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voiesnavigablesdefrance-my.sharepoint.com/personal/antoine_lespagnol_vnf_fr/Documents/Bureau/"/>
    </mc:Choice>
  </mc:AlternateContent>
  <xr:revisionPtr revIDLastSave="0" documentId="8_{081BDFE3-0AFE-4C63-B809-F1A0D0F0F805}" xr6:coauthVersionLast="47" xr6:coauthVersionMax="47" xr10:uidLastSave="{00000000-0000-0000-0000-000000000000}"/>
  <bookViews>
    <workbookView xWindow="-120" yWindow="-120" windowWidth="25440" windowHeight="15270" xr2:uid="{13D5A1A8-5DC4-4290-AD74-98ED2B2E0D91}"/>
  </bookViews>
  <sheets>
    <sheet name="DPGF_C" sheetId="1" r:id="rId1"/>
  </sheets>
  <definedNames>
    <definedName name="_Toc218579587" localSheetId="0">DPGF_C!$B$56</definedName>
    <definedName name="CFA" localSheetId="0">#REF!</definedName>
    <definedName name="CFA">#REF!</definedName>
    <definedName name="CFO" localSheetId="0">#REF!</definedName>
    <definedName name="CFO">#REF!</definedName>
    <definedName name="courants_faibles">#REF!</definedName>
    <definedName name="Courants_forts">#REF!</definedName>
    <definedName name="_xlnm.Print_Titles" localSheetId="0">DPGF_C!$1:$2</definedName>
    <definedName name="_xlnm.Print_Area" localSheetId="0">DPGF_C!$A$1:$R$146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13" i="1" l="1"/>
  <c r="B141" i="1"/>
  <c r="A141" i="1"/>
  <c r="B140" i="1"/>
  <c r="B138" i="1"/>
  <c r="B137" i="1"/>
  <c r="P131" i="1"/>
  <c r="M131" i="1"/>
  <c r="J131" i="1"/>
  <c r="G131" i="1"/>
  <c r="P130" i="1"/>
  <c r="M130" i="1"/>
  <c r="J130" i="1"/>
  <c r="G130" i="1"/>
  <c r="P129" i="1"/>
  <c r="M129" i="1"/>
  <c r="J129" i="1"/>
  <c r="G129" i="1"/>
  <c r="P128" i="1"/>
  <c r="M128" i="1"/>
  <c r="J128" i="1"/>
  <c r="J132" i="1" s="1"/>
  <c r="J141" i="1" s="1"/>
  <c r="G128" i="1"/>
  <c r="P132" i="1"/>
  <c r="P141" i="1" s="1"/>
  <c r="B116" i="1"/>
  <c r="B114" i="1"/>
  <c r="B113" i="1"/>
  <c r="P106" i="1"/>
  <c r="M106" i="1"/>
  <c r="J106" i="1"/>
  <c r="G106" i="1"/>
  <c r="P105" i="1"/>
  <c r="M105" i="1"/>
  <c r="J105" i="1"/>
  <c r="G105" i="1"/>
  <c r="P104" i="1"/>
  <c r="M104" i="1"/>
  <c r="J104" i="1"/>
  <c r="G104" i="1"/>
  <c r="M101" i="1"/>
  <c r="P101" i="1" s="1"/>
  <c r="J101" i="1"/>
  <c r="G101" i="1"/>
  <c r="M100" i="1"/>
  <c r="P100" i="1" s="1"/>
  <c r="J100" i="1"/>
  <c r="G100" i="1"/>
  <c r="M99" i="1"/>
  <c r="P99" i="1" s="1"/>
  <c r="J99" i="1"/>
  <c r="G99" i="1"/>
  <c r="M98" i="1"/>
  <c r="P98" i="1" s="1"/>
  <c r="J98" i="1"/>
  <c r="G98" i="1"/>
  <c r="M97" i="1"/>
  <c r="P97" i="1" s="1"/>
  <c r="J97" i="1"/>
  <c r="G97" i="1"/>
  <c r="M96" i="1"/>
  <c r="P96" i="1" s="1"/>
  <c r="J96" i="1"/>
  <c r="G96" i="1"/>
  <c r="R96" i="1" s="1"/>
  <c r="M95" i="1"/>
  <c r="P95" i="1" s="1"/>
  <c r="M94" i="1"/>
  <c r="P94" i="1" s="1"/>
  <c r="M93" i="1"/>
  <c r="P93" i="1" s="1"/>
  <c r="J93" i="1"/>
  <c r="G93" i="1"/>
  <c r="P92" i="1"/>
  <c r="M91" i="1"/>
  <c r="P91" i="1" s="1"/>
  <c r="J91" i="1"/>
  <c r="G91" i="1"/>
  <c r="M89" i="1"/>
  <c r="P89" i="1" s="1"/>
  <c r="J89" i="1"/>
  <c r="G89" i="1"/>
  <c r="R89" i="1" s="1"/>
  <c r="M88" i="1"/>
  <c r="P88" i="1" s="1"/>
  <c r="J88" i="1"/>
  <c r="G88" i="1"/>
  <c r="M87" i="1"/>
  <c r="P87" i="1" s="1"/>
  <c r="J87" i="1"/>
  <c r="G87" i="1"/>
  <c r="M86" i="1"/>
  <c r="P86" i="1" s="1"/>
  <c r="J86" i="1"/>
  <c r="G86" i="1"/>
  <c r="M85" i="1"/>
  <c r="P85" i="1" s="1"/>
  <c r="J85" i="1"/>
  <c r="G85" i="1"/>
  <c r="M84" i="1"/>
  <c r="P84" i="1" s="1"/>
  <c r="J84" i="1"/>
  <c r="G84" i="1"/>
  <c r="M79" i="1"/>
  <c r="P79" i="1" s="1"/>
  <c r="J79" i="1"/>
  <c r="G79" i="1"/>
  <c r="M78" i="1"/>
  <c r="P78" i="1" s="1"/>
  <c r="J78" i="1"/>
  <c r="G78" i="1"/>
  <c r="M77" i="1"/>
  <c r="P77" i="1" s="1"/>
  <c r="J77" i="1"/>
  <c r="G77" i="1"/>
  <c r="R77" i="1" s="1"/>
  <c r="M76" i="1"/>
  <c r="P76" i="1" s="1"/>
  <c r="J76" i="1"/>
  <c r="G76" i="1"/>
  <c r="M75" i="1"/>
  <c r="P75" i="1" s="1"/>
  <c r="J75" i="1"/>
  <c r="G75" i="1"/>
  <c r="M74" i="1"/>
  <c r="P74" i="1" s="1"/>
  <c r="J74" i="1"/>
  <c r="G74" i="1"/>
  <c r="P71" i="1"/>
  <c r="M71" i="1"/>
  <c r="J71" i="1"/>
  <c r="G71" i="1"/>
  <c r="P70" i="1"/>
  <c r="M70" i="1"/>
  <c r="J70" i="1"/>
  <c r="G70" i="1"/>
  <c r="R68" i="1"/>
  <c r="P67" i="1"/>
  <c r="M67" i="1"/>
  <c r="J67" i="1"/>
  <c r="G67" i="1"/>
  <c r="M66" i="1"/>
  <c r="P66" i="1" s="1"/>
  <c r="J66" i="1"/>
  <c r="G66" i="1"/>
  <c r="P65" i="1"/>
  <c r="M65" i="1"/>
  <c r="J65" i="1"/>
  <c r="G65" i="1"/>
  <c r="M64" i="1"/>
  <c r="P64" i="1" s="1"/>
  <c r="J64" i="1"/>
  <c r="G64" i="1"/>
  <c r="M63" i="1"/>
  <c r="P63" i="1" s="1"/>
  <c r="J63" i="1"/>
  <c r="G63" i="1"/>
  <c r="R63" i="1" s="1"/>
  <c r="M62" i="1"/>
  <c r="J62" i="1"/>
  <c r="G62" i="1"/>
  <c r="P56" i="1"/>
  <c r="M56" i="1"/>
  <c r="J56" i="1"/>
  <c r="G56" i="1"/>
  <c r="M55" i="1"/>
  <c r="P55" i="1" s="1"/>
  <c r="J55" i="1"/>
  <c r="G55" i="1"/>
  <c r="P54" i="1"/>
  <c r="M54" i="1"/>
  <c r="J54" i="1"/>
  <c r="G54" i="1"/>
  <c r="O53" i="1"/>
  <c r="N53" i="1"/>
  <c r="P53" i="1" s="1"/>
  <c r="L53" i="1"/>
  <c r="K53" i="1"/>
  <c r="M53" i="1" s="1"/>
  <c r="I53" i="1"/>
  <c r="H53" i="1"/>
  <c r="J53" i="1" s="1"/>
  <c r="F53" i="1"/>
  <c r="E53" i="1"/>
  <c r="G53" i="1" s="1"/>
  <c r="N52" i="1"/>
  <c r="P52" i="1" s="1"/>
  <c r="L52" i="1"/>
  <c r="K52" i="1"/>
  <c r="H52" i="1"/>
  <c r="J52" i="1" s="1"/>
  <c r="E52" i="1"/>
  <c r="G52" i="1" s="1"/>
  <c r="P47" i="1"/>
  <c r="M47" i="1"/>
  <c r="J47" i="1"/>
  <c r="G47" i="1"/>
  <c r="P46" i="1"/>
  <c r="M46" i="1"/>
  <c r="J46" i="1"/>
  <c r="G46" i="1"/>
  <c r="P45" i="1"/>
  <c r="M45" i="1"/>
  <c r="J45" i="1"/>
  <c r="G45" i="1"/>
  <c r="P44" i="1"/>
  <c r="M44" i="1"/>
  <c r="J44" i="1"/>
  <c r="G44" i="1"/>
  <c r="P43" i="1"/>
  <c r="P48" i="1" s="1"/>
  <c r="M43" i="1"/>
  <c r="M48" i="1" s="1"/>
  <c r="J43" i="1"/>
  <c r="J48" i="1" s="1"/>
  <c r="G43" i="1"/>
  <c r="P38" i="1"/>
  <c r="L38" i="1"/>
  <c r="K38" i="1"/>
  <c r="M38" i="1" s="1"/>
  <c r="J38" i="1"/>
  <c r="I38" i="1"/>
  <c r="H38" i="1"/>
  <c r="F38" i="1"/>
  <c r="E38" i="1"/>
  <c r="G38" i="1" s="1"/>
  <c r="P37" i="1"/>
  <c r="M37" i="1"/>
  <c r="J37" i="1"/>
  <c r="F37" i="1"/>
  <c r="E37" i="1"/>
  <c r="G37" i="1" s="1"/>
  <c r="P36" i="1"/>
  <c r="L36" i="1"/>
  <c r="K36" i="1"/>
  <c r="M36" i="1" s="1"/>
  <c r="I36" i="1"/>
  <c r="H36" i="1"/>
  <c r="J36" i="1" s="1"/>
  <c r="F36" i="1"/>
  <c r="E36" i="1"/>
  <c r="G36" i="1" s="1"/>
  <c r="P35" i="1"/>
  <c r="P34" i="1"/>
  <c r="L34" i="1"/>
  <c r="L35" i="1" s="1"/>
  <c r="K34" i="1"/>
  <c r="M34" i="1" s="1"/>
  <c r="I34" i="1"/>
  <c r="I35" i="1" s="1"/>
  <c r="H34" i="1"/>
  <c r="H35" i="1" s="1"/>
  <c r="J35" i="1" s="1"/>
  <c r="F34" i="1"/>
  <c r="F35" i="1" s="1"/>
  <c r="E34" i="1"/>
  <c r="G34" i="1" s="1"/>
  <c r="P33" i="1"/>
  <c r="L33" i="1"/>
  <c r="K33" i="1"/>
  <c r="M33" i="1" s="1"/>
  <c r="I33" i="1"/>
  <c r="H33" i="1"/>
  <c r="J33" i="1" s="1"/>
  <c r="F33" i="1"/>
  <c r="E33" i="1"/>
  <c r="G33" i="1" s="1"/>
  <c r="P32" i="1"/>
  <c r="M32" i="1"/>
  <c r="J32" i="1"/>
  <c r="G32" i="1"/>
  <c r="P27" i="1"/>
  <c r="M27" i="1"/>
  <c r="J27" i="1"/>
  <c r="G27" i="1"/>
  <c r="P26" i="1"/>
  <c r="M26" i="1"/>
  <c r="J26" i="1"/>
  <c r="G26" i="1"/>
  <c r="P24" i="1"/>
  <c r="M24" i="1"/>
  <c r="J24" i="1"/>
  <c r="G24" i="1"/>
  <c r="P23" i="1"/>
  <c r="M23" i="1"/>
  <c r="J23" i="1"/>
  <c r="F23" i="1"/>
  <c r="E23" i="1"/>
  <c r="G23" i="1" s="1"/>
  <c r="P22" i="1"/>
  <c r="M22" i="1"/>
  <c r="J22" i="1"/>
  <c r="F22" i="1"/>
  <c r="E22" i="1"/>
  <c r="G22" i="1" s="1"/>
  <c r="P21" i="1"/>
  <c r="M21" i="1"/>
  <c r="J21" i="1"/>
  <c r="G21" i="1"/>
  <c r="P19" i="1"/>
  <c r="M19" i="1"/>
  <c r="J19" i="1"/>
  <c r="G19" i="1"/>
  <c r="P18" i="1"/>
  <c r="M18" i="1"/>
  <c r="J18" i="1"/>
  <c r="G18" i="1"/>
  <c r="P17" i="1"/>
  <c r="M17" i="1"/>
  <c r="J17" i="1"/>
  <c r="G17" i="1"/>
  <c r="P16" i="1"/>
  <c r="M16" i="1"/>
  <c r="J16" i="1"/>
  <c r="G16" i="1"/>
  <c r="P11" i="1"/>
  <c r="M11" i="1"/>
  <c r="J11" i="1"/>
  <c r="G11" i="1"/>
  <c r="P10" i="1"/>
  <c r="M10" i="1"/>
  <c r="J10" i="1"/>
  <c r="G10" i="1"/>
  <c r="P9" i="1"/>
  <c r="P12" i="1" s="1"/>
  <c r="M9" i="1"/>
  <c r="M12" i="1" s="1"/>
  <c r="J9" i="1"/>
  <c r="J12" i="1" s="1"/>
  <c r="J135" i="1" s="1"/>
  <c r="G9" i="1"/>
  <c r="G12" i="1" s="1"/>
  <c r="R38" i="1" l="1"/>
  <c r="M132" i="1"/>
  <c r="M141" i="1" s="1"/>
  <c r="R24" i="1"/>
  <c r="R27" i="1"/>
  <c r="R32" i="1"/>
  <c r="K35" i="1"/>
  <c r="M35" i="1" s="1"/>
  <c r="P28" i="1"/>
  <c r="P136" i="1" s="1"/>
  <c r="M108" i="1"/>
  <c r="M116" i="1" s="1"/>
  <c r="R78" i="1"/>
  <c r="R86" i="1"/>
  <c r="R33" i="1"/>
  <c r="R88" i="1"/>
  <c r="R11" i="1"/>
  <c r="R43" i="1"/>
  <c r="R45" i="1"/>
  <c r="R47" i="1"/>
  <c r="R104" i="1"/>
  <c r="R106" i="1"/>
  <c r="R16" i="1"/>
  <c r="R17" i="1"/>
  <c r="R18" i="1"/>
  <c r="R19" i="1"/>
  <c r="R21" i="1"/>
  <c r="R22" i="1"/>
  <c r="J34" i="1"/>
  <c r="R34" i="1" s="1"/>
  <c r="E35" i="1"/>
  <c r="G35" i="1" s="1"/>
  <c r="J57" i="1"/>
  <c r="J115" i="1" s="1"/>
  <c r="R53" i="1"/>
  <c r="M57" i="1"/>
  <c r="M139" i="1" s="1"/>
  <c r="R56" i="1"/>
  <c r="G108" i="1"/>
  <c r="G116" i="1" s="1"/>
  <c r="J108" i="1"/>
  <c r="J116" i="1" s="1"/>
  <c r="R67" i="1"/>
  <c r="R75" i="1"/>
  <c r="R84" i="1"/>
  <c r="R99" i="1"/>
  <c r="R87" i="1"/>
  <c r="R10" i="1"/>
  <c r="R44" i="1"/>
  <c r="R46" i="1"/>
  <c r="P57" i="1"/>
  <c r="P115" i="1" s="1"/>
  <c r="R76" i="1"/>
  <c r="R101" i="1"/>
  <c r="R105" i="1"/>
  <c r="J28" i="1"/>
  <c r="J136" i="1" s="1"/>
  <c r="R23" i="1"/>
  <c r="P39" i="1"/>
  <c r="P113" i="1" s="1"/>
  <c r="R37" i="1"/>
  <c r="R54" i="1"/>
  <c r="R65" i="1"/>
  <c r="R70" i="1"/>
  <c r="R71" i="1"/>
  <c r="R93" i="1"/>
  <c r="R128" i="1"/>
  <c r="R129" i="1"/>
  <c r="R130" i="1"/>
  <c r="R131" i="1"/>
  <c r="M28" i="1"/>
  <c r="M136" i="1" s="1"/>
  <c r="R26" i="1"/>
  <c r="G135" i="1"/>
  <c r="G111" i="1"/>
  <c r="P112" i="1"/>
  <c r="G57" i="1"/>
  <c r="R52" i="1"/>
  <c r="P139" i="1"/>
  <c r="J138" i="1"/>
  <c r="J114" i="1"/>
  <c r="M115" i="1"/>
  <c r="G140" i="1"/>
  <c r="R85" i="1"/>
  <c r="R100" i="1"/>
  <c r="M111" i="1"/>
  <c r="M135" i="1"/>
  <c r="J112" i="1"/>
  <c r="M39" i="1"/>
  <c r="R35" i="1"/>
  <c r="R36" i="1"/>
  <c r="M138" i="1"/>
  <c r="M114" i="1"/>
  <c r="R55" i="1"/>
  <c r="R66" i="1"/>
  <c r="R74" i="1"/>
  <c r="R79" i="1"/>
  <c r="R91" i="1"/>
  <c r="R98" i="1"/>
  <c r="P111" i="1"/>
  <c r="P135" i="1"/>
  <c r="M112" i="1"/>
  <c r="P138" i="1"/>
  <c r="P114" i="1"/>
  <c r="M140" i="1"/>
  <c r="R64" i="1"/>
  <c r="R97" i="1"/>
  <c r="G48" i="1"/>
  <c r="I52" i="1"/>
  <c r="P62" i="1"/>
  <c r="R62" i="1" s="1"/>
  <c r="J111" i="1"/>
  <c r="R9" i="1"/>
  <c r="G28" i="1"/>
  <c r="G39" i="1"/>
  <c r="F52" i="1"/>
  <c r="G132" i="1"/>
  <c r="G141" i="1" s="1"/>
  <c r="J140" i="1" l="1"/>
  <c r="P137" i="1"/>
  <c r="J139" i="1"/>
  <c r="R28" i="1"/>
  <c r="R136" i="1" s="1"/>
  <c r="R108" i="1"/>
  <c r="R140" i="1" s="1"/>
  <c r="R12" i="1"/>
  <c r="R135" i="1" s="1"/>
  <c r="R39" i="1"/>
  <c r="R137" i="1" s="1"/>
  <c r="R132" i="1"/>
  <c r="R141" i="1" s="1"/>
  <c r="J39" i="1"/>
  <c r="R48" i="1"/>
  <c r="R138" i="1" s="1"/>
  <c r="G114" i="1"/>
  <c r="R114" i="1" s="1"/>
  <c r="G138" i="1"/>
  <c r="G115" i="1"/>
  <c r="R115" i="1" s="1"/>
  <c r="G139" i="1"/>
  <c r="G137" i="1"/>
  <c r="G113" i="1"/>
  <c r="P108" i="1"/>
  <c r="O52" i="1"/>
  <c r="M113" i="1"/>
  <c r="M118" i="1" s="1"/>
  <c r="M137" i="1"/>
  <c r="M143" i="1" s="1"/>
  <c r="R111" i="1"/>
  <c r="G136" i="1"/>
  <c r="G112" i="1"/>
  <c r="R112" i="1" s="1"/>
  <c r="R57" i="1"/>
  <c r="R139" i="1" s="1"/>
  <c r="G143" i="1" l="1"/>
  <c r="R143" i="1"/>
  <c r="J137" i="1"/>
  <c r="J143" i="1" s="1"/>
  <c r="J113" i="1"/>
  <c r="J118" i="1" s="1"/>
  <c r="G118" i="1"/>
  <c r="P140" i="1"/>
  <c r="P143" i="1" s="1"/>
  <c r="P116" i="1"/>
  <c r="R113" i="1"/>
  <c r="P118" i="1" l="1"/>
  <c r="R116" i="1"/>
  <c r="R118" i="1"/>
  <c r="S115" i="1" l="1"/>
  <c r="S111" i="1"/>
  <c r="S114" i="1"/>
  <c r="S112" i="1"/>
  <c r="S116" i="1"/>
</calcChain>
</file>

<file path=xl/sharedStrings.xml><?xml version="1.0" encoding="utf-8"?>
<sst xmlns="http://schemas.openxmlformats.org/spreadsheetml/2006/main" count="240" uniqueCount="126">
  <si>
    <t>Décomposition du Prix Global et Forfaitaire (D.P.G.F.)</t>
  </si>
  <si>
    <t>La Décomposition du Prix Global et Forfaitaire est purement indicative, et n'a d'autre but que de faciliter la remise des offres, leur analyse et l'établissement des futures situations de travaux. Il appartient à l'entreprise de vérifier la Décomposition du Prix Global et Forfaitaire du présent dossier d'appel d'offre, tant en quantités qu'en décomposition des natures d'ouvrage. Toute remarque devra être formulée par écrit, lors de la remise des offres.</t>
  </si>
  <si>
    <t>TRANCHE FERME</t>
  </si>
  <si>
    <t>île de la Justice - Berge Droite rivière artificiel</t>
  </si>
  <si>
    <t>Abords Ecluse - Berge Gauche Rivière artificielle</t>
  </si>
  <si>
    <t xml:space="preserve"> Passe à poissons Amont</t>
  </si>
  <si>
    <t>Rive gauche</t>
  </si>
  <si>
    <t>TOTAL MARCHE HT</t>
  </si>
  <si>
    <t>Art.</t>
  </si>
  <si>
    <t>Description</t>
  </si>
  <si>
    <t>U</t>
  </si>
  <si>
    <t>PU HT</t>
  </si>
  <si>
    <t>Qté ENT</t>
  </si>
  <si>
    <t>Qté BE</t>
  </si>
  <si>
    <t>Total HT</t>
  </si>
  <si>
    <t xml:space="preserve"> 1.1</t>
  </si>
  <si>
    <t>PRESTATIONS GENERALES</t>
  </si>
  <si>
    <t>Préparation de chantier</t>
  </si>
  <si>
    <t>Ft</t>
  </si>
  <si>
    <t>Constat d'huissier et visite commune MOE+VNF avant travaux</t>
  </si>
  <si>
    <t>DOE</t>
  </si>
  <si>
    <t>Sous-total chap. 1.1</t>
  </si>
  <si>
    <t xml:space="preserve"> 1.2</t>
  </si>
  <si>
    <t>TRAVAUX PREPARATOIRES</t>
  </si>
  <si>
    <t>Installations de chantier</t>
  </si>
  <si>
    <t>Protection des arbres existants</t>
  </si>
  <si>
    <t>Defrichage et Elagage doux des arbres existants</t>
  </si>
  <si>
    <t>Abattage desouchage</t>
  </si>
  <si>
    <t xml:space="preserve">Dépose chemin béton (revêtement, bordures) </t>
  </si>
  <si>
    <t>m²</t>
  </si>
  <si>
    <t>Evacuation à la décharge</t>
  </si>
  <si>
    <t>m3</t>
  </si>
  <si>
    <t>Fourniture de terre végétal complémentaire ( pralinage des RN ou en régalage)</t>
  </si>
  <si>
    <t xml:space="preserve">Epierrage(avec évacuation) et decompactage du sol </t>
  </si>
  <si>
    <t>m2</t>
  </si>
  <si>
    <t>Enlèvement /traitement Espèces Exotiques Envahissantes (arrachage manuel, cerclage...)</t>
  </si>
  <si>
    <t>Sous-total chap. 1.2</t>
  </si>
  <si>
    <t xml:space="preserve"> 1.3</t>
  </si>
  <si>
    <t>REVETEMENT</t>
  </si>
  <si>
    <t>Compactage du Fond de forme</t>
  </si>
  <si>
    <t>Géotextile</t>
  </si>
  <si>
    <t>Couche de forme PF1</t>
  </si>
  <si>
    <t>Assise en GNT 0/20 sur 20cm</t>
  </si>
  <si>
    <t>FFt</t>
  </si>
  <si>
    <t>Volige bois pour coffrage perdu</t>
  </si>
  <si>
    <t>ml</t>
  </si>
  <si>
    <t>Revêtement en béton balayé épaisseur 12cm</t>
  </si>
  <si>
    <t>Sous-total chap. 1.3</t>
  </si>
  <si>
    <t>1.4</t>
  </si>
  <si>
    <t>MOBILIERS</t>
  </si>
  <si>
    <t>Potelets bois H1,00 amovible</t>
  </si>
  <si>
    <t>u</t>
  </si>
  <si>
    <t>Table piquenique bois</t>
  </si>
  <si>
    <t>Banc sans dossier (dont 6 pour table de pique-nique)</t>
  </si>
  <si>
    <t>Arceaux vélos</t>
  </si>
  <si>
    <t>Panneau pédagogique</t>
  </si>
  <si>
    <t>Sous-total chap. 1.4</t>
  </si>
  <si>
    <t xml:space="preserve"> 1.5</t>
  </si>
  <si>
    <t>PAILLAGE ET ELEMENTS LIES A LA PLANTATION</t>
  </si>
  <si>
    <t>Double tuteur acacia 0,2x0,2cm  H170 avec lien</t>
  </si>
  <si>
    <t>Gaine Protect. Climat. noir, 3 fil.Eco Ø 20 cm, ht. 120 cm</t>
  </si>
  <si>
    <t>Creation haies sèche avec mise depot végétaux coupés YC deux Poteaus Ø6cm ts les 1,00m</t>
  </si>
  <si>
    <t>Cloture type "grillage à mouton" H=100cm YC Poteau Ø : 8/10 H200cm ts les 2,00m</t>
  </si>
  <si>
    <t>Paillage en bois déchiqueté</t>
  </si>
  <si>
    <t>Sous-total chap. 1.5</t>
  </si>
  <si>
    <t xml:space="preserve"> 1.6</t>
  </si>
  <si>
    <t>FOURNITURE A PIED D'ŒUVRE ET PLANTATION DES VEGETAUX</t>
  </si>
  <si>
    <t>Arbres tiges 6/8 RN</t>
  </si>
  <si>
    <t xml:space="preserve">Betula pendula </t>
  </si>
  <si>
    <t>Acer campestre</t>
  </si>
  <si>
    <t>Quercus robur</t>
  </si>
  <si>
    <t>Fagus sylvatica</t>
  </si>
  <si>
    <t>Tilia cordata</t>
  </si>
  <si>
    <t>Alnus glutinosa</t>
  </si>
  <si>
    <t>Perches &amp; boutures</t>
  </si>
  <si>
    <t>Salix triandra</t>
  </si>
  <si>
    <t>Salix alba</t>
  </si>
  <si>
    <t xml:space="preserve"> Haie libre 3x3m²</t>
  </si>
  <si>
    <t>Cornus sanguinea  - RN 60/90</t>
  </si>
  <si>
    <t>Euonymus europaeus  -  - RN 60/90</t>
  </si>
  <si>
    <t>Viburnum opulus   -  RN 60/90</t>
  </si>
  <si>
    <t>Crataegus monogyna -60/80</t>
  </si>
  <si>
    <t>Corylus - 60/90</t>
  </si>
  <si>
    <t>Salix purpurea subsp. Lambertiana  - 60/90</t>
  </si>
  <si>
    <t>Talus de berge :</t>
  </si>
  <si>
    <t>Milieux Hélophytes 3x3m²</t>
  </si>
  <si>
    <t xml:space="preserve">Phragmites australis - godet de 9 cm
</t>
  </si>
  <si>
    <t>Carex flacca Schreb - godet de 9 cm</t>
  </si>
  <si>
    <t>Mentha aquatica - godet de 9 cm</t>
  </si>
  <si>
    <t>Iris pseudacorus - godet de 9 cm</t>
  </si>
  <si>
    <t>Lythrum salicaria - godet de 9 cm</t>
  </si>
  <si>
    <t xml:space="preserve">Caltha palustris - godet de 9 cm </t>
  </si>
  <si>
    <t>Semis prairie fleurs et graminées (mélange des graines) * Talus sud</t>
  </si>
  <si>
    <t>Semis Noue/fossé</t>
  </si>
  <si>
    <t>Vivaces (écluse)</t>
  </si>
  <si>
    <t>Holcus lanatus - P9</t>
  </si>
  <si>
    <t>Hypericum perforatum - P9</t>
  </si>
  <si>
    <t>Leucanthemum vulgare-P9</t>
  </si>
  <si>
    <t>Symphytum officinale - P9</t>
  </si>
  <si>
    <t>Achillea millefolium-P9</t>
  </si>
  <si>
    <t>Ranunculus acris</t>
  </si>
  <si>
    <t>Vivaces et bulbes Sous-bois</t>
  </si>
  <si>
    <t>Hedera helix  - godet de 9 cm</t>
  </si>
  <si>
    <t>Glechoma hederacea  - godet de 9 cm</t>
  </si>
  <si>
    <t>Hyacinthoides non-scripta (5 à7 bulbes/emplacements)</t>
  </si>
  <si>
    <t>Sous-total chap. 1.6</t>
  </si>
  <si>
    <t xml:space="preserve">  1.1</t>
  </si>
  <si>
    <t xml:space="preserve">  1.2</t>
  </si>
  <si>
    <t xml:space="preserve">  1.3</t>
  </si>
  <si>
    <t xml:space="preserve">  1.4</t>
  </si>
  <si>
    <t xml:space="preserve">  1.5</t>
  </si>
  <si>
    <t xml:space="preserve">  1.6</t>
  </si>
  <si>
    <t>TOTAL GENERAL € HT(HORS OPTION)</t>
  </si>
  <si>
    <t>TVA en SUS selon taux en vigueur</t>
  </si>
  <si>
    <t>Nota : Cotes et quantités sont à vérifier par l'entreprise avant la remise de son prix.</t>
  </si>
  <si>
    <t>TRANCHE OPTIONNELLE 01</t>
  </si>
  <si>
    <t xml:space="preserve"> 1.7</t>
  </si>
  <si>
    <t>OPTION 01 : ENTRETIEN DES VEGETAUX APRES LA PLANTATION - TAILLE, FORMATION ET GARANTIES</t>
  </si>
  <si>
    <t>Fft</t>
  </si>
  <si>
    <t>Surveillance &amp; entretien globale du site N2 (deuxième année)</t>
  </si>
  <si>
    <t>Surveillance &amp; entretien globale du site N3 (troisième année)</t>
  </si>
  <si>
    <t>Surveillance des EEE en  N2 (deuxième année)</t>
  </si>
  <si>
    <t>Surveillance des EEE en N3 (troisième année)</t>
  </si>
  <si>
    <t>Sous-total chap. 1.7</t>
  </si>
  <si>
    <t>TOTAL GENERAL  € HT AVEC OPTION01</t>
  </si>
  <si>
    <t>Anneaux coffrage réemployables en métal 3 jeux /2 Tailles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</si>
</sst>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7" x14ac:knownFonts="1">
    <font>
      <sz val="11"/>
      <color theme="1"/>
      <name val="Calibri"/>
      <family val="2"/>
      <scheme val="minor"/>
    </font>
    <font>
      <sz val="11"/>
      <color theme="1"/>
      <name val="Calibri"/>
      <family val="2"/>
      <scheme val="minor"/>
    </font>
    <font>
      <sz val="10"/>
      <name val="Arial"/>
      <family val="2"/>
    </font>
    <font>
      <b/>
      <sz val="14"/>
      <name val="Arial"/>
      <family val="2"/>
    </font>
    <font>
      <i/>
      <sz val="8"/>
      <name val="Arial"/>
      <family val="2"/>
    </font>
    <font>
      <sz val="20"/>
      <color rgb="FF000000"/>
      <name val="Arial"/>
      <family val="2"/>
    </font>
    <font>
      <b/>
      <sz val="8"/>
      <color theme="0"/>
      <name val="Arial"/>
      <family val="2"/>
    </font>
    <font>
      <b/>
      <sz val="8"/>
      <color theme="0"/>
      <name val="Calibri"/>
      <family val="2"/>
      <scheme val="minor"/>
    </font>
    <font>
      <b/>
      <sz val="8"/>
      <name val="Arial"/>
      <family val="2"/>
    </font>
    <font>
      <b/>
      <sz val="8"/>
      <color theme="1"/>
      <name val="Calibri"/>
      <family val="2"/>
      <scheme val="minor"/>
    </font>
    <font>
      <sz val="8"/>
      <color rgb="FF000000"/>
      <name val="Arial"/>
      <family val="2"/>
    </font>
    <font>
      <sz val="8"/>
      <name val="Arial"/>
      <family val="2"/>
    </font>
    <font>
      <b/>
      <sz val="10"/>
      <name val="Arial"/>
      <family val="2"/>
    </font>
    <font>
      <b/>
      <sz val="10"/>
      <color theme="0"/>
      <name val="Arial"/>
      <family val="2"/>
    </font>
    <font>
      <sz val="12"/>
      <name val="Arial"/>
      <family val="2"/>
    </font>
    <font>
      <sz val="12"/>
      <color theme="0"/>
      <name val="Arial"/>
      <family val="2"/>
    </font>
    <font>
      <sz val="10"/>
      <color theme="0"/>
      <name val="Arial"/>
      <family val="2"/>
    </font>
    <font>
      <sz val="10"/>
      <name val="MS Sans Serif"/>
      <family val="2"/>
    </font>
    <font>
      <sz val="10"/>
      <name val="Calibri"/>
      <family val="2"/>
      <scheme val="minor"/>
    </font>
    <font>
      <sz val="10"/>
      <color theme="1"/>
      <name val="Arial"/>
      <family val="2"/>
    </font>
    <font>
      <b/>
      <sz val="12"/>
      <name val="Arial"/>
      <family val="2"/>
    </font>
    <font>
      <sz val="11"/>
      <name val="Calibri"/>
      <family val="2"/>
      <scheme val="minor"/>
    </font>
    <font>
      <sz val="10"/>
      <color rgb="FFFF0000"/>
      <name val="Arial"/>
      <family val="2"/>
    </font>
    <font>
      <sz val="11"/>
      <name val="Arial"/>
      <family val="2"/>
    </font>
    <font>
      <sz val="10"/>
      <color rgb="FF000000"/>
      <name val="Arial"/>
      <family val="2"/>
    </font>
    <font>
      <b/>
      <sz val="10"/>
      <color rgb="FF000000"/>
      <name val="Arial"/>
      <family val="2"/>
    </font>
    <font>
      <b/>
      <sz val="14"/>
      <color rgb="FF000000"/>
      <name val="Arial"/>
      <family val="2"/>
    </font>
  </fonts>
  <fills count="10">
    <fill>
      <patternFill patternType="none"/>
    </fill>
    <fill>
      <patternFill patternType="gray125"/>
    </fill>
    <fill>
      <patternFill patternType="solid">
        <fgColor rgb="FFFFFFFF"/>
        <bgColor indexed="64"/>
      </patternFill>
    </fill>
    <fill>
      <patternFill patternType="solid">
        <fgColor rgb="FF004647"/>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FF00"/>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theme="0"/>
        <bgColor indexed="64"/>
      </patternFill>
    </fill>
  </fills>
  <borders count="55">
    <border>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auto="1"/>
      </right>
      <top/>
      <bottom style="medium">
        <color indexed="64"/>
      </bottom>
      <diagonal/>
    </border>
    <border>
      <left style="thin">
        <color indexed="64"/>
      </left>
      <right style="thin">
        <color indexed="64"/>
      </right>
      <top/>
      <bottom style="medium">
        <color indexed="64"/>
      </bottom>
      <diagonal/>
    </border>
    <border>
      <left style="thin">
        <color auto="1"/>
      </left>
      <right/>
      <top/>
      <bottom style="medium">
        <color indexed="64"/>
      </bottom>
      <diagonal/>
    </border>
    <border>
      <left/>
      <right style="thin">
        <color indexed="64"/>
      </right>
      <top style="thin">
        <color auto="1"/>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right/>
      <top style="medium">
        <color indexed="64"/>
      </top>
      <bottom/>
      <diagonal/>
    </border>
    <border>
      <left style="thin">
        <color auto="1"/>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auto="1"/>
      </right>
      <top/>
      <bottom/>
      <diagonal/>
    </border>
    <border>
      <left style="thin">
        <color auto="1"/>
      </left>
      <right/>
      <top/>
      <bottom/>
      <diagonal/>
    </border>
    <border>
      <left style="thin">
        <color auto="1"/>
      </left>
      <right style="medium">
        <color indexed="64"/>
      </right>
      <top/>
      <bottom/>
      <diagonal/>
    </border>
    <border>
      <left style="medium">
        <color indexed="64"/>
      </left>
      <right style="medium">
        <color indexed="64"/>
      </right>
      <top/>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medium">
        <color indexed="64"/>
      </left>
      <right style="medium">
        <color indexed="64"/>
      </right>
      <top style="thin">
        <color auto="1"/>
      </top>
      <bottom style="thin">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right/>
      <top style="hair">
        <color indexed="55"/>
      </top>
      <bottom style="hair">
        <color indexed="55"/>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auto="1"/>
      </left>
      <right style="medium">
        <color auto="1"/>
      </right>
      <top style="medium">
        <color auto="1"/>
      </top>
      <bottom style="medium">
        <color indexed="64"/>
      </bottom>
      <diagonal/>
    </border>
    <border>
      <left/>
      <right style="thin">
        <color auto="1"/>
      </right>
      <top/>
      <bottom/>
      <diagonal/>
    </border>
    <border>
      <left/>
      <right style="thin">
        <color auto="1"/>
      </right>
      <top/>
      <bottom style="medium">
        <color indexed="64"/>
      </bottom>
      <diagonal/>
    </border>
    <border>
      <left/>
      <right/>
      <top style="thin">
        <color auto="1"/>
      </top>
      <bottom/>
      <diagonal/>
    </border>
    <border>
      <left style="medium">
        <color indexed="64"/>
      </left>
      <right/>
      <top style="thin">
        <color auto="1"/>
      </top>
      <bottom/>
      <diagonal/>
    </border>
    <border>
      <left/>
      <right style="thin">
        <color indexed="64"/>
      </right>
      <top style="thin">
        <color auto="1"/>
      </top>
      <bottom/>
      <diagonal/>
    </border>
    <border>
      <left/>
      <right style="medium">
        <color indexed="64"/>
      </right>
      <top style="medium">
        <color indexed="64"/>
      </top>
      <bottom/>
      <diagonal/>
    </border>
    <border>
      <left style="thin">
        <color auto="1"/>
      </left>
      <right style="medium">
        <color indexed="64"/>
      </right>
      <top/>
      <bottom style="medium">
        <color indexed="64"/>
      </bottom>
      <diagonal/>
    </border>
  </borders>
  <cellStyleXfs count="10">
    <xf numFmtId="0" fontId="0" fillId="0" borderId="0"/>
    <xf numFmtId="9" fontId="1"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0" fontId="17" fillId="0" borderId="0"/>
    <xf numFmtId="0" fontId="2" fillId="0" borderId="0"/>
    <xf numFmtId="4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cellStyleXfs>
  <cellXfs count="385">
    <xf numFmtId="0" fontId="0" fillId="0" borderId="0" xfId="0"/>
    <xf numFmtId="0" fontId="2" fillId="0" borderId="0" xfId="2" applyAlignment="1" applyProtection="1">
      <alignment vertical="center"/>
      <protection locked="0"/>
    </xf>
    <xf numFmtId="0" fontId="2" fillId="0" borderId="0" xfId="2" applyAlignment="1" applyProtection="1">
      <alignment horizontal="center" vertical="center"/>
      <protection locked="0"/>
    </xf>
    <xf numFmtId="0" fontId="4" fillId="2" borderId="4" xfId="2" applyFont="1" applyFill="1" applyBorder="1" applyAlignment="1" applyProtection="1">
      <alignment horizontal="left" vertical="center" wrapText="1"/>
      <protection locked="0"/>
    </xf>
    <xf numFmtId="44" fontId="10" fillId="0" borderId="0" xfId="3" applyFont="1" applyFill="1" applyBorder="1" applyAlignment="1" applyProtection="1">
      <alignment horizontal="left" vertical="top" wrapText="1"/>
      <protection locked="0"/>
    </xf>
    <xf numFmtId="44" fontId="6" fillId="3" borderId="13" xfId="3" applyFont="1" applyFill="1" applyBorder="1" applyAlignment="1" applyProtection="1">
      <alignment horizontal="center" vertical="center" wrapText="1"/>
      <protection locked="0"/>
    </xf>
    <xf numFmtId="0" fontId="11" fillId="0" borderId="0" xfId="2" applyFont="1" applyAlignment="1" applyProtection="1">
      <alignment horizontal="center" vertical="center" wrapText="1"/>
      <protection locked="0"/>
    </xf>
    <xf numFmtId="0" fontId="12" fillId="2" borderId="14" xfId="2" applyFont="1" applyFill="1" applyBorder="1" applyAlignment="1" applyProtection="1">
      <alignment horizontal="center" vertical="center" wrapText="1"/>
      <protection locked="0"/>
    </xf>
    <xf numFmtId="0" fontId="12" fillId="2" borderId="15" xfId="2" applyFont="1" applyFill="1" applyBorder="1" applyAlignment="1" applyProtection="1">
      <alignment horizontal="center" vertical="center"/>
      <protection locked="0"/>
    </xf>
    <xf numFmtId="0" fontId="12" fillId="2" borderId="16" xfId="2" applyFont="1" applyFill="1" applyBorder="1" applyAlignment="1" applyProtection="1">
      <alignment horizontal="center" vertical="center"/>
      <protection locked="0"/>
    </xf>
    <xf numFmtId="4" fontId="12" fillId="2" borderId="15" xfId="2" applyNumberFormat="1" applyFont="1" applyFill="1" applyBorder="1" applyAlignment="1" applyProtection="1">
      <alignment horizontal="center" vertical="center"/>
      <protection locked="0"/>
    </xf>
    <xf numFmtId="0" fontId="13" fillId="3" borderId="17" xfId="2" applyFont="1" applyFill="1" applyBorder="1" applyAlignment="1" applyProtection="1">
      <alignment horizontal="center" vertical="center"/>
      <protection locked="0"/>
    </xf>
    <xf numFmtId="0" fontId="13" fillId="3" borderId="18" xfId="2" applyFont="1" applyFill="1" applyBorder="1" applyAlignment="1" applyProtection="1">
      <alignment horizontal="center" vertical="center"/>
      <protection locked="0"/>
    </xf>
    <xf numFmtId="0" fontId="13" fillId="3" borderId="19" xfId="2" applyFont="1" applyFill="1" applyBorder="1" applyAlignment="1" applyProtection="1">
      <alignment horizontal="center" vertical="center"/>
      <protection locked="0"/>
    </xf>
    <xf numFmtId="0" fontId="12" fillId="4" borderId="20" xfId="2" applyFont="1" applyFill="1" applyBorder="1" applyAlignment="1" applyProtection="1">
      <alignment horizontal="center" vertical="center"/>
      <protection locked="0"/>
    </xf>
    <xf numFmtId="0" fontId="12" fillId="4" borderId="18" xfId="2" applyFont="1" applyFill="1" applyBorder="1" applyAlignment="1" applyProtection="1">
      <alignment horizontal="center" vertical="center"/>
      <protection locked="0"/>
    </xf>
    <xf numFmtId="0" fontId="12" fillId="4" borderId="21" xfId="2" applyFont="1" applyFill="1" applyBorder="1" applyAlignment="1" applyProtection="1">
      <alignment horizontal="center" vertical="center"/>
      <protection locked="0"/>
    </xf>
    <xf numFmtId="0" fontId="12" fillId="4" borderId="19" xfId="2" applyFont="1" applyFill="1" applyBorder="1" applyAlignment="1" applyProtection="1">
      <alignment horizontal="center" vertical="center"/>
      <protection locked="0"/>
    </xf>
    <xf numFmtId="4" fontId="13" fillId="3" borderId="22" xfId="3" applyNumberFormat="1" applyFont="1" applyFill="1" applyBorder="1" applyAlignment="1" applyProtection="1">
      <alignment horizontal="center" vertical="center" wrapText="1"/>
      <protection locked="0"/>
    </xf>
    <xf numFmtId="0" fontId="14" fillId="2" borderId="23" xfId="2" applyFont="1" applyFill="1" applyBorder="1" applyAlignment="1" applyProtection="1">
      <alignment horizontal="center" vertical="top" wrapText="1"/>
      <protection locked="0"/>
    </xf>
    <xf numFmtId="0" fontId="14" fillId="2" borderId="24" xfId="2" applyFont="1" applyFill="1" applyBorder="1" applyAlignment="1" applyProtection="1">
      <alignment horizontal="center" vertical="top" wrapText="1"/>
      <protection locked="0"/>
    </xf>
    <xf numFmtId="0" fontId="14" fillId="2" borderId="25" xfId="2" applyFont="1" applyFill="1" applyBorder="1" applyAlignment="1" applyProtection="1">
      <alignment horizontal="left" vertical="top" wrapText="1"/>
      <protection locked="0"/>
    </xf>
    <xf numFmtId="44" fontId="14" fillId="2" borderId="24" xfId="3" applyFont="1" applyFill="1" applyBorder="1" applyAlignment="1" applyProtection="1">
      <alignment horizontal="left" vertical="top" wrapText="1"/>
      <protection locked="0"/>
    </xf>
    <xf numFmtId="0" fontId="15" fillId="3" borderId="23" xfId="2" applyFont="1" applyFill="1" applyBorder="1" applyAlignment="1" applyProtection="1">
      <alignment horizontal="left" vertical="top" wrapText="1"/>
      <protection locked="0"/>
    </xf>
    <xf numFmtId="0" fontId="15" fillId="3" borderId="26" xfId="2" applyFont="1" applyFill="1" applyBorder="1" applyAlignment="1" applyProtection="1">
      <alignment horizontal="left" vertical="top" wrapText="1"/>
      <protection locked="0"/>
    </xf>
    <xf numFmtId="0" fontId="15" fillId="3" borderId="25" xfId="2" applyFont="1" applyFill="1" applyBorder="1" applyAlignment="1" applyProtection="1">
      <alignment horizontal="left" vertical="top" wrapText="1"/>
      <protection locked="0"/>
    </xf>
    <xf numFmtId="0" fontId="14" fillId="4" borderId="23" xfId="2" applyFont="1" applyFill="1" applyBorder="1" applyAlignment="1" applyProtection="1">
      <alignment horizontal="left" vertical="top" wrapText="1"/>
      <protection locked="0"/>
    </xf>
    <xf numFmtId="0" fontId="14" fillId="4" borderId="26" xfId="2" applyFont="1" applyFill="1" applyBorder="1" applyAlignment="1" applyProtection="1">
      <alignment horizontal="left" vertical="top" wrapText="1"/>
      <protection locked="0"/>
    </xf>
    <xf numFmtId="0" fontId="14" fillId="4" borderId="27" xfId="2" applyFont="1" applyFill="1" applyBorder="1" applyAlignment="1" applyProtection="1">
      <alignment horizontal="left" vertical="top" wrapText="1"/>
      <protection locked="0"/>
    </xf>
    <xf numFmtId="0" fontId="15" fillId="3" borderId="27" xfId="2" applyFont="1" applyFill="1" applyBorder="1" applyAlignment="1" applyProtection="1">
      <alignment horizontal="left" vertical="top" wrapText="1"/>
      <protection locked="0"/>
    </xf>
    <xf numFmtId="0" fontId="14" fillId="4" borderId="25" xfId="2" applyFont="1" applyFill="1" applyBorder="1" applyAlignment="1" applyProtection="1">
      <alignment horizontal="left" vertical="top" wrapText="1"/>
      <protection locked="0"/>
    </xf>
    <xf numFmtId="44" fontId="13" fillId="3" borderId="28" xfId="3" applyFont="1" applyFill="1" applyBorder="1" applyAlignment="1" applyProtection="1">
      <alignment vertical="top"/>
      <protection locked="0"/>
    </xf>
    <xf numFmtId="0" fontId="12" fillId="2" borderId="29" xfId="2" quotePrefix="1" applyFont="1" applyFill="1" applyBorder="1" applyAlignment="1" applyProtection="1">
      <alignment horizontal="center" vertical="top"/>
      <protection locked="0"/>
    </xf>
    <xf numFmtId="0" fontId="12" fillId="2" borderId="4" xfId="2" applyFont="1" applyFill="1" applyBorder="1" applyAlignment="1" applyProtection="1">
      <alignment horizontal="left" vertical="top" wrapText="1"/>
      <protection locked="0"/>
    </xf>
    <xf numFmtId="0" fontId="12" fillId="2" borderId="30" xfId="2" applyFont="1" applyFill="1" applyBorder="1" applyAlignment="1" applyProtection="1">
      <alignment horizontal="center" vertical="top"/>
      <protection locked="0"/>
    </xf>
    <xf numFmtId="44" fontId="12" fillId="2" borderId="4" xfId="3" applyFont="1" applyFill="1" applyBorder="1" applyAlignment="1" applyProtection="1">
      <alignment vertical="top"/>
      <protection locked="0"/>
    </xf>
    <xf numFmtId="0" fontId="13" fillId="3" borderId="29" xfId="2" applyFont="1" applyFill="1" applyBorder="1" applyAlignment="1" applyProtection="1">
      <alignment horizontal="center" vertical="top"/>
      <protection locked="0"/>
    </xf>
    <xf numFmtId="0" fontId="13" fillId="3" borderId="0" xfId="2" applyFont="1" applyFill="1" applyAlignment="1" applyProtection="1">
      <alignment horizontal="center" vertical="top"/>
      <protection locked="0"/>
    </xf>
    <xf numFmtId="0" fontId="13" fillId="3" borderId="30" xfId="2" applyFont="1" applyFill="1" applyBorder="1" applyAlignment="1" applyProtection="1">
      <alignment horizontal="center" vertical="top"/>
      <protection locked="0"/>
    </xf>
    <xf numFmtId="4" fontId="12" fillId="4" borderId="29" xfId="2" applyNumberFormat="1" applyFont="1" applyFill="1" applyBorder="1" applyAlignment="1" applyProtection="1">
      <alignment vertical="top"/>
      <protection locked="0"/>
    </xf>
    <xf numFmtId="4" fontId="12" fillId="4" borderId="0" xfId="2" applyNumberFormat="1" applyFont="1" applyFill="1" applyAlignment="1" applyProtection="1">
      <alignment vertical="top"/>
      <protection locked="0"/>
    </xf>
    <xf numFmtId="0" fontId="12" fillId="4" borderId="31" xfId="2" applyFont="1" applyFill="1" applyBorder="1" applyAlignment="1" applyProtection="1">
      <alignment horizontal="center" vertical="top"/>
      <protection locked="0"/>
    </xf>
    <xf numFmtId="4" fontId="13" fillId="3" borderId="29" xfId="2" applyNumberFormat="1" applyFont="1" applyFill="1" applyBorder="1" applyAlignment="1" applyProtection="1">
      <alignment vertical="top"/>
      <protection locked="0"/>
    </xf>
    <xf numFmtId="4" fontId="13" fillId="3" borderId="0" xfId="2" applyNumberFormat="1" applyFont="1" applyFill="1" applyAlignment="1" applyProtection="1">
      <alignment vertical="top"/>
      <protection locked="0"/>
    </xf>
    <xf numFmtId="0" fontId="13" fillId="3" borderId="31" xfId="2" applyFont="1" applyFill="1" applyBorder="1" applyAlignment="1" applyProtection="1">
      <alignment horizontal="center" vertical="top"/>
      <protection locked="0"/>
    </xf>
    <xf numFmtId="0" fontId="12" fillId="4" borderId="29" xfId="2" applyFont="1" applyFill="1" applyBorder="1" applyAlignment="1" applyProtection="1">
      <alignment horizontal="center" vertical="top"/>
      <protection locked="0"/>
    </xf>
    <xf numFmtId="0" fontId="12" fillId="4" borderId="0" xfId="2" applyFont="1" applyFill="1" applyAlignment="1" applyProtection="1">
      <alignment horizontal="center" vertical="top"/>
      <protection locked="0"/>
    </xf>
    <xf numFmtId="0" fontId="12" fillId="4" borderId="30" xfId="2" applyFont="1" applyFill="1" applyBorder="1" applyAlignment="1" applyProtection="1">
      <alignment horizontal="center" vertical="top"/>
      <protection locked="0"/>
    </xf>
    <xf numFmtId="44" fontId="13" fillId="3" borderId="32" xfId="3" applyFont="1" applyFill="1" applyBorder="1" applyAlignment="1" applyProtection="1">
      <alignment vertical="top"/>
      <protection locked="0"/>
    </xf>
    <xf numFmtId="0" fontId="2" fillId="2" borderId="29" xfId="2" applyFill="1" applyBorder="1" applyAlignment="1" applyProtection="1">
      <alignment horizontal="center" vertical="top"/>
      <protection locked="0"/>
    </xf>
    <xf numFmtId="0" fontId="2" fillId="2" borderId="4" xfId="2" applyFill="1" applyBorder="1" applyAlignment="1" applyProtection="1">
      <alignment horizontal="justify" vertical="top" wrapText="1"/>
      <protection locked="0"/>
    </xf>
    <xf numFmtId="0" fontId="2" fillId="2" borderId="30" xfId="2" applyFill="1" applyBorder="1" applyAlignment="1" applyProtection="1">
      <alignment horizontal="center" vertical="top"/>
      <protection locked="0"/>
    </xf>
    <xf numFmtId="44" fontId="2" fillId="2" borderId="4" xfId="3" applyFont="1" applyFill="1" applyBorder="1" applyAlignment="1" applyProtection="1">
      <alignment vertical="top"/>
      <protection locked="0"/>
    </xf>
    <xf numFmtId="0" fontId="16" fillId="3" borderId="29" xfId="2" applyFont="1" applyFill="1" applyBorder="1" applyAlignment="1" applyProtection="1">
      <alignment horizontal="center" vertical="top"/>
      <protection locked="0"/>
    </xf>
    <xf numFmtId="0" fontId="16" fillId="3" borderId="0" xfId="2" applyFont="1" applyFill="1" applyAlignment="1" applyProtection="1">
      <alignment horizontal="center" vertical="top"/>
      <protection locked="0"/>
    </xf>
    <xf numFmtId="0" fontId="16" fillId="3" borderId="30" xfId="2" applyFont="1" applyFill="1" applyBorder="1" applyAlignment="1" applyProtection="1">
      <alignment horizontal="center" vertical="top"/>
      <protection locked="0"/>
    </xf>
    <xf numFmtId="4" fontId="2" fillId="4" borderId="29" xfId="2" applyNumberFormat="1" applyFill="1" applyBorder="1" applyAlignment="1" applyProtection="1">
      <alignment vertical="top"/>
      <protection locked="0"/>
    </xf>
    <xf numFmtId="4" fontId="2" fillId="4" borderId="0" xfId="2" applyNumberFormat="1" applyFill="1" applyAlignment="1" applyProtection="1">
      <alignment vertical="top"/>
      <protection locked="0"/>
    </xf>
    <xf numFmtId="0" fontId="2" fillId="4" borderId="31" xfId="2" applyFill="1" applyBorder="1" applyAlignment="1" applyProtection="1">
      <alignment horizontal="center" vertical="top"/>
      <protection locked="0"/>
    </xf>
    <xf numFmtId="4" fontId="16" fillId="3" borderId="29" xfId="2" applyNumberFormat="1" applyFont="1" applyFill="1" applyBorder="1" applyAlignment="1" applyProtection="1">
      <alignment vertical="top"/>
      <protection locked="0"/>
    </xf>
    <xf numFmtId="4" fontId="16" fillId="3" borderId="0" xfId="2" applyNumberFormat="1" applyFont="1" applyFill="1" applyAlignment="1" applyProtection="1">
      <alignment vertical="top"/>
      <protection locked="0"/>
    </xf>
    <xf numFmtId="0" fontId="16" fillId="3" borderId="31" xfId="2" applyFont="1" applyFill="1" applyBorder="1" applyAlignment="1" applyProtection="1">
      <alignment horizontal="center" vertical="top"/>
      <protection locked="0"/>
    </xf>
    <xf numFmtId="0" fontId="2" fillId="4" borderId="29" xfId="2" applyFill="1" applyBorder="1" applyAlignment="1" applyProtection="1">
      <alignment horizontal="center" vertical="top"/>
      <protection locked="0"/>
    </xf>
    <xf numFmtId="0" fontId="2" fillId="4" borderId="0" xfId="2" applyFill="1" applyAlignment="1" applyProtection="1">
      <alignment horizontal="center" vertical="top"/>
      <protection locked="0"/>
    </xf>
    <xf numFmtId="0" fontId="2" fillId="4" borderId="30" xfId="2" applyFill="1" applyBorder="1" applyAlignment="1" applyProtection="1">
      <alignment horizontal="center" vertical="top"/>
      <protection locked="0"/>
    </xf>
    <xf numFmtId="0" fontId="12" fillId="2" borderId="29" xfId="2" applyFont="1" applyFill="1" applyBorder="1" applyAlignment="1" applyProtection="1">
      <alignment horizontal="center" vertical="top"/>
      <protection locked="0"/>
    </xf>
    <xf numFmtId="0" fontId="2" fillId="0" borderId="4" xfId="2" applyBorder="1" applyAlignment="1" applyProtection="1">
      <alignment vertical="top" wrapText="1"/>
      <protection locked="0"/>
    </xf>
    <xf numFmtId="44" fontId="2" fillId="0" borderId="4" xfId="3" applyFont="1" applyFill="1" applyBorder="1" applyAlignment="1" applyProtection="1">
      <alignment vertical="top"/>
      <protection locked="0"/>
    </xf>
    <xf numFmtId="10" fontId="16" fillId="3" borderId="29" xfId="2" applyNumberFormat="1" applyFont="1" applyFill="1" applyBorder="1" applyAlignment="1" applyProtection="1">
      <alignment horizontal="center" vertical="top"/>
      <protection locked="0"/>
    </xf>
    <xf numFmtId="44" fontId="16" fillId="3" borderId="30" xfId="2" applyNumberFormat="1" applyFont="1" applyFill="1" applyBorder="1" applyAlignment="1" applyProtection="1">
      <alignment horizontal="center" vertical="top"/>
      <protection locked="0"/>
    </xf>
    <xf numFmtId="10" fontId="2" fillId="4" borderId="29" xfId="3" applyNumberFormat="1" applyFont="1" applyFill="1" applyBorder="1" applyAlignment="1" applyProtection="1">
      <alignment vertical="top"/>
      <protection locked="0"/>
    </xf>
    <xf numFmtId="44" fontId="2" fillId="4" borderId="31" xfId="2" applyNumberFormat="1" applyFill="1" applyBorder="1" applyAlignment="1" applyProtection="1">
      <alignment horizontal="center" vertical="top"/>
      <protection locked="0"/>
    </xf>
    <xf numFmtId="10" fontId="16" fillId="3" borderId="29" xfId="3" applyNumberFormat="1" applyFont="1" applyFill="1" applyBorder="1" applyAlignment="1" applyProtection="1">
      <alignment vertical="top"/>
      <protection locked="0"/>
    </xf>
    <xf numFmtId="44" fontId="16" fillId="3" borderId="31" xfId="2" applyNumberFormat="1" applyFont="1" applyFill="1" applyBorder="1" applyAlignment="1" applyProtection="1">
      <alignment horizontal="center" vertical="top"/>
      <protection locked="0"/>
    </xf>
    <xf numFmtId="10" fontId="2" fillId="4" borderId="29" xfId="2" applyNumberFormat="1" applyFill="1" applyBorder="1" applyAlignment="1" applyProtection="1">
      <alignment horizontal="center" vertical="top"/>
      <protection locked="0"/>
    </xf>
    <xf numFmtId="44" fontId="2" fillId="4" borderId="30" xfId="2" applyNumberFormat="1" applyFill="1" applyBorder="1" applyAlignment="1" applyProtection="1">
      <alignment horizontal="center" vertical="top"/>
      <protection locked="0"/>
    </xf>
    <xf numFmtId="44" fontId="16" fillId="3" borderId="32" xfId="3" applyFont="1" applyFill="1" applyBorder="1" applyAlignment="1" applyProtection="1">
      <alignment vertical="top"/>
      <protection locked="0"/>
    </xf>
    <xf numFmtId="0" fontId="12" fillId="0" borderId="29" xfId="2" applyFont="1" applyBorder="1" applyAlignment="1" applyProtection="1">
      <alignment horizontal="center" vertical="top"/>
      <protection locked="0"/>
    </xf>
    <xf numFmtId="0" fontId="2" fillId="0" borderId="30" xfId="2" applyBorder="1" applyAlignment="1" applyProtection="1">
      <alignment horizontal="center" vertical="top"/>
      <protection locked="0"/>
    </xf>
    <xf numFmtId="44" fontId="2" fillId="0" borderId="4" xfId="3" applyFont="1" applyFill="1" applyBorder="1" applyAlignment="1" applyProtection="1">
      <alignment horizontal="right" vertical="top"/>
      <protection locked="0"/>
    </xf>
    <xf numFmtId="0" fontId="12" fillId="2" borderId="33" xfId="2" applyFont="1" applyFill="1" applyBorder="1" applyAlignment="1" applyProtection="1">
      <alignment horizontal="center" vertical="top"/>
      <protection locked="0"/>
    </xf>
    <xf numFmtId="0" fontId="12" fillId="2" borderId="34" xfId="2" quotePrefix="1" applyFont="1" applyFill="1" applyBorder="1" applyAlignment="1" applyProtection="1">
      <alignment horizontal="right" vertical="top" wrapText="1"/>
      <protection locked="0"/>
    </xf>
    <xf numFmtId="0" fontId="12" fillId="2" borderId="34" xfId="2" applyFont="1" applyFill="1" applyBorder="1" applyAlignment="1" applyProtection="1">
      <alignment horizontal="center" vertical="top"/>
      <protection locked="0"/>
    </xf>
    <xf numFmtId="44" fontId="12" fillId="2" borderId="35" xfId="3" applyFont="1" applyFill="1" applyBorder="1" applyAlignment="1" applyProtection="1">
      <alignment vertical="top"/>
      <protection locked="0"/>
    </xf>
    <xf numFmtId="0" fontId="13" fillId="3" borderId="33" xfId="2" applyFont="1" applyFill="1" applyBorder="1" applyAlignment="1" applyProtection="1">
      <alignment horizontal="center" vertical="top"/>
      <protection locked="0"/>
    </xf>
    <xf numFmtId="44" fontId="13" fillId="3" borderId="36" xfId="3" applyFont="1" applyFill="1" applyBorder="1" applyAlignment="1" applyProtection="1">
      <alignment vertical="top"/>
      <protection locked="0"/>
    </xf>
    <xf numFmtId="4" fontId="12" fillId="4" borderId="33" xfId="2" applyNumberFormat="1" applyFont="1" applyFill="1" applyBorder="1" applyAlignment="1" applyProtection="1">
      <alignment vertical="top"/>
      <protection locked="0"/>
    </xf>
    <xf numFmtId="44" fontId="12" fillId="4" borderId="36" xfId="3" applyFont="1" applyFill="1" applyBorder="1" applyAlignment="1" applyProtection="1">
      <alignment vertical="top"/>
      <protection locked="0"/>
    </xf>
    <xf numFmtId="4" fontId="13" fillId="3" borderId="33" xfId="2" applyNumberFormat="1" applyFont="1" applyFill="1" applyBorder="1" applyAlignment="1" applyProtection="1">
      <alignment vertical="top"/>
      <protection locked="0"/>
    </xf>
    <xf numFmtId="0" fontId="12" fillId="4" borderId="33" xfId="2" applyFont="1" applyFill="1" applyBorder="1" applyAlignment="1" applyProtection="1">
      <alignment horizontal="center" vertical="top"/>
      <protection locked="0"/>
    </xf>
    <xf numFmtId="0" fontId="12" fillId="2" borderId="37" xfId="2" applyFont="1" applyFill="1" applyBorder="1" applyAlignment="1" applyProtection="1">
      <alignment horizontal="center" vertical="top"/>
      <protection locked="0"/>
    </xf>
    <xf numFmtId="0" fontId="12" fillId="2" borderId="38" xfId="2" applyFont="1" applyFill="1" applyBorder="1" applyAlignment="1" applyProtection="1">
      <alignment horizontal="right" vertical="top" wrapText="1"/>
      <protection locked="0"/>
    </xf>
    <xf numFmtId="0" fontId="12" fillId="2" borderId="39" xfId="2" applyFont="1" applyFill="1" applyBorder="1" applyAlignment="1" applyProtection="1">
      <alignment horizontal="center" vertical="top"/>
      <protection locked="0"/>
    </xf>
    <xf numFmtId="44" fontId="12" fillId="2" borderId="38" xfId="3" applyFont="1" applyFill="1" applyBorder="1" applyAlignment="1" applyProtection="1">
      <alignment vertical="top"/>
      <protection locked="0"/>
    </xf>
    <xf numFmtId="0" fontId="13" fillId="3" borderId="37" xfId="2" applyFont="1" applyFill="1" applyBorder="1" applyAlignment="1" applyProtection="1">
      <alignment horizontal="center" vertical="top"/>
      <protection locked="0"/>
    </xf>
    <xf numFmtId="0" fontId="13" fillId="3" borderId="39" xfId="2" applyFont="1" applyFill="1" applyBorder="1" applyAlignment="1" applyProtection="1">
      <alignment horizontal="center" vertical="top"/>
      <protection locked="0"/>
    </xf>
    <xf numFmtId="4" fontId="12" fillId="4" borderId="37" xfId="2" applyNumberFormat="1" applyFont="1" applyFill="1" applyBorder="1" applyAlignment="1" applyProtection="1">
      <alignment vertical="top"/>
      <protection locked="0"/>
    </xf>
    <xf numFmtId="0" fontId="12" fillId="4" borderId="40" xfId="2" applyFont="1" applyFill="1" applyBorder="1" applyAlignment="1" applyProtection="1">
      <alignment horizontal="center" vertical="top"/>
      <protection locked="0"/>
    </xf>
    <xf numFmtId="4" fontId="13" fillId="3" borderId="37" xfId="2" applyNumberFormat="1" applyFont="1" applyFill="1" applyBorder="1" applyAlignment="1" applyProtection="1">
      <alignment vertical="top"/>
      <protection locked="0"/>
    </xf>
    <xf numFmtId="0" fontId="13" fillId="3" borderId="40" xfId="2" applyFont="1" applyFill="1" applyBorder="1" applyAlignment="1" applyProtection="1">
      <alignment horizontal="center" vertical="top"/>
      <protection locked="0"/>
    </xf>
    <xf numFmtId="0" fontId="12" fillId="4" borderId="37" xfId="2" applyFont="1" applyFill="1" applyBorder="1" applyAlignment="1" applyProtection="1">
      <alignment horizontal="center" vertical="top"/>
      <protection locked="0"/>
    </xf>
    <xf numFmtId="0" fontId="12" fillId="4" borderId="39" xfId="2" applyFont="1" applyFill="1" applyBorder="1" applyAlignment="1" applyProtection="1">
      <alignment horizontal="center" vertical="top"/>
      <protection locked="0"/>
    </xf>
    <xf numFmtId="44" fontId="13" fillId="3" borderId="41" xfId="3" applyFont="1" applyFill="1" applyBorder="1" applyAlignment="1" applyProtection="1">
      <alignment vertical="top"/>
      <protection locked="0"/>
    </xf>
    <xf numFmtId="0" fontId="12" fillId="0" borderId="4" xfId="2" applyFont="1" applyBorder="1" applyAlignment="1" applyProtection="1">
      <alignment horizontal="left" vertical="top" wrapText="1"/>
      <protection locked="0"/>
    </xf>
    <xf numFmtId="44" fontId="2" fillId="0" borderId="4" xfId="4" applyFont="1" applyFill="1" applyBorder="1" applyAlignment="1" applyProtection="1">
      <alignment horizontal="right" vertical="center"/>
      <protection locked="0"/>
    </xf>
    <xf numFmtId="0" fontId="2" fillId="0" borderId="4" xfId="2" quotePrefix="1" applyBorder="1" applyAlignment="1" applyProtection="1">
      <alignment horizontal="justify" vertical="top" wrapText="1"/>
      <protection locked="0"/>
    </xf>
    <xf numFmtId="44" fontId="2" fillId="0" borderId="4" xfId="4" applyFont="1" applyFill="1" applyBorder="1" applyAlignment="1" applyProtection="1">
      <alignment vertical="top"/>
      <protection locked="0"/>
    </xf>
    <xf numFmtId="0" fontId="2" fillId="0" borderId="29" xfId="2" applyBorder="1" applyAlignment="1" applyProtection="1">
      <alignment horizontal="center" vertical="top"/>
      <protection locked="0"/>
    </xf>
    <xf numFmtId="0" fontId="2" fillId="0" borderId="4" xfId="2" applyBorder="1" applyAlignment="1" applyProtection="1">
      <alignment horizontal="justify" vertical="top" wrapText="1"/>
      <protection locked="0"/>
    </xf>
    <xf numFmtId="3" fontId="2" fillId="4" borderId="29" xfId="3" applyNumberFormat="1" applyFont="1" applyFill="1" applyBorder="1" applyAlignment="1" applyProtection="1">
      <alignment horizontal="center" vertical="center"/>
      <protection locked="0"/>
    </xf>
    <xf numFmtId="3" fontId="16" fillId="3" borderId="29" xfId="3" applyNumberFormat="1" applyFont="1" applyFill="1" applyBorder="1" applyAlignment="1" applyProtection="1">
      <alignment horizontal="center" vertical="center"/>
      <protection locked="0"/>
    </xf>
    <xf numFmtId="0" fontId="2" fillId="5" borderId="0" xfId="2" applyFill="1" applyAlignment="1" applyProtection="1">
      <alignment horizontal="center" vertical="center"/>
      <protection locked="0"/>
    </xf>
    <xf numFmtId="1" fontId="16" fillId="3" borderId="29" xfId="2" applyNumberFormat="1" applyFont="1" applyFill="1" applyBorder="1" applyAlignment="1" applyProtection="1">
      <alignment horizontal="center" vertical="top"/>
      <protection locked="0"/>
    </xf>
    <xf numFmtId="1" fontId="2" fillId="4" borderId="29" xfId="2" applyNumberFormat="1" applyFill="1" applyBorder="1" applyAlignment="1" applyProtection="1">
      <alignment horizontal="center" vertical="top"/>
      <protection locked="0"/>
    </xf>
    <xf numFmtId="0" fontId="2" fillId="2" borderId="37" xfId="2" applyFill="1" applyBorder="1" applyAlignment="1" applyProtection="1">
      <alignment horizontal="center" vertical="top"/>
      <protection locked="0"/>
    </xf>
    <xf numFmtId="0" fontId="2" fillId="2" borderId="38" xfId="2" applyFill="1" applyBorder="1" applyAlignment="1" applyProtection="1">
      <alignment vertical="top" wrapText="1"/>
      <protection locked="0"/>
    </xf>
    <xf numFmtId="0" fontId="2" fillId="2" borderId="39" xfId="2" applyFill="1" applyBorder="1" applyAlignment="1" applyProtection="1">
      <alignment horizontal="center" vertical="top"/>
      <protection locked="0"/>
    </xf>
    <xf numFmtId="44" fontId="2" fillId="2" borderId="38" xfId="3" applyFont="1" applyFill="1" applyBorder="1" applyAlignment="1" applyProtection="1">
      <alignment vertical="top"/>
      <protection locked="0"/>
    </xf>
    <xf numFmtId="0" fontId="16" fillId="3" borderId="37" xfId="2" applyFont="1" applyFill="1" applyBorder="1" applyAlignment="1" applyProtection="1">
      <alignment horizontal="center" vertical="top"/>
      <protection locked="0"/>
    </xf>
    <xf numFmtId="0" fontId="16" fillId="3" borderId="39" xfId="2" applyFont="1" applyFill="1" applyBorder="1" applyAlignment="1" applyProtection="1">
      <alignment horizontal="center" vertical="top"/>
      <protection locked="0"/>
    </xf>
    <xf numFmtId="4" fontId="2" fillId="4" borderId="37" xfId="2" applyNumberFormat="1" applyFill="1" applyBorder="1" applyAlignment="1" applyProtection="1">
      <alignment vertical="top"/>
      <protection locked="0"/>
    </xf>
    <xf numFmtId="0" fontId="2" fillId="4" borderId="40" xfId="2" applyFill="1" applyBorder="1" applyAlignment="1" applyProtection="1">
      <alignment horizontal="center" vertical="top"/>
      <protection locked="0"/>
    </xf>
    <xf numFmtId="4" fontId="16" fillId="3" borderId="37" xfId="2" applyNumberFormat="1" applyFont="1" applyFill="1" applyBorder="1" applyAlignment="1" applyProtection="1">
      <alignment vertical="top"/>
      <protection locked="0"/>
    </xf>
    <xf numFmtId="0" fontId="16" fillId="3" borderId="40" xfId="2" applyFont="1" applyFill="1" applyBorder="1" applyAlignment="1" applyProtection="1">
      <alignment horizontal="center" vertical="top"/>
      <protection locked="0"/>
    </xf>
    <xf numFmtId="0" fontId="2" fillId="4" borderId="37" xfId="2" applyFill="1" applyBorder="1" applyAlignment="1" applyProtection="1">
      <alignment horizontal="center" vertical="top"/>
      <protection locked="0"/>
    </xf>
    <xf numFmtId="0" fontId="2" fillId="4" borderId="39" xfId="2" applyFill="1" applyBorder="1" applyAlignment="1" applyProtection="1">
      <alignment horizontal="center" vertical="top"/>
      <protection locked="0"/>
    </xf>
    <xf numFmtId="0" fontId="2" fillId="0" borderId="4" xfId="2" quotePrefix="1" applyBorder="1" applyAlignment="1" applyProtection="1">
      <alignment horizontal="left" vertical="top" wrapText="1"/>
      <protection locked="0"/>
    </xf>
    <xf numFmtId="2" fontId="16" fillId="3" borderId="29" xfId="2" applyNumberFormat="1" applyFont="1" applyFill="1" applyBorder="1" applyAlignment="1" applyProtection="1">
      <alignment horizontal="center" vertical="top"/>
      <protection locked="0"/>
    </xf>
    <xf numFmtId="2" fontId="2" fillId="4" borderId="29" xfId="2" applyNumberFormat="1" applyFill="1" applyBorder="1" applyAlignment="1" applyProtection="1">
      <alignment horizontal="center" vertical="top"/>
      <protection locked="0"/>
    </xf>
    <xf numFmtId="0" fontId="2" fillId="0" borderId="4" xfId="2" applyBorder="1" applyAlignment="1" applyProtection="1">
      <alignment vertical="center" wrapText="1"/>
      <protection locked="0"/>
    </xf>
    <xf numFmtId="3" fontId="2" fillId="4" borderId="29" xfId="3" applyNumberFormat="1" applyFont="1" applyFill="1" applyBorder="1" applyAlignment="1" applyProtection="1">
      <alignment horizontal="center" vertical="top"/>
      <protection locked="0"/>
    </xf>
    <xf numFmtId="4" fontId="16" fillId="3" borderId="29" xfId="3" applyNumberFormat="1" applyFont="1" applyFill="1" applyBorder="1" applyAlignment="1" applyProtection="1">
      <alignment vertical="top"/>
      <protection locked="0"/>
    </xf>
    <xf numFmtId="44" fontId="2" fillId="0" borderId="0" xfId="2" applyNumberFormat="1" applyAlignment="1" applyProtection="1">
      <alignment horizontal="center" vertical="center"/>
      <protection locked="0"/>
    </xf>
    <xf numFmtId="49" fontId="2" fillId="0" borderId="4" xfId="2" quotePrefix="1" applyNumberFormat="1" applyBorder="1" applyAlignment="1" applyProtection="1">
      <alignment vertical="center" wrapText="1"/>
      <protection locked="0"/>
    </xf>
    <xf numFmtId="0" fontId="12" fillId="2" borderId="38" xfId="2" applyFont="1" applyFill="1" applyBorder="1" applyAlignment="1" applyProtection="1">
      <alignment vertical="top" wrapText="1"/>
      <protection locked="0"/>
    </xf>
    <xf numFmtId="0" fontId="12" fillId="0" borderId="0" xfId="2" applyFont="1" applyAlignment="1" applyProtection="1">
      <alignment horizontal="left" vertical="top" wrapText="1"/>
      <protection locked="0"/>
    </xf>
    <xf numFmtId="2" fontId="2" fillId="0" borderId="0" xfId="5" applyNumberFormat="1" applyFont="1" applyAlignment="1">
      <alignment wrapText="1"/>
    </xf>
    <xf numFmtId="2" fontId="2" fillId="0" borderId="42" xfId="5" applyNumberFormat="1" applyFont="1" applyBorder="1" applyAlignment="1">
      <alignment horizontal="left" wrapText="1"/>
    </xf>
    <xf numFmtId="0" fontId="2" fillId="6" borderId="0" xfId="2" applyFill="1" applyAlignment="1" applyProtection="1">
      <alignment horizontal="center" vertical="center"/>
      <protection locked="0"/>
    </xf>
    <xf numFmtId="2" fontId="2" fillId="0" borderId="42" xfId="5" applyNumberFormat="1" applyFont="1" applyBorder="1" applyAlignment="1">
      <alignment wrapText="1"/>
    </xf>
    <xf numFmtId="0" fontId="18" fillId="0" borderId="0" xfId="0" applyFont="1"/>
    <xf numFmtId="0" fontId="12" fillId="0" borderId="34" xfId="2" applyFont="1" applyBorder="1" applyAlignment="1" applyProtection="1">
      <alignment horizontal="center" vertical="top"/>
      <protection locked="0"/>
    </xf>
    <xf numFmtId="44" fontId="12" fillId="0" borderId="35" xfId="3" applyFont="1" applyFill="1" applyBorder="1" applyAlignment="1" applyProtection="1">
      <alignment vertical="top"/>
      <protection locked="0"/>
    </xf>
    <xf numFmtId="44" fontId="16" fillId="3" borderId="41" xfId="3" applyFont="1" applyFill="1" applyBorder="1" applyAlignment="1" applyProtection="1">
      <alignment horizontal="right" vertical="top" wrapText="1"/>
      <protection locked="0"/>
    </xf>
    <xf numFmtId="44" fontId="13" fillId="3" borderId="32" xfId="3" applyFont="1" applyFill="1" applyBorder="1" applyAlignment="1" applyProtection="1">
      <alignment horizontal="right" vertical="top" wrapText="1"/>
      <protection locked="0"/>
    </xf>
    <xf numFmtId="44" fontId="16" fillId="3" borderId="32" xfId="3" applyFont="1" applyFill="1" applyBorder="1" applyAlignment="1" applyProtection="1">
      <alignment horizontal="right" vertical="top" wrapText="1"/>
      <protection locked="0"/>
    </xf>
    <xf numFmtId="0" fontId="12" fillId="0" borderId="4" xfId="2" quotePrefix="1" applyFont="1" applyBorder="1" applyAlignment="1" applyProtection="1">
      <alignment horizontal="justify" vertical="top" wrapText="1"/>
      <protection locked="0"/>
    </xf>
    <xf numFmtId="4" fontId="2" fillId="4" borderId="29" xfId="3" applyNumberFormat="1" applyFont="1" applyFill="1" applyBorder="1" applyAlignment="1" applyProtection="1">
      <alignment vertical="top"/>
      <protection locked="0"/>
    </xf>
    <xf numFmtId="0" fontId="19" fillId="0" borderId="0" xfId="0" applyFont="1"/>
    <xf numFmtId="0" fontId="2" fillId="4" borderId="29" xfId="3" applyNumberFormat="1" applyFont="1" applyFill="1" applyBorder="1" applyAlignment="1" applyProtection="1">
      <alignment horizontal="center" vertical="top"/>
      <protection locked="0"/>
    </xf>
    <xf numFmtId="2" fontId="2" fillId="4" borderId="29" xfId="3" applyNumberFormat="1" applyFont="1" applyFill="1" applyBorder="1" applyAlignment="1" applyProtection="1">
      <alignment vertical="top"/>
      <protection locked="0"/>
    </xf>
    <xf numFmtId="0" fontId="2" fillId="0" borderId="0" xfId="2" applyAlignment="1" applyProtection="1">
      <alignment horizontal="left" vertical="center"/>
      <protection locked="0"/>
    </xf>
    <xf numFmtId="0" fontId="16" fillId="3" borderId="29" xfId="3" applyNumberFormat="1" applyFont="1" applyFill="1" applyBorder="1" applyAlignment="1" applyProtection="1">
      <alignment horizontal="center" vertical="top"/>
      <protection locked="0"/>
    </xf>
    <xf numFmtId="0" fontId="20" fillId="0" borderId="4" xfId="2" quotePrefix="1" applyFont="1" applyBorder="1" applyAlignment="1" applyProtection="1">
      <alignment horizontal="justify" vertical="top" wrapText="1"/>
      <protection locked="0"/>
    </xf>
    <xf numFmtId="44" fontId="21" fillId="0" borderId="31" xfId="0" applyNumberFormat="1" applyFont="1" applyBorder="1" applyAlignment="1">
      <alignment horizontal="center" vertical="center" wrapText="1"/>
    </xf>
    <xf numFmtId="1" fontId="2" fillId="4" borderId="29" xfId="3" applyNumberFormat="1" applyFont="1" applyFill="1" applyBorder="1" applyAlignment="1" applyProtection="1">
      <alignment horizontal="center" vertical="center"/>
      <protection locked="0"/>
    </xf>
    <xf numFmtId="1" fontId="16" fillId="3" borderId="29" xfId="3" applyNumberFormat="1" applyFont="1" applyFill="1" applyBorder="1" applyAlignment="1" applyProtection="1">
      <alignment vertical="top"/>
      <protection locked="0"/>
    </xf>
    <xf numFmtId="3" fontId="16" fillId="3" borderId="29" xfId="3" applyNumberFormat="1" applyFont="1" applyFill="1" applyBorder="1" applyAlignment="1" applyProtection="1">
      <alignment vertical="top"/>
      <protection locked="0"/>
    </xf>
    <xf numFmtId="0" fontId="16" fillId="3" borderId="29" xfId="3" applyNumberFormat="1" applyFont="1" applyFill="1" applyBorder="1" applyAlignment="1" applyProtection="1">
      <alignment vertical="top"/>
      <protection locked="0"/>
    </xf>
    <xf numFmtId="49" fontId="12" fillId="0" borderId="4" xfId="2" quotePrefix="1" applyNumberFormat="1" applyFont="1" applyBorder="1" applyAlignment="1" applyProtection="1">
      <alignment vertical="center" wrapText="1"/>
      <protection locked="0"/>
    </xf>
    <xf numFmtId="1" fontId="22" fillId="3" borderId="29" xfId="2" applyNumberFormat="1" applyFont="1" applyFill="1" applyBorder="1" applyAlignment="1" applyProtection="1">
      <alignment horizontal="center" vertical="top"/>
      <protection locked="0"/>
    </xf>
    <xf numFmtId="44" fontId="22" fillId="3" borderId="30" xfId="2" applyNumberFormat="1" applyFont="1" applyFill="1" applyBorder="1" applyAlignment="1" applyProtection="1">
      <alignment horizontal="center" vertical="top"/>
      <protection locked="0"/>
    </xf>
    <xf numFmtId="1" fontId="22" fillId="4" borderId="29" xfId="3" applyNumberFormat="1" applyFont="1" applyFill="1" applyBorder="1" applyAlignment="1" applyProtection="1">
      <alignment horizontal="center" vertical="center"/>
      <protection locked="0"/>
    </xf>
    <xf numFmtId="44" fontId="22" fillId="4" borderId="31" xfId="2" applyNumberFormat="1" applyFont="1" applyFill="1" applyBorder="1" applyAlignment="1" applyProtection="1">
      <alignment horizontal="center" vertical="top"/>
      <protection locked="0"/>
    </xf>
    <xf numFmtId="1" fontId="22" fillId="3" borderId="29" xfId="3" applyNumberFormat="1" applyFont="1" applyFill="1" applyBorder="1" applyAlignment="1" applyProtection="1">
      <alignment vertical="top"/>
      <protection locked="0"/>
    </xf>
    <xf numFmtId="1" fontId="22" fillId="4" borderId="29" xfId="2" applyNumberFormat="1" applyFont="1" applyFill="1" applyBorder="1" applyAlignment="1" applyProtection="1">
      <alignment horizontal="center" vertical="top"/>
      <protection locked="0"/>
    </xf>
    <xf numFmtId="0" fontId="22" fillId="0" borderId="0" xfId="2" applyFont="1" applyAlignment="1" applyProtection="1">
      <alignment horizontal="center" vertical="center"/>
      <protection locked="0"/>
    </xf>
    <xf numFmtId="44" fontId="22" fillId="3" borderId="32" xfId="3" applyFont="1" applyFill="1" applyBorder="1" applyAlignment="1" applyProtection="1">
      <alignment vertical="top"/>
      <protection locked="0"/>
    </xf>
    <xf numFmtId="0" fontId="22" fillId="7" borderId="0" xfId="2" applyFont="1" applyFill="1" applyAlignment="1" applyProtection="1">
      <alignment horizontal="center" vertical="center"/>
      <protection locked="0"/>
    </xf>
    <xf numFmtId="0" fontId="23" fillId="0" borderId="4" xfId="0" applyFont="1" applyBorder="1" applyAlignment="1">
      <alignment horizontal="left" vertical="center"/>
    </xf>
    <xf numFmtId="0" fontId="22" fillId="3" borderId="29" xfId="3" applyNumberFormat="1" applyFont="1" applyFill="1" applyBorder="1" applyAlignment="1" applyProtection="1">
      <alignment vertical="top"/>
      <protection locked="0"/>
    </xf>
    <xf numFmtId="3" fontId="22" fillId="3" borderId="29" xfId="3" applyNumberFormat="1" applyFont="1" applyFill="1" applyBorder="1" applyAlignment="1" applyProtection="1">
      <alignment vertical="top"/>
      <protection locked="0"/>
    </xf>
    <xf numFmtId="44" fontId="2" fillId="0" borderId="31" xfId="4" applyFont="1" applyFill="1" applyBorder="1" applyAlignment="1" applyProtection="1">
      <alignment vertical="top"/>
      <protection locked="0"/>
    </xf>
    <xf numFmtId="0" fontId="0" fillId="0" borderId="4" xfId="0" applyBorder="1" applyAlignment="1">
      <alignment horizontal="center" vertical="center"/>
    </xf>
    <xf numFmtId="0" fontId="13" fillId="3" borderId="34" xfId="2" applyFont="1" applyFill="1" applyBorder="1" applyAlignment="1" applyProtection="1">
      <alignment horizontal="center" vertical="top"/>
      <protection locked="0"/>
    </xf>
    <xf numFmtId="4" fontId="12" fillId="4" borderId="34" xfId="2" applyNumberFormat="1" applyFont="1" applyFill="1" applyBorder="1" applyAlignment="1" applyProtection="1">
      <alignment vertical="top"/>
      <protection locked="0"/>
    </xf>
    <xf numFmtId="4" fontId="13" fillId="3" borderId="34" xfId="2" applyNumberFormat="1" applyFont="1" applyFill="1" applyBorder="1" applyAlignment="1" applyProtection="1">
      <alignment vertical="top"/>
      <protection locked="0"/>
    </xf>
    <xf numFmtId="0" fontId="12" fillId="4" borderId="34" xfId="2" applyFont="1" applyFill="1" applyBorder="1" applyAlignment="1" applyProtection="1">
      <alignment horizontal="center" vertical="top"/>
      <protection locked="0"/>
    </xf>
    <xf numFmtId="0" fontId="24" fillId="2" borderId="25" xfId="2" applyFont="1" applyFill="1" applyBorder="1" applyAlignment="1" applyProtection="1">
      <alignment horizontal="left" vertical="top" wrapText="1"/>
      <protection locked="0"/>
    </xf>
    <xf numFmtId="0" fontId="24" fillId="2" borderId="26" xfId="2" applyFont="1" applyFill="1" applyBorder="1" applyAlignment="1" applyProtection="1">
      <alignment horizontal="center" vertical="top" wrapText="1"/>
      <protection locked="0"/>
    </xf>
    <xf numFmtId="0" fontId="24" fillId="0" borderId="26" xfId="2" applyFont="1" applyBorder="1" applyAlignment="1" applyProtection="1">
      <alignment horizontal="center" vertical="top" wrapText="1"/>
      <protection locked="0"/>
    </xf>
    <xf numFmtId="0" fontId="10" fillId="2" borderId="30" xfId="2" applyFont="1" applyFill="1" applyBorder="1" applyAlignment="1" applyProtection="1">
      <alignment horizontal="left" vertical="top" wrapText="1"/>
      <protection locked="0"/>
    </xf>
    <xf numFmtId="0" fontId="10" fillId="2" borderId="0" xfId="2" applyFont="1" applyFill="1" applyAlignment="1" applyProtection="1">
      <alignment horizontal="left" vertical="top" wrapText="1"/>
      <protection locked="0"/>
    </xf>
    <xf numFmtId="44" fontId="6" fillId="3" borderId="28" xfId="3" applyFont="1" applyFill="1" applyBorder="1" applyAlignment="1" applyProtection="1">
      <alignment horizontal="center" vertical="center" wrapText="1"/>
      <protection locked="0"/>
    </xf>
    <xf numFmtId="0" fontId="25" fillId="2" borderId="29" xfId="2" quotePrefix="1" applyFont="1" applyFill="1" applyBorder="1" applyAlignment="1" applyProtection="1">
      <alignment horizontal="center"/>
      <protection locked="0"/>
    </xf>
    <xf numFmtId="0" fontId="25" fillId="2" borderId="30" xfId="2" applyFont="1" applyFill="1" applyBorder="1" applyAlignment="1" applyProtection="1">
      <alignment horizontal="left" vertical="top" wrapText="1"/>
      <protection locked="0"/>
    </xf>
    <xf numFmtId="0" fontId="24" fillId="2" borderId="0" xfId="2" applyFont="1" applyFill="1" applyAlignment="1" applyProtection="1">
      <alignment horizontal="left" vertical="top" wrapText="1"/>
      <protection locked="0"/>
    </xf>
    <xf numFmtId="0" fontId="16" fillId="3" borderId="43" xfId="2" applyFont="1" applyFill="1" applyBorder="1" applyAlignment="1" applyProtection="1">
      <alignment horizontal="left" vertical="top" wrapText="1"/>
      <protection locked="0"/>
    </xf>
    <xf numFmtId="0" fontId="16" fillId="3" borderId="0" xfId="2" applyFont="1" applyFill="1" applyAlignment="1" applyProtection="1">
      <alignment horizontal="left" vertical="top" wrapText="1"/>
      <protection locked="0"/>
    </xf>
    <xf numFmtId="44" fontId="16" fillId="3" borderId="31" xfId="3" applyFont="1" applyFill="1" applyBorder="1" applyAlignment="1" applyProtection="1">
      <alignment horizontal="right" vertical="top" wrapText="1"/>
      <protection locked="0"/>
    </xf>
    <xf numFmtId="0" fontId="24" fillId="4" borderId="43" xfId="2" applyFont="1" applyFill="1" applyBorder="1" applyAlignment="1" applyProtection="1">
      <alignment horizontal="left" vertical="top" wrapText="1"/>
      <protection locked="0"/>
    </xf>
    <xf numFmtId="0" fontId="24" fillId="4" borderId="0" xfId="2" applyFont="1" applyFill="1" applyAlignment="1" applyProtection="1">
      <alignment horizontal="left" vertical="top" wrapText="1"/>
      <protection locked="0"/>
    </xf>
    <xf numFmtId="44" fontId="24" fillId="4" borderId="31" xfId="3" applyFont="1" applyFill="1" applyBorder="1" applyAlignment="1" applyProtection="1">
      <alignment horizontal="right" vertical="top" wrapText="1"/>
      <protection locked="0"/>
    </xf>
    <xf numFmtId="0" fontId="24" fillId="0" borderId="0" xfId="2" applyFont="1" applyAlignment="1" applyProtection="1">
      <alignment horizontal="left" vertical="top" wrapText="1"/>
      <protection locked="0"/>
    </xf>
    <xf numFmtId="10" fontId="2" fillId="0" borderId="0" xfId="1" applyNumberFormat="1" applyFont="1" applyFill="1" applyAlignment="1" applyProtection="1">
      <alignment horizontal="center" vertical="center"/>
      <protection locked="0"/>
    </xf>
    <xf numFmtId="0" fontId="25" fillId="0" borderId="29" xfId="2" quotePrefix="1" applyFont="1" applyBorder="1" applyAlignment="1" applyProtection="1">
      <alignment horizontal="center"/>
      <protection locked="0"/>
    </xf>
    <xf numFmtId="0" fontId="24" fillId="2" borderId="30" xfId="2" applyFont="1" applyFill="1" applyBorder="1" applyAlignment="1" applyProtection="1">
      <alignment horizontal="left" vertical="top" wrapText="1"/>
      <protection locked="0"/>
    </xf>
    <xf numFmtId="0" fontId="24" fillId="2" borderId="0" xfId="2" applyFont="1" applyFill="1" applyAlignment="1" applyProtection="1">
      <alignment horizontal="right" vertical="top" wrapText="1"/>
      <protection locked="0"/>
    </xf>
    <xf numFmtId="0" fontId="16" fillId="3" borderId="43" xfId="2" applyFont="1" applyFill="1" applyBorder="1" applyAlignment="1" applyProtection="1">
      <alignment horizontal="right" vertical="top" wrapText="1"/>
      <protection locked="0"/>
    </xf>
    <xf numFmtId="0" fontId="16" fillId="3" borderId="0" xfId="2" applyFont="1" applyFill="1" applyAlignment="1" applyProtection="1">
      <alignment horizontal="right" vertical="top" wrapText="1"/>
      <protection locked="0"/>
    </xf>
    <xf numFmtId="0" fontId="24" fillId="4" borderId="43" xfId="2" applyFont="1" applyFill="1" applyBorder="1" applyAlignment="1" applyProtection="1">
      <alignment horizontal="right" vertical="top" wrapText="1"/>
      <protection locked="0"/>
    </xf>
    <xf numFmtId="0" fontId="24" fillId="4" borderId="0" xfId="2" applyFont="1" applyFill="1" applyAlignment="1" applyProtection="1">
      <alignment horizontal="right" vertical="top" wrapText="1"/>
      <protection locked="0"/>
    </xf>
    <xf numFmtId="44" fontId="24" fillId="0" borderId="0" xfId="3" applyFont="1" applyFill="1" applyBorder="1" applyAlignment="1" applyProtection="1">
      <alignment horizontal="right" vertical="top" wrapText="1"/>
      <protection locked="0"/>
    </xf>
    <xf numFmtId="44" fontId="16" fillId="3" borderId="44" xfId="3" applyFont="1" applyFill="1" applyBorder="1" applyAlignment="1" applyProtection="1">
      <alignment horizontal="right" vertical="top" wrapText="1"/>
      <protection locked="0"/>
    </xf>
    <xf numFmtId="0" fontId="2" fillId="2" borderId="29" xfId="2" applyFill="1" applyBorder="1" applyAlignment="1" applyProtection="1">
      <alignment horizontal="center" vertical="center"/>
      <protection locked="0"/>
    </xf>
    <xf numFmtId="0" fontId="26" fillId="2" borderId="30" xfId="2" applyFont="1" applyFill="1" applyBorder="1" applyAlignment="1" applyProtection="1">
      <alignment horizontal="right" vertical="center" wrapText="1"/>
      <protection locked="0"/>
    </xf>
    <xf numFmtId="0" fontId="24" fillId="2" borderId="0" xfId="2" applyFont="1" applyFill="1" applyAlignment="1" applyProtection="1">
      <alignment horizontal="right" vertical="center" wrapText="1"/>
      <protection locked="0"/>
    </xf>
    <xf numFmtId="0" fontId="13" fillId="3" borderId="45" xfId="2" applyFont="1" applyFill="1" applyBorder="1" applyAlignment="1" applyProtection="1">
      <alignment horizontal="right" vertical="center" wrapText="1"/>
      <protection locked="0"/>
    </xf>
    <xf numFmtId="0" fontId="13" fillId="3" borderId="46" xfId="2" applyFont="1" applyFill="1" applyBorder="1" applyAlignment="1" applyProtection="1">
      <alignment horizontal="right" vertical="center" wrapText="1"/>
      <protection locked="0"/>
    </xf>
    <xf numFmtId="44" fontId="13" fillId="3" borderId="47" xfId="3" applyFont="1" applyFill="1" applyBorder="1" applyAlignment="1" applyProtection="1">
      <alignment horizontal="right" vertical="center" wrapText="1"/>
      <protection locked="0"/>
    </xf>
    <xf numFmtId="0" fontId="25" fillId="4" borderId="45" xfId="2" applyFont="1" applyFill="1" applyBorder="1" applyAlignment="1" applyProtection="1">
      <alignment horizontal="right" vertical="center" wrapText="1"/>
      <protection locked="0"/>
    </xf>
    <xf numFmtId="0" fontId="25" fillId="4" borderId="46" xfId="2" applyFont="1" applyFill="1" applyBorder="1" applyAlignment="1" applyProtection="1">
      <alignment horizontal="right" vertical="center" wrapText="1"/>
      <protection locked="0"/>
    </xf>
    <xf numFmtId="44" fontId="25" fillId="4" borderId="47" xfId="3" applyFont="1" applyFill="1" applyBorder="1" applyAlignment="1" applyProtection="1">
      <alignment horizontal="right" vertical="center" wrapText="1"/>
      <protection locked="0"/>
    </xf>
    <xf numFmtId="0" fontId="25" fillId="0" borderId="0" xfId="2" applyFont="1" applyAlignment="1" applyProtection="1">
      <alignment horizontal="right" vertical="center" wrapText="1"/>
      <protection locked="0"/>
    </xf>
    <xf numFmtId="14" fontId="2" fillId="0" borderId="0" xfId="2" applyNumberFormat="1" applyAlignment="1" applyProtection="1">
      <alignment horizontal="center" vertical="center"/>
      <protection locked="0"/>
    </xf>
    <xf numFmtId="0" fontId="10" fillId="2" borderId="29" xfId="2" quotePrefix="1" applyFont="1" applyFill="1" applyBorder="1" applyAlignment="1" applyProtection="1">
      <alignment horizontal="center" vertical="top"/>
      <protection locked="0"/>
    </xf>
    <xf numFmtId="0" fontId="24" fillId="2" borderId="30" xfId="2" applyFont="1" applyFill="1" applyBorder="1" applyAlignment="1" applyProtection="1">
      <alignment horizontal="right" vertical="top" wrapText="1"/>
      <protection locked="0"/>
    </xf>
    <xf numFmtId="0" fontId="24" fillId="0" borderId="0" xfId="2" applyFont="1" applyAlignment="1" applyProtection="1">
      <alignment horizontal="right" vertical="top" wrapText="1"/>
      <protection locked="0"/>
    </xf>
    <xf numFmtId="0" fontId="24" fillId="0" borderId="48" xfId="2" applyFont="1" applyBorder="1" applyAlignment="1" applyProtection="1">
      <alignment horizontal="right" vertical="top" wrapText="1"/>
      <protection locked="0"/>
    </xf>
    <xf numFmtId="44" fontId="24" fillId="0" borderId="31" xfId="3" applyFont="1" applyFill="1" applyBorder="1" applyAlignment="1" applyProtection="1">
      <alignment horizontal="right" vertical="top" wrapText="1"/>
      <protection locked="0"/>
    </xf>
    <xf numFmtId="0" fontId="11" fillId="0" borderId="0" xfId="2" applyFont="1" applyAlignment="1" applyProtection="1">
      <alignment horizontal="center" vertical="center"/>
      <protection locked="0"/>
    </xf>
    <xf numFmtId="14" fontId="11" fillId="0" borderId="0" xfId="2" applyNumberFormat="1" applyFont="1" applyAlignment="1" applyProtection="1">
      <alignment horizontal="center" vertical="center"/>
      <protection locked="0"/>
    </xf>
    <xf numFmtId="0" fontId="24" fillId="2" borderId="0" xfId="2" applyFont="1" applyFill="1" applyAlignment="1" applyProtection="1">
      <alignment horizontal="left" wrapText="1"/>
      <protection locked="0"/>
    </xf>
    <xf numFmtId="0" fontId="24" fillId="2" borderId="29" xfId="2" quotePrefix="1" applyFont="1" applyFill="1" applyBorder="1" applyAlignment="1" applyProtection="1">
      <alignment horizontal="left" vertical="top"/>
      <protection locked="0"/>
    </xf>
    <xf numFmtId="44" fontId="24" fillId="0" borderId="31" xfId="3" quotePrefix="1" applyFont="1" applyFill="1" applyBorder="1" applyAlignment="1" applyProtection="1">
      <alignment horizontal="right" vertical="top" wrapText="1"/>
      <protection locked="0"/>
    </xf>
    <xf numFmtId="0" fontId="16" fillId="3" borderId="50" xfId="2" applyFont="1" applyFill="1" applyBorder="1" applyAlignment="1" applyProtection="1">
      <alignment horizontal="center" vertical="top"/>
      <protection locked="0"/>
    </xf>
    <xf numFmtId="4" fontId="2" fillId="4" borderId="50" xfId="2" applyNumberFormat="1" applyFill="1" applyBorder="1" applyAlignment="1" applyProtection="1">
      <alignment vertical="top"/>
      <protection locked="0"/>
    </xf>
    <xf numFmtId="4" fontId="16" fillId="3" borderId="50" xfId="2" applyNumberFormat="1" applyFont="1" applyFill="1" applyBorder="1" applyAlignment="1" applyProtection="1">
      <alignment vertical="top"/>
      <protection locked="0"/>
    </xf>
    <xf numFmtId="0" fontId="2" fillId="4" borderId="50" xfId="2" applyFill="1" applyBorder="1" applyAlignment="1" applyProtection="1">
      <alignment horizontal="center" vertical="top"/>
      <protection locked="0"/>
    </xf>
    <xf numFmtId="0" fontId="12" fillId="2" borderId="51" xfId="2" applyFont="1" applyFill="1" applyBorder="1" applyAlignment="1" applyProtection="1">
      <alignment horizontal="center" vertical="top"/>
      <protection locked="0"/>
    </xf>
    <xf numFmtId="0" fontId="12" fillId="2" borderId="50" xfId="2" quotePrefix="1" applyFont="1" applyFill="1" applyBorder="1" applyAlignment="1" applyProtection="1">
      <alignment horizontal="right" vertical="top" wrapText="1"/>
      <protection locked="0"/>
    </xf>
    <xf numFmtId="0" fontId="12" fillId="0" borderId="50" xfId="2" applyFont="1" applyBorder="1" applyAlignment="1" applyProtection="1">
      <alignment horizontal="center" vertical="top"/>
      <protection locked="0"/>
    </xf>
    <xf numFmtId="44" fontId="12" fillId="0" borderId="52" xfId="3" applyFont="1" applyFill="1" applyBorder="1" applyAlignment="1" applyProtection="1">
      <alignment vertical="top"/>
      <protection locked="0"/>
    </xf>
    <xf numFmtId="0" fontId="13" fillId="3" borderId="51" xfId="2" applyFont="1" applyFill="1" applyBorder="1" applyAlignment="1" applyProtection="1">
      <alignment horizontal="center" vertical="top"/>
      <protection locked="0"/>
    </xf>
    <xf numFmtId="0" fontId="13" fillId="3" borderId="50" xfId="2" applyFont="1" applyFill="1" applyBorder="1" applyAlignment="1" applyProtection="1">
      <alignment horizontal="center" vertical="top"/>
      <protection locked="0"/>
    </xf>
    <xf numFmtId="4" fontId="12" fillId="4" borderId="51" xfId="2" applyNumberFormat="1" applyFont="1" applyFill="1" applyBorder="1" applyAlignment="1" applyProtection="1">
      <alignment vertical="top"/>
      <protection locked="0"/>
    </xf>
    <xf numFmtId="4" fontId="12" fillId="4" borderId="50" xfId="2" applyNumberFormat="1" applyFont="1" applyFill="1" applyBorder="1" applyAlignment="1" applyProtection="1">
      <alignment vertical="top"/>
      <protection locked="0"/>
    </xf>
    <xf numFmtId="44" fontId="12" fillId="4" borderId="41" xfId="3" applyFont="1" applyFill="1" applyBorder="1" applyAlignment="1" applyProtection="1">
      <alignment vertical="top"/>
      <protection locked="0"/>
    </xf>
    <xf numFmtId="4" fontId="13" fillId="3" borderId="51" xfId="2" applyNumberFormat="1" applyFont="1" applyFill="1" applyBorder="1" applyAlignment="1" applyProtection="1">
      <alignment vertical="top"/>
      <protection locked="0"/>
    </xf>
    <xf numFmtId="4" fontId="13" fillId="3" borderId="50" xfId="2" applyNumberFormat="1" applyFont="1" applyFill="1" applyBorder="1" applyAlignment="1" applyProtection="1">
      <alignment vertical="top"/>
      <protection locked="0"/>
    </xf>
    <xf numFmtId="0" fontId="12" fillId="4" borderId="51" xfId="2" applyFont="1" applyFill="1" applyBorder="1" applyAlignment="1" applyProtection="1">
      <alignment horizontal="center" vertical="top"/>
      <protection locked="0"/>
    </xf>
    <xf numFmtId="0" fontId="12" fillId="4" borderId="50" xfId="2" applyFont="1" applyFill="1" applyBorder="1" applyAlignment="1" applyProtection="1">
      <alignment horizontal="center" vertical="top"/>
      <protection locked="0"/>
    </xf>
    <xf numFmtId="0" fontId="2" fillId="2" borderId="23" xfId="2" applyFill="1" applyBorder="1" applyAlignment="1" applyProtection="1">
      <alignment horizontal="center" vertical="top"/>
      <protection locked="0"/>
    </xf>
    <xf numFmtId="0" fontId="24" fillId="2" borderId="53" xfId="2" applyFont="1" applyFill="1" applyBorder="1" applyAlignment="1" applyProtection="1">
      <alignment horizontal="center" vertical="top" wrapText="1"/>
      <protection locked="0"/>
    </xf>
    <xf numFmtId="44" fontId="16" fillId="3" borderId="28" xfId="3" applyFont="1" applyFill="1" applyBorder="1" applyAlignment="1" applyProtection="1">
      <alignment horizontal="right" vertical="top" wrapText="1"/>
      <protection locked="0"/>
    </xf>
    <xf numFmtId="0" fontId="25" fillId="2" borderId="30" xfId="2" quotePrefix="1" applyFont="1" applyFill="1" applyBorder="1" applyAlignment="1" applyProtection="1">
      <alignment horizontal="left" vertical="top" wrapText="1"/>
      <protection locked="0"/>
    </xf>
    <xf numFmtId="0" fontId="24" fillId="2" borderId="0" xfId="2" quotePrefix="1" applyFont="1" applyFill="1" applyAlignment="1" applyProtection="1">
      <alignment horizontal="left" vertical="top" wrapText="1"/>
      <protection locked="0"/>
    </xf>
    <xf numFmtId="0" fontId="16" fillId="3" borderId="43" xfId="2" quotePrefix="1" applyFont="1" applyFill="1" applyBorder="1" applyAlignment="1" applyProtection="1">
      <alignment horizontal="left" vertical="top" wrapText="1"/>
      <protection locked="0"/>
    </xf>
    <xf numFmtId="0" fontId="16" fillId="3" borderId="0" xfId="2" quotePrefix="1" applyFont="1" applyFill="1" applyAlignment="1" applyProtection="1">
      <alignment horizontal="left" vertical="top" wrapText="1"/>
      <protection locked="0"/>
    </xf>
    <xf numFmtId="0" fontId="24" fillId="4" borderId="43" xfId="2" quotePrefix="1" applyFont="1" applyFill="1" applyBorder="1" applyAlignment="1" applyProtection="1">
      <alignment horizontal="left" vertical="top" wrapText="1"/>
      <protection locked="0"/>
    </xf>
    <xf numFmtId="0" fontId="24" fillId="4" borderId="0" xfId="2" quotePrefix="1" applyFont="1" applyFill="1" applyAlignment="1" applyProtection="1">
      <alignment horizontal="left" vertical="top" wrapText="1"/>
      <protection locked="0"/>
    </xf>
    <xf numFmtId="0" fontId="24" fillId="0" borderId="0" xfId="2" quotePrefix="1" applyFont="1" applyAlignment="1" applyProtection="1">
      <alignment horizontal="left" vertical="top" wrapText="1"/>
      <protection locked="0"/>
    </xf>
    <xf numFmtId="0" fontId="24" fillId="2" borderId="14" xfId="2" quotePrefix="1" applyFont="1" applyFill="1" applyBorder="1" applyAlignment="1" applyProtection="1">
      <alignment horizontal="left" vertical="top"/>
      <protection locked="0"/>
    </xf>
    <xf numFmtId="44" fontId="24" fillId="0" borderId="54" xfId="3" quotePrefix="1" applyFont="1" applyFill="1" applyBorder="1" applyAlignment="1" applyProtection="1">
      <alignment horizontal="right" vertical="top" wrapText="1"/>
      <protection locked="0"/>
    </xf>
    <xf numFmtId="0" fontId="24" fillId="2" borderId="0" xfId="2" applyFont="1" applyFill="1" applyAlignment="1" applyProtection="1">
      <alignment horizontal="center" vertical="top"/>
      <protection locked="0"/>
    </xf>
    <xf numFmtId="0" fontId="24" fillId="2" borderId="0" xfId="2" applyFont="1" applyFill="1" applyAlignment="1" applyProtection="1">
      <alignment horizontal="center" vertical="top" wrapText="1"/>
      <protection locked="0"/>
    </xf>
    <xf numFmtId="0" fontId="24" fillId="0" borderId="0" xfId="3" applyNumberFormat="1" applyFont="1" applyFill="1" applyBorder="1" applyAlignment="1" applyProtection="1">
      <alignment vertical="top" wrapText="1"/>
      <protection locked="0"/>
    </xf>
    <xf numFmtId="0" fontId="24" fillId="0" borderId="0" xfId="2" applyFont="1" applyAlignment="1" applyProtection="1">
      <alignment horizontal="center" vertical="top" wrapText="1"/>
      <protection locked="0"/>
    </xf>
    <xf numFmtId="0" fontId="24" fillId="2" borderId="0" xfId="3" applyNumberFormat="1" applyFont="1" applyFill="1" applyBorder="1" applyAlignment="1" applyProtection="1">
      <alignment vertical="top" wrapText="1"/>
      <protection locked="0"/>
    </xf>
    <xf numFmtId="44" fontId="24" fillId="0" borderId="0" xfId="3" applyFont="1" applyFill="1" applyBorder="1" applyAlignment="1" applyProtection="1">
      <alignment vertical="top" wrapText="1"/>
      <protection locked="0"/>
    </xf>
    <xf numFmtId="44" fontId="24" fillId="0" borderId="0" xfId="3" quotePrefix="1" applyFont="1" applyFill="1" applyBorder="1" applyAlignment="1" applyProtection="1">
      <alignment horizontal="right" vertical="top" wrapText="1"/>
      <protection locked="0"/>
    </xf>
    <xf numFmtId="0" fontId="24" fillId="0" borderId="0" xfId="2" applyFont="1" applyAlignment="1" applyProtection="1">
      <alignment vertical="top" wrapText="1"/>
      <protection locked="0"/>
    </xf>
    <xf numFmtId="0" fontId="24" fillId="2" borderId="0" xfId="2" applyFont="1" applyFill="1" applyAlignment="1" applyProtection="1">
      <alignment vertical="top" wrapText="1"/>
      <protection locked="0"/>
    </xf>
    <xf numFmtId="0" fontId="24" fillId="2" borderId="0" xfId="2" quotePrefix="1" applyFont="1" applyFill="1" applyAlignment="1" applyProtection="1">
      <alignment horizontal="center" vertical="top"/>
      <protection locked="0"/>
    </xf>
    <xf numFmtId="0" fontId="24" fillId="0" borderId="0" xfId="3" applyNumberFormat="1" applyFont="1" applyFill="1" applyBorder="1" applyAlignment="1" applyProtection="1">
      <alignment horizontal="right" vertical="top" wrapText="1"/>
      <protection locked="0"/>
    </xf>
    <xf numFmtId="0" fontId="24" fillId="2" borderId="0" xfId="3" applyNumberFormat="1" applyFont="1" applyFill="1" applyBorder="1" applyAlignment="1" applyProtection="1">
      <alignment horizontal="right" vertical="top" wrapText="1"/>
      <protection locked="0"/>
    </xf>
    <xf numFmtId="0" fontId="24" fillId="2" borderId="0" xfId="6" quotePrefix="1" applyFont="1" applyFill="1" applyAlignment="1" applyProtection="1">
      <alignment horizontal="left" vertical="top" wrapText="1"/>
      <protection locked="0"/>
    </xf>
    <xf numFmtId="0" fontId="24" fillId="2" borderId="0" xfId="6" applyFont="1" applyFill="1" applyAlignment="1" applyProtection="1">
      <alignment horizontal="center" vertical="top" wrapText="1"/>
      <protection locked="0"/>
    </xf>
    <xf numFmtId="0" fontId="24" fillId="0" borderId="0" xfId="6" applyFont="1" applyAlignment="1" applyProtection="1">
      <alignment horizontal="center" vertical="top" wrapText="1"/>
      <protection locked="0"/>
    </xf>
    <xf numFmtId="0" fontId="24" fillId="2" borderId="0" xfId="6" applyFont="1" applyFill="1" applyAlignment="1" applyProtection="1">
      <alignment horizontal="left" vertical="top" wrapText="1"/>
      <protection locked="0"/>
    </xf>
    <xf numFmtId="0" fontId="24" fillId="2" borderId="0" xfId="3" quotePrefix="1" applyNumberFormat="1" applyFont="1" applyFill="1" applyBorder="1" applyAlignment="1" applyProtection="1">
      <alignment vertical="top" wrapText="1"/>
      <protection locked="0"/>
    </xf>
    <xf numFmtId="0" fontId="24" fillId="0" borderId="0" xfId="3" quotePrefix="1" applyNumberFormat="1" applyFont="1" applyFill="1" applyBorder="1" applyAlignment="1" applyProtection="1">
      <alignment vertical="top" wrapText="1"/>
      <protection locked="0"/>
    </xf>
    <xf numFmtId="44" fontId="24" fillId="0" borderId="0" xfId="3" quotePrefix="1" applyFont="1" applyFill="1" applyBorder="1" applyAlignment="1" applyProtection="1">
      <alignment vertical="top" wrapText="1"/>
      <protection locked="0"/>
    </xf>
    <xf numFmtId="44" fontId="24" fillId="0" borderId="0" xfId="3" applyFont="1" applyFill="1" applyBorder="1" applyAlignment="1" applyProtection="1">
      <alignment horizontal="center" vertical="top" wrapText="1"/>
      <protection locked="0"/>
    </xf>
    <xf numFmtId="0" fontId="24" fillId="0" borderId="0" xfId="7" applyNumberFormat="1" applyFont="1" applyFill="1" applyBorder="1" applyAlignment="1" applyProtection="1">
      <alignment vertical="top" wrapText="1"/>
      <protection locked="0"/>
    </xf>
    <xf numFmtId="0" fontId="24" fillId="2" borderId="0" xfId="7" applyNumberFormat="1" applyFont="1" applyFill="1" applyBorder="1" applyAlignment="1" applyProtection="1">
      <alignment vertical="top" wrapText="1"/>
      <protection locked="0"/>
    </xf>
    <xf numFmtId="0" fontId="2" fillId="0" borderId="0" xfId="2"/>
    <xf numFmtId="0" fontId="24" fillId="0" borderId="0" xfId="3" applyNumberFormat="1" applyFont="1" applyFill="1" applyBorder="1" applyAlignment="1" applyProtection="1">
      <alignment horizontal="center" vertical="top" wrapText="1"/>
      <protection locked="0"/>
    </xf>
    <xf numFmtId="0" fontId="24" fillId="2" borderId="0" xfId="3" applyNumberFormat="1" applyFont="1" applyFill="1" applyBorder="1" applyAlignment="1" applyProtection="1">
      <alignment horizontal="center" vertical="top" wrapText="1"/>
      <protection locked="0"/>
    </xf>
    <xf numFmtId="44" fontId="24" fillId="0" borderId="0" xfId="3" applyFont="1" applyFill="1" applyBorder="1" applyAlignment="1">
      <alignment horizontal="right" vertical="top" wrapText="1"/>
    </xf>
    <xf numFmtId="44" fontId="24" fillId="0" borderId="0" xfId="3" applyFont="1" applyFill="1" applyBorder="1" applyAlignment="1" applyProtection="1">
      <alignment horizontal="right" vertical="top" wrapText="1"/>
    </xf>
    <xf numFmtId="44" fontId="24" fillId="0" borderId="0" xfId="3" quotePrefix="1" applyFont="1" applyFill="1" applyBorder="1" applyAlignment="1" applyProtection="1">
      <alignment horizontal="left" vertical="top" wrapText="1"/>
      <protection locked="0"/>
    </xf>
    <xf numFmtId="0" fontId="24" fillId="2" borderId="0" xfId="2" quotePrefix="1" applyFont="1" applyFill="1" applyAlignment="1" applyProtection="1">
      <alignment horizontal="center" vertical="top" wrapText="1"/>
      <protection locked="0"/>
    </xf>
    <xf numFmtId="0" fontId="24" fillId="0" borderId="0" xfId="2" quotePrefix="1" applyFont="1" applyAlignment="1" applyProtection="1">
      <alignment horizontal="center" vertical="top" wrapText="1"/>
      <protection locked="0"/>
    </xf>
    <xf numFmtId="44" fontId="24" fillId="0" borderId="0" xfId="3" quotePrefix="1" applyFont="1" applyFill="1" applyBorder="1" applyAlignment="1" applyProtection="1">
      <alignment horizontal="center" vertical="top" wrapText="1"/>
      <protection locked="0"/>
    </xf>
    <xf numFmtId="44" fontId="24" fillId="0" borderId="0" xfId="3" applyFont="1" applyFill="1" applyBorder="1" applyAlignment="1" applyProtection="1">
      <alignment horizontal="left" vertical="top" wrapText="1"/>
      <protection locked="0"/>
    </xf>
    <xf numFmtId="0" fontId="24" fillId="2" borderId="0" xfId="2" quotePrefix="1" applyFont="1" applyFill="1" applyAlignment="1">
      <alignment horizontal="left" vertical="top" wrapText="1"/>
    </xf>
    <xf numFmtId="0" fontId="24" fillId="0" borderId="0" xfId="2" quotePrefix="1" applyFont="1" applyAlignment="1">
      <alignment horizontal="left" vertical="top" wrapText="1"/>
    </xf>
    <xf numFmtId="44" fontId="24" fillId="0" borderId="0" xfId="3" quotePrefix="1" applyFont="1" applyFill="1" applyBorder="1" applyAlignment="1">
      <alignment horizontal="left" vertical="top" wrapText="1"/>
    </xf>
    <xf numFmtId="44" fontId="24" fillId="0" borderId="0" xfId="3" quotePrefix="1" applyFont="1" applyFill="1" applyBorder="1" applyAlignment="1">
      <alignment horizontal="right" vertical="top" wrapText="1"/>
    </xf>
    <xf numFmtId="0" fontId="24" fillId="2" borderId="0" xfId="2" quotePrefix="1" applyFont="1" applyFill="1" applyAlignment="1">
      <alignment horizontal="center" vertical="top" wrapText="1"/>
    </xf>
    <xf numFmtId="0" fontId="24" fillId="0" borderId="0" xfId="2" quotePrefix="1" applyFont="1" applyAlignment="1">
      <alignment horizontal="center" vertical="top" wrapText="1"/>
    </xf>
    <xf numFmtId="44" fontId="24" fillId="0" borderId="0" xfId="3" quotePrefix="1" applyFont="1" applyFill="1" applyBorder="1" applyAlignment="1">
      <alignment horizontal="center" vertical="top" wrapText="1"/>
    </xf>
    <xf numFmtId="0" fontId="24" fillId="2" borderId="0" xfId="2" applyFont="1" applyFill="1" applyAlignment="1">
      <alignment horizontal="left" vertical="top" wrapText="1"/>
    </xf>
    <xf numFmtId="0" fontId="24" fillId="2" borderId="0" xfId="2" applyFont="1" applyFill="1" applyAlignment="1">
      <alignment horizontal="right" vertical="top" wrapText="1"/>
    </xf>
    <xf numFmtId="0" fontId="24" fillId="0" borderId="0" xfId="2" applyFont="1" applyAlignment="1">
      <alignment horizontal="right" vertical="top" wrapText="1"/>
    </xf>
    <xf numFmtId="0" fontId="24" fillId="2" borderId="0" xfId="2" applyFont="1" applyFill="1" applyAlignment="1">
      <alignment horizontal="center" vertical="top" wrapText="1"/>
    </xf>
    <xf numFmtId="0" fontId="24" fillId="0" borderId="0" xfId="2" applyFont="1" applyAlignment="1">
      <alignment horizontal="center" vertical="top" wrapText="1"/>
    </xf>
    <xf numFmtId="44" fontId="24" fillId="0" borderId="0" xfId="3" applyFont="1" applyFill="1" applyBorder="1" applyAlignment="1">
      <alignment horizontal="center" vertical="top" wrapText="1"/>
    </xf>
    <xf numFmtId="0" fontId="24" fillId="2" borderId="0" xfId="2" quotePrefix="1" applyFont="1" applyFill="1" applyAlignment="1">
      <alignment horizontal="center" vertical="top"/>
    </xf>
    <xf numFmtId="0" fontId="24" fillId="0" borderId="0" xfId="2" applyFont="1" applyAlignment="1">
      <alignment horizontal="left" vertical="top" wrapText="1"/>
    </xf>
    <xf numFmtId="44" fontId="24" fillId="0" borderId="0" xfId="3" applyFont="1" applyFill="1" applyBorder="1" applyAlignment="1">
      <alignment horizontal="left" vertical="top" wrapText="1"/>
    </xf>
    <xf numFmtId="0" fontId="24" fillId="2" borderId="0" xfId="2" quotePrefix="1" applyFont="1" applyFill="1" applyAlignment="1">
      <alignment horizontal="right" vertical="top" wrapText="1"/>
    </xf>
    <xf numFmtId="0" fontId="24" fillId="0" borderId="0" xfId="2" quotePrefix="1" applyFont="1" applyAlignment="1">
      <alignment horizontal="right" vertical="top" wrapText="1"/>
    </xf>
    <xf numFmtId="4" fontId="24" fillId="0" borderId="0" xfId="8" applyNumberFormat="1" applyFont="1" applyFill="1" applyBorder="1" applyAlignment="1">
      <alignment horizontal="right" vertical="top" wrapText="1"/>
    </xf>
    <xf numFmtId="0" fontId="24" fillId="2" borderId="0" xfId="2" applyFont="1" applyFill="1" applyAlignment="1">
      <alignment horizontal="left" wrapText="1"/>
    </xf>
    <xf numFmtId="0" fontId="24" fillId="0" borderId="0" xfId="2" applyFont="1" applyAlignment="1">
      <alignment horizontal="left" wrapText="1"/>
    </xf>
    <xf numFmtId="4" fontId="24" fillId="0" borderId="0" xfId="2" applyNumberFormat="1" applyFont="1" applyAlignment="1">
      <alignment horizontal="left" wrapText="1"/>
    </xf>
    <xf numFmtId="4" fontId="24" fillId="2" borderId="0" xfId="2" applyNumberFormat="1" applyFont="1" applyFill="1" applyAlignment="1">
      <alignment horizontal="left" wrapText="1"/>
    </xf>
    <xf numFmtId="4" fontId="24" fillId="0" borderId="0" xfId="8" applyNumberFormat="1" applyFont="1" applyFill="1" applyBorder="1" applyAlignment="1">
      <alignment horizontal="right" wrapText="1"/>
    </xf>
    <xf numFmtId="0" fontId="24" fillId="2" borderId="0" xfId="2" quotePrefix="1" applyFont="1" applyFill="1" applyAlignment="1">
      <alignment horizontal="left" wrapText="1"/>
    </xf>
    <xf numFmtId="0" fontId="24" fillId="0" borderId="0" xfId="2" quotePrefix="1" applyFont="1" applyAlignment="1">
      <alignment horizontal="left" wrapText="1"/>
    </xf>
    <xf numFmtId="4" fontId="24" fillId="0" borderId="0" xfId="2" quotePrefix="1" applyNumberFormat="1" applyFont="1" applyAlignment="1">
      <alignment horizontal="left" wrapText="1"/>
    </xf>
    <xf numFmtId="4" fontId="24" fillId="2" borderId="0" xfId="2" quotePrefix="1" applyNumberFormat="1" applyFont="1" applyFill="1" applyAlignment="1">
      <alignment horizontal="left" wrapText="1"/>
    </xf>
    <xf numFmtId="0" fontId="24" fillId="2" borderId="0" xfId="2" quotePrefix="1" applyFont="1" applyFill="1" applyAlignment="1">
      <alignment horizontal="center"/>
    </xf>
    <xf numFmtId="0" fontId="24" fillId="2" borderId="0" xfId="2" applyFont="1" applyFill="1" applyAlignment="1">
      <alignment horizontal="center"/>
    </xf>
    <xf numFmtId="4" fontId="24" fillId="0" borderId="0" xfId="9" applyNumberFormat="1" applyFont="1" applyFill="1" applyBorder="1" applyAlignment="1">
      <alignment horizontal="left" wrapText="1"/>
    </xf>
    <xf numFmtId="4" fontId="24" fillId="0" borderId="0" xfId="8" quotePrefix="1" applyNumberFormat="1" applyFont="1" applyFill="1" applyBorder="1" applyAlignment="1">
      <alignment horizontal="right" wrapText="1"/>
    </xf>
    <xf numFmtId="0" fontId="24" fillId="0" borderId="0" xfId="2" applyFont="1" applyAlignment="1" applyProtection="1">
      <alignment horizontal="left" wrapText="1"/>
      <protection locked="0"/>
    </xf>
    <xf numFmtId="4" fontId="24" fillId="0" borderId="0" xfId="2" applyNumberFormat="1" applyFont="1" applyAlignment="1" applyProtection="1">
      <alignment horizontal="left" wrapText="1"/>
      <protection locked="0"/>
    </xf>
    <xf numFmtId="4" fontId="24" fillId="2" borderId="0" xfId="2" applyNumberFormat="1" applyFont="1" applyFill="1" applyAlignment="1" applyProtection="1">
      <alignment horizontal="left" wrapText="1"/>
      <protection locked="0"/>
    </xf>
    <xf numFmtId="0" fontId="24" fillId="2" borderId="0" xfId="2" quotePrefix="1" applyFont="1" applyFill="1" applyAlignment="1" applyProtection="1">
      <alignment horizontal="left" wrapText="1"/>
      <protection locked="0"/>
    </xf>
    <xf numFmtId="0" fontId="24" fillId="0" borderId="0" xfId="2" quotePrefix="1" applyFont="1" applyAlignment="1" applyProtection="1">
      <alignment horizontal="left" wrapText="1"/>
      <protection locked="0"/>
    </xf>
    <xf numFmtId="4" fontId="24" fillId="0" borderId="0" xfId="2" quotePrefix="1" applyNumberFormat="1" applyFont="1" applyAlignment="1" applyProtection="1">
      <alignment horizontal="left" wrapText="1"/>
      <protection locked="0"/>
    </xf>
    <xf numFmtId="4" fontId="24" fillId="2" borderId="0" xfId="2" quotePrefix="1" applyNumberFormat="1" applyFont="1" applyFill="1" applyAlignment="1" applyProtection="1">
      <alignment horizontal="left" wrapText="1"/>
      <protection locked="0"/>
    </xf>
    <xf numFmtId="4" fontId="24" fillId="0" borderId="0" xfId="2" applyNumberFormat="1" applyFont="1" applyAlignment="1">
      <alignment horizontal="left" vertical="top" wrapText="1"/>
    </xf>
    <xf numFmtId="4" fontId="24" fillId="2" borderId="0" xfId="2" applyNumberFormat="1" applyFont="1" applyFill="1" applyAlignment="1">
      <alignment horizontal="left" vertical="top" wrapText="1"/>
    </xf>
    <xf numFmtId="0" fontId="24" fillId="2" borderId="0" xfId="2" applyFont="1" applyFill="1" applyAlignment="1">
      <alignment horizontal="left" vertical="center" wrapText="1"/>
    </xf>
    <xf numFmtId="0" fontId="24" fillId="0" borderId="0" xfId="2" applyFont="1" applyAlignment="1">
      <alignment horizontal="left" vertical="center" wrapText="1"/>
    </xf>
    <xf numFmtId="4" fontId="24" fillId="0" borderId="0" xfId="2" applyNumberFormat="1" applyFont="1" applyAlignment="1">
      <alignment horizontal="left" vertical="center" wrapText="1"/>
    </xf>
    <xf numFmtId="4" fontId="24" fillId="2" borderId="0" xfId="2" applyNumberFormat="1" applyFont="1" applyFill="1" applyAlignment="1">
      <alignment horizontal="left" vertical="center" wrapText="1"/>
    </xf>
    <xf numFmtId="4" fontId="24" fillId="0" borderId="0" xfId="3" applyNumberFormat="1" applyFont="1" applyFill="1" applyBorder="1" applyAlignment="1" applyProtection="1">
      <alignment horizontal="left" wrapText="1"/>
      <protection locked="0"/>
    </xf>
    <xf numFmtId="4" fontId="24" fillId="2" borderId="0" xfId="3" applyNumberFormat="1" applyFont="1" applyFill="1" applyBorder="1" applyAlignment="1" applyProtection="1">
      <alignment horizontal="left" wrapText="1"/>
      <protection locked="0"/>
    </xf>
    <xf numFmtId="4" fontId="24" fillId="0" borderId="0" xfId="7" applyNumberFormat="1" applyFont="1" applyFill="1" applyBorder="1" applyAlignment="1">
      <alignment horizontal="left" wrapText="1"/>
    </xf>
    <xf numFmtId="0" fontId="24" fillId="2" borderId="0" xfId="2" applyFont="1" applyFill="1" applyAlignment="1">
      <alignment horizontal="center" vertical="center"/>
    </xf>
    <xf numFmtId="0" fontId="24" fillId="2" borderId="0" xfId="2" applyFont="1" applyFill="1" applyAlignment="1" applyProtection="1">
      <alignment horizontal="center"/>
      <protection locked="0"/>
    </xf>
    <xf numFmtId="0" fontId="24" fillId="2" borderId="0" xfId="2" quotePrefix="1" applyFont="1" applyFill="1" applyAlignment="1" applyProtection="1">
      <alignment horizontal="center"/>
      <protection locked="0"/>
    </xf>
    <xf numFmtId="0" fontId="24" fillId="2" borderId="0" xfId="2" applyFont="1" applyFill="1" applyAlignment="1">
      <alignment horizontal="center" wrapText="1"/>
    </xf>
    <xf numFmtId="0" fontId="24" fillId="0" borderId="0" xfId="2" applyFont="1" applyAlignment="1">
      <alignment horizontal="center" wrapText="1"/>
    </xf>
    <xf numFmtId="4" fontId="24" fillId="0" borderId="0" xfId="2" applyNumberFormat="1" applyFont="1" applyAlignment="1">
      <alignment horizontal="center" wrapText="1"/>
    </xf>
    <xf numFmtId="4" fontId="24" fillId="2" borderId="0" xfId="2" applyNumberFormat="1" applyFont="1" applyFill="1" applyAlignment="1">
      <alignment horizontal="center" wrapText="1"/>
    </xf>
    <xf numFmtId="4" fontId="24" fillId="0" borderId="0" xfId="2" applyNumberFormat="1" applyFont="1" applyAlignment="1">
      <alignment wrapText="1"/>
    </xf>
    <xf numFmtId="0" fontId="24" fillId="8" borderId="0" xfId="2" applyFont="1" applyFill="1" applyAlignment="1">
      <alignment horizontal="center"/>
    </xf>
    <xf numFmtId="0" fontId="2" fillId="2" borderId="0" xfId="2" applyFill="1" applyAlignment="1">
      <alignment horizontal="left" wrapText="1"/>
    </xf>
    <xf numFmtId="0" fontId="2" fillId="2" borderId="0" xfId="2" applyFill="1" applyAlignment="1">
      <alignment horizontal="center" wrapText="1"/>
    </xf>
    <xf numFmtId="0" fontId="2" fillId="0" borderId="0" xfId="2" applyAlignment="1">
      <alignment horizontal="center" wrapText="1"/>
    </xf>
    <xf numFmtId="4" fontId="2" fillId="0" borderId="0" xfId="2" applyNumberFormat="1" applyAlignment="1">
      <alignment horizontal="center" wrapText="1"/>
    </xf>
    <xf numFmtId="4" fontId="2" fillId="2" borderId="0" xfId="2" applyNumberFormat="1" applyFill="1" applyAlignment="1">
      <alignment horizontal="center" wrapText="1"/>
    </xf>
    <xf numFmtId="4" fontId="2" fillId="0" borderId="0" xfId="2" applyNumberFormat="1" applyAlignment="1">
      <alignment wrapText="1"/>
    </xf>
    <xf numFmtId="4" fontId="2" fillId="0" borderId="0" xfId="8" applyNumberFormat="1" applyFont="1" applyFill="1" applyBorder="1" applyAlignment="1">
      <alignment horizontal="right"/>
    </xf>
    <xf numFmtId="0" fontId="2" fillId="2" borderId="0" xfId="2" applyFill="1" applyAlignment="1">
      <alignment horizontal="center"/>
    </xf>
    <xf numFmtId="0" fontId="2" fillId="2" borderId="0" xfId="2" applyFill="1" applyAlignment="1">
      <alignment horizontal="left"/>
    </xf>
    <xf numFmtId="0" fontId="2" fillId="0" borderId="0" xfId="2" applyAlignment="1">
      <alignment horizontal="center"/>
    </xf>
    <xf numFmtId="4" fontId="2" fillId="0" borderId="0" xfId="2" applyNumberFormat="1" applyAlignment="1">
      <alignment horizontal="center"/>
    </xf>
    <xf numFmtId="4" fontId="2" fillId="2" borderId="0" xfId="2" applyNumberFormat="1" applyFill="1" applyAlignment="1">
      <alignment horizontal="center"/>
    </xf>
    <xf numFmtId="4" fontId="2" fillId="0" borderId="0" xfId="2" applyNumberFormat="1"/>
    <xf numFmtId="0" fontId="2" fillId="8" borderId="0" xfId="2" applyFill="1" applyAlignment="1">
      <alignment horizontal="center"/>
    </xf>
    <xf numFmtId="0" fontId="2" fillId="9" borderId="0" xfId="2" applyFill="1" applyAlignment="1">
      <alignment horizontal="left"/>
    </xf>
    <xf numFmtId="0" fontId="2" fillId="9" borderId="0" xfId="2" applyFill="1" applyAlignment="1">
      <alignment horizontal="center"/>
    </xf>
    <xf numFmtId="4" fontId="2" fillId="9" borderId="0" xfId="2" applyNumberFormat="1" applyFill="1" applyAlignment="1">
      <alignment horizontal="center"/>
    </xf>
    <xf numFmtId="0" fontId="2" fillId="9" borderId="0" xfId="2" quotePrefix="1" applyFill="1" applyAlignment="1">
      <alignment horizontal="center"/>
    </xf>
    <xf numFmtId="4" fontId="2" fillId="0" borderId="0" xfId="8" applyNumberFormat="1" applyFont="1" applyFill="1" applyBorder="1" applyAlignment="1"/>
    <xf numFmtId="0" fontId="2" fillId="9" borderId="0" xfId="2" applyFill="1"/>
    <xf numFmtId="0" fontId="6" fillId="3" borderId="8" xfId="2" applyFont="1" applyFill="1" applyBorder="1" applyAlignment="1" applyProtection="1">
      <alignment horizontal="center" vertical="center" wrapText="1"/>
      <protection locked="0"/>
    </xf>
    <xf numFmtId="0" fontId="6" fillId="3" borderId="9" xfId="2" applyFont="1" applyFill="1" applyBorder="1" applyAlignment="1" applyProtection="1">
      <alignment horizontal="center" vertical="center" wrapText="1"/>
      <protection locked="0"/>
    </xf>
    <xf numFmtId="0" fontId="7" fillId="3" borderId="10" xfId="0" applyFont="1" applyFill="1" applyBorder="1" applyAlignment="1">
      <alignment horizontal="center" vertical="center" wrapText="1"/>
    </xf>
    <xf numFmtId="0" fontId="8" fillId="4" borderId="8" xfId="2" applyFont="1" applyFill="1" applyBorder="1" applyAlignment="1" applyProtection="1">
      <alignment horizontal="center" vertical="center" wrapText="1"/>
      <protection locked="0"/>
    </xf>
    <xf numFmtId="0" fontId="8" fillId="4" borderId="11" xfId="2" applyFont="1" applyFill="1" applyBorder="1" applyAlignment="1" applyProtection="1">
      <alignment horizontal="center" vertical="center" wrapText="1"/>
      <protection locked="0"/>
    </xf>
    <xf numFmtId="0" fontId="9" fillId="4" borderId="12" xfId="0" applyFont="1" applyFill="1" applyBorder="1" applyAlignment="1">
      <alignment horizontal="center" vertical="center" wrapText="1"/>
    </xf>
    <xf numFmtId="0" fontId="6" fillId="3" borderId="11" xfId="2" applyFont="1" applyFill="1" applyBorder="1" applyAlignment="1" applyProtection="1">
      <alignment horizontal="center" vertical="center" wrapText="1"/>
      <protection locked="0"/>
    </xf>
    <xf numFmtId="0" fontId="7" fillId="3" borderId="12" xfId="0" applyFont="1" applyFill="1" applyBorder="1" applyAlignment="1">
      <alignment horizontal="center" vertical="center" wrapText="1"/>
    </xf>
    <xf numFmtId="0" fontId="8" fillId="4" borderId="9" xfId="2" applyFont="1" applyFill="1" applyBorder="1" applyAlignment="1" applyProtection="1">
      <alignment horizontal="center" vertical="center" wrapText="1"/>
      <protection locked="0"/>
    </xf>
    <xf numFmtId="0" fontId="9" fillId="4" borderId="10" xfId="0" applyFont="1" applyFill="1" applyBorder="1" applyAlignment="1">
      <alignment horizontal="center" vertical="center" wrapText="1"/>
    </xf>
    <xf numFmtId="0" fontId="24" fillId="2" borderId="30" xfId="2" applyFont="1" applyFill="1" applyBorder="1" applyAlignment="1" applyProtection="1">
      <alignment horizontal="left" wrapText="1"/>
      <protection locked="0"/>
    </xf>
    <xf numFmtId="0" fontId="24" fillId="2" borderId="0" xfId="2" applyFont="1" applyFill="1" applyAlignment="1" applyProtection="1">
      <alignment horizontal="left" wrapText="1"/>
      <protection locked="0"/>
    </xf>
    <xf numFmtId="0" fontId="24" fillId="2" borderId="48" xfId="2" applyFont="1" applyFill="1" applyBorder="1" applyAlignment="1" applyProtection="1">
      <alignment horizontal="left" wrapText="1"/>
      <protection locked="0"/>
    </xf>
    <xf numFmtId="0" fontId="24" fillId="2" borderId="16" xfId="2" applyFont="1" applyFill="1" applyBorder="1" applyAlignment="1" applyProtection="1">
      <alignment horizontal="left" wrapText="1"/>
      <protection locked="0"/>
    </xf>
    <xf numFmtId="0" fontId="24" fillId="2" borderId="46" xfId="2" applyFont="1" applyFill="1" applyBorder="1" applyAlignment="1" applyProtection="1">
      <alignment horizontal="left" wrapText="1"/>
      <protection locked="0"/>
    </xf>
    <xf numFmtId="0" fontId="24" fillId="2" borderId="49" xfId="2" applyFont="1" applyFill="1" applyBorder="1" applyAlignment="1" applyProtection="1">
      <alignment horizontal="left" wrapText="1"/>
      <protection locked="0"/>
    </xf>
    <xf numFmtId="0" fontId="5" fillId="2" borderId="5" xfId="2" quotePrefix="1" applyFont="1" applyFill="1" applyBorder="1" applyAlignment="1" applyProtection="1">
      <alignment horizontal="left" vertical="center" wrapText="1"/>
      <protection locked="0"/>
    </xf>
    <xf numFmtId="0" fontId="5" fillId="2" borderId="6" xfId="2" quotePrefix="1" applyFont="1" applyFill="1" applyBorder="1" applyAlignment="1" applyProtection="1">
      <alignment horizontal="left" vertical="center" wrapText="1"/>
      <protection locked="0"/>
    </xf>
    <xf numFmtId="0" fontId="5" fillId="2" borderId="7" xfId="2" quotePrefix="1" applyFont="1" applyFill="1" applyBorder="1" applyAlignment="1" applyProtection="1">
      <alignment horizontal="left" vertical="center" wrapText="1"/>
      <protection locked="0"/>
    </xf>
    <xf numFmtId="0" fontId="3" fillId="2" borderId="1" xfId="2" applyFont="1" applyFill="1" applyBorder="1" applyAlignment="1" applyProtection="1">
      <alignment horizontal="center" vertical="center"/>
      <protection locked="0"/>
    </xf>
    <xf numFmtId="0" fontId="3" fillId="2" borderId="2" xfId="2" applyFont="1" applyFill="1" applyBorder="1" applyAlignment="1" applyProtection="1">
      <alignment horizontal="center" vertical="center"/>
      <protection locked="0"/>
    </xf>
    <xf numFmtId="0" fontId="3" fillId="2" borderId="3" xfId="2" applyFont="1" applyFill="1" applyBorder="1" applyAlignment="1" applyProtection="1">
      <alignment horizontal="center" vertical="center"/>
      <protection locked="0"/>
    </xf>
  </cellXfs>
  <cellStyles count="10">
    <cellStyle name="Euro 2 2" xfId="7" xr:uid="{C8A18394-7E71-4B2A-9377-8353161B8D32}"/>
    <cellStyle name="Euro 3" xfId="9" xr:uid="{EF6FAFBE-0D35-43ED-BDFA-4A7D84E8952F}"/>
    <cellStyle name="Milliers 2" xfId="8" xr:uid="{420DB162-EE2B-44C7-BE2E-B5A307C6CF24}"/>
    <cellStyle name="Monétaire 2" xfId="3" xr:uid="{26F8DC81-A495-4902-92EE-E55F4A0172AD}"/>
    <cellStyle name="Monétaire 2 2 2" xfId="4" xr:uid="{9F918A24-76D9-4E97-85D3-453FCA98C5C5}"/>
    <cellStyle name="Normal" xfId="0" builtinId="0"/>
    <cellStyle name="Normal 2" xfId="2" xr:uid="{CD5DA48B-5DBE-4C9B-BBE1-C3FAC654286A}"/>
    <cellStyle name="Normal 2 2" xfId="6" xr:uid="{3D6EBA04-2BF1-4137-8E63-08623C56B070}"/>
    <cellStyle name="Normal_ESTD56A" xfId="5" xr:uid="{2195F45F-DF49-427E-ACCE-21F35E48EDCF}"/>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6A268-2412-4564-B3CC-9A0ECBFD4073}">
  <sheetPr>
    <pageSetUpPr fitToPage="1"/>
  </sheetPr>
  <dimension ref="A1:AAI11610"/>
  <sheetViews>
    <sheetView showZeros="0" tabSelected="1" zoomScale="90" zoomScaleNormal="90" zoomScaleSheetLayoutView="90" workbookViewId="0">
      <pane ySplit="1695" topLeftCell="A123" activePane="bottomLeft"/>
      <selection activeCell="E5" sqref="E5:P5"/>
      <selection pane="bottomLeft" activeCell="B150" sqref="B150"/>
    </sheetView>
  </sheetViews>
  <sheetFormatPr baseColWidth="10" defaultColWidth="11.42578125" defaultRowHeight="12.75" customHeight="1" x14ac:dyDescent="0.2"/>
  <cols>
    <col min="1" max="1" width="5.42578125" style="358" customWidth="1"/>
    <col min="2" max="2" width="83.140625" style="362" customWidth="1"/>
    <col min="3" max="3" width="7.28515625" style="358" customWidth="1"/>
    <col min="4" max="4" width="12.7109375" style="358" customWidth="1"/>
    <col min="5" max="6" width="8.7109375" style="358" customWidth="1"/>
    <col min="7" max="7" width="14.7109375" style="358" customWidth="1"/>
    <col min="8" max="9" width="8.7109375" style="352" customWidth="1"/>
    <col min="10" max="10" width="14.7109375" style="353" customWidth="1"/>
    <col min="11" max="12" width="8.7109375" style="358" customWidth="1"/>
    <col min="13" max="13" width="14.7109375" style="359" customWidth="1"/>
    <col min="14" max="15" width="8.7109375" style="352" customWidth="1"/>
    <col min="16" max="16" width="14.7109375" style="352" customWidth="1"/>
    <col min="17" max="17" width="5.28515625" style="355" customWidth="1"/>
    <col min="18" max="18" width="15.5703125" style="361" customWidth="1"/>
    <col min="19" max="19" width="7.5703125" style="276" customWidth="1"/>
    <col min="20" max="20" width="20.28515625" style="276" customWidth="1"/>
    <col min="21" max="16384" width="11.42578125" style="276"/>
  </cols>
  <sheetData>
    <row r="1" spans="1:18" s="1" customFormat="1" ht="18.75" thickBot="1" x14ac:dyDescent="0.3">
      <c r="A1" s="382" t="s">
        <v>0</v>
      </c>
      <c r="B1" s="383"/>
      <c r="C1" s="383"/>
      <c r="D1" s="383"/>
      <c r="E1" s="383"/>
      <c r="F1" s="383"/>
      <c r="G1" s="383"/>
      <c r="H1" s="383"/>
      <c r="I1" s="383"/>
      <c r="J1" s="383"/>
      <c r="K1" s="383"/>
      <c r="L1" s="383"/>
      <c r="M1" s="383"/>
      <c r="N1" s="383"/>
      <c r="O1" s="383"/>
      <c r="P1" s="383"/>
      <c r="Q1" s="383"/>
      <c r="R1" s="384"/>
    </row>
    <row r="2" spans="1:18" s="2" customFormat="1" ht="13.5" thickBot="1" x14ac:dyDescent="0.3"/>
    <row r="3" spans="1:18" s="2" customFormat="1" ht="45.75" hidden="1" thickBot="1" x14ac:dyDescent="0.3">
      <c r="B3" s="3" t="s">
        <v>1</v>
      </c>
    </row>
    <row r="4" spans="1:18" s="6" customFormat="1" ht="22.9" customHeight="1" thickBot="1" x14ac:dyDescent="0.3">
      <c r="A4" s="379" t="s">
        <v>2</v>
      </c>
      <c r="B4" s="380"/>
      <c r="C4" s="380"/>
      <c r="D4" s="381"/>
      <c r="E4" s="363" t="s">
        <v>3</v>
      </c>
      <c r="F4" s="364"/>
      <c r="G4" s="365"/>
      <c r="H4" s="366" t="s">
        <v>4</v>
      </c>
      <c r="I4" s="367"/>
      <c r="J4" s="368"/>
      <c r="K4" s="363" t="s">
        <v>5</v>
      </c>
      <c r="L4" s="369"/>
      <c r="M4" s="370"/>
      <c r="N4" s="366" t="s">
        <v>6</v>
      </c>
      <c r="O4" s="371"/>
      <c r="P4" s="372"/>
      <c r="Q4" s="4"/>
      <c r="R4" s="5" t="s">
        <v>7</v>
      </c>
    </row>
    <row r="5" spans="1:18" s="2" customFormat="1" ht="26.25" thickBot="1" x14ac:dyDescent="0.3">
      <c r="A5" s="7" t="s">
        <v>8</v>
      </c>
      <c r="B5" s="8" t="s">
        <v>9</v>
      </c>
      <c r="C5" s="9" t="s">
        <v>10</v>
      </c>
      <c r="D5" s="10" t="s">
        <v>11</v>
      </c>
      <c r="E5" s="11" t="s">
        <v>12</v>
      </c>
      <c r="F5" s="12" t="s">
        <v>13</v>
      </c>
      <c r="G5" s="13" t="s">
        <v>14</v>
      </c>
      <c r="H5" s="14" t="s">
        <v>12</v>
      </c>
      <c r="I5" s="15" t="s">
        <v>13</v>
      </c>
      <c r="J5" s="16" t="s">
        <v>14</v>
      </c>
      <c r="K5" s="11" t="s">
        <v>12</v>
      </c>
      <c r="L5" s="12" t="s">
        <v>13</v>
      </c>
      <c r="M5" s="13" t="s">
        <v>14</v>
      </c>
      <c r="N5" s="14" t="s">
        <v>12</v>
      </c>
      <c r="O5" s="15" t="s">
        <v>13</v>
      </c>
      <c r="P5" s="17" t="s">
        <v>14</v>
      </c>
      <c r="R5" s="18" t="s">
        <v>7</v>
      </c>
    </row>
    <row r="6" spans="1:18" s="2" customFormat="1" ht="15" x14ac:dyDescent="0.25">
      <c r="A6" s="19"/>
      <c r="B6" s="20"/>
      <c r="C6" s="21"/>
      <c r="D6" s="22"/>
      <c r="E6" s="23"/>
      <c r="F6" s="24"/>
      <c r="G6" s="25"/>
      <c r="H6" s="26"/>
      <c r="I6" s="27"/>
      <c r="J6" s="28"/>
      <c r="K6" s="23"/>
      <c r="L6" s="24"/>
      <c r="M6" s="29"/>
      <c r="N6" s="26"/>
      <c r="O6" s="27"/>
      <c r="P6" s="30"/>
      <c r="R6" s="31"/>
    </row>
    <row r="7" spans="1:18" s="2" customFormat="1" x14ac:dyDescent="0.25">
      <c r="A7" s="32" t="s">
        <v>15</v>
      </c>
      <c r="B7" s="33" t="s">
        <v>16</v>
      </c>
      <c r="C7" s="34"/>
      <c r="D7" s="35"/>
      <c r="E7" s="36"/>
      <c r="F7" s="37"/>
      <c r="G7" s="38"/>
      <c r="H7" s="39"/>
      <c r="I7" s="40"/>
      <c r="J7" s="41"/>
      <c r="K7" s="42"/>
      <c r="L7" s="43"/>
      <c r="M7" s="44"/>
      <c r="N7" s="45"/>
      <c r="O7" s="46"/>
      <c r="P7" s="47"/>
      <c r="R7" s="48"/>
    </row>
    <row r="8" spans="1:18" s="2" customFormat="1" x14ac:dyDescent="0.25">
      <c r="A8" s="49"/>
      <c r="B8" s="50"/>
      <c r="C8" s="51"/>
      <c r="D8" s="52"/>
      <c r="E8" s="53"/>
      <c r="F8" s="54"/>
      <c r="G8" s="55"/>
      <c r="H8" s="56"/>
      <c r="I8" s="57"/>
      <c r="J8" s="58"/>
      <c r="K8" s="59"/>
      <c r="L8" s="60"/>
      <c r="M8" s="61"/>
      <c r="N8" s="62"/>
      <c r="O8" s="63"/>
      <c r="P8" s="64"/>
      <c r="R8" s="48"/>
    </row>
    <row r="9" spans="1:18" s="2" customFormat="1" x14ac:dyDescent="0.25">
      <c r="A9" s="65"/>
      <c r="B9" s="66" t="s">
        <v>17</v>
      </c>
      <c r="C9" s="51" t="s">
        <v>18</v>
      </c>
      <c r="D9" s="67"/>
      <c r="E9" s="68">
        <v>0.25</v>
      </c>
      <c r="F9" s="68">
        <v>0.25</v>
      </c>
      <c r="G9" s="69">
        <f t="shared" ref="G9:G11" si="0">D9*E9</f>
        <v>0</v>
      </c>
      <c r="H9" s="70">
        <v>0.25</v>
      </c>
      <c r="I9" s="70">
        <v>0.25</v>
      </c>
      <c r="J9" s="71">
        <f t="shared" ref="J9:J11" si="1">H9*D9</f>
        <v>0</v>
      </c>
      <c r="K9" s="72">
        <v>0.25</v>
      </c>
      <c r="L9" s="72">
        <v>0.25</v>
      </c>
      <c r="M9" s="73">
        <f>K9*D9</f>
        <v>0</v>
      </c>
      <c r="N9" s="74">
        <v>0.25</v>
      </c>
      <c r="O9" s="74">
        <v>0.25</v>
      </c>
      <c r="P9" s="75">
        <f>D9*N9</f>
        <v>0</v>
      </c>
      <c r="R9" s="76">
        <f>G9+J9+M9+P9</f>
        <v>0</v>
      </c>
    </row>
    <row r="10" spans="1:18" s="2" customFormat="1" x14ac:dyDescent="0.25">
      <c r="A10" s="77"/>
      <c r="B10" s="66" t="s">
        <v>19</v>
      </c>
      <c r="C10" s="78" t="s">
        <v>18</v>
      </c>
      <c r="D10" s="67"/>
      <c r="E10" s="68">
        <v>0.25</v>
      </c>
      <c r="F10" s="68">
        <v>0.25</v>
      </c>
      <c r="G10" s="69">
        <f t="shared" si="0"/>
        <v>0</v>
      </c>
      <c r="H10" s="70">
        <v>0.25</v>
      </c>
      <c r="I10" s="70">
        <v>0.25</v>
      </c>
      <c r="J10" s="71">
        <f t="shared" si="1"/>
        <v>0</v>
      </c>
      <c r="K10" s="72">
        <v>0.25</v>
      </c>
      <c r="L10" s="72">
        <v>0.25</v>
      </c>
      <c r="M10" s="73">
        <f>K10*D10</f>
        <v>0</v>
      </c>
      <c r="N10" s="74">
        <v>0.25</v>
      </c>
      <c r="O10" s="74">
        <v>0.25</v>
      </c>
      <c r="P10" s="75">
        <f>D10*N10</f>
        <v>0</v>
      </c>
      <c r="R10" s="76">
        <f>G10+J10+M10+P10</f>
        <v>0</v>
      </c>
    </row>
    <row r="11" spans="1:18" s="2" customFormat="1" x14ac:dyDescent="0.25">
      <c r="A11" s="65"/>
      <c r="B11" s="66" t="s">
        <v>20</v>
      </c>
      <c r="C11" s="51" t="s">
        <v>18</v>
      </c>
      <c r="D11" s="79"/>
      <c r="E11" s="68">
        <v>0.25</v>
      </c>
      <c r="F11" s="68">
        <v>0.25</v>
      </c>
      <c r="G11" s="69">
        <f t="shared" si="0"/>
        <v>0</v>
      </c>
      <c r="H11" s="70">
        <v>0.25</v>
      </c>
      <c r="I11" s="70">
        <v>0.25</v>
      </c>
      <c r="J11" s="71">
        <f t="shared" si="1"/>
        <v>0</v>
      </c>
      <c r="K11" s="72">
        <v>0.25</v>
      </c>
      <c r="L11" s="72">
        <v>0.25</v>
      </c>
      <c r="M11" s="73">
        <f>K11*D11</f>
        <v>0</v>
      </c>
      <c r="N11" s="74">
        <v>0.25</v>
      </c>
      <c r="O11" s="74">
        <v>0.25</v>
      </c>
      <c r="P11" s="75">
        <f>D11*N11</f>
        <v>0</v>
      </c>
      <c r="R11" s="76">
        <f>G11+J11+M11+P11</f>
        <v>0</v>
      </c>
    </row>
    <row r="12" spans="1:18" s="2" customFormat="1" x14ac:dyDescent="0.25">
      <c r="A12" s="80"/>
      <c r="B12" s="81" t="s">
        <v>21</v>
      </c>
      <c r="C12" s="82"/>
      <c r="D12" s="83"/>
      <c r="E12" s="84"/>
      <c r="F12" s="84"/>
      <c r="G12" s="85">
        <f>SUM(G9:G11)</f>
        <v>0</v>
      </c>
      <c r="H12" s="86"/>
      <c r="I12" s="86"/>
      <c r="J12" s="87">
        <f>SUM(J9:J11)</f>
        <v>0</v>
      </c>
      <c r="K12" s="88"/>
      <c r="L12" s="88"/>
      <c r="M12" s="85">
        <f>SUM(M9:M11)</f>
        <v>0</v>
      </c>
      <c r="N12" s="89"/>
      <c r="O12" s="89"/>
      <c r="P12" s="87">
        <f>SUM(P9:P11)</f>
        <v>0</v>
      </c>
      <c r="R12" s="85">
        <f>SUM(R9:R11)</f>
        <v>0</v>
      </c>
    </row>
    <row r="13" spans="1:18" s="2" customFormat="1" x14ac:dyDescent="0.25">
      <c r="A13" s="90"/>
      <c r="B13" s="91"/>
      <c r="C13" s="92"/>
      <c r="D13" s="93"/>
      <c r="E13" s="94"/>
      <c r="F13" s="94"/>
      <c r="G13" s="95"/>
      <c r="H13" s="96"/>
      <c r="I13" s="96"/>
      <c r="J13" s="97"/>
      <c r="K13" s="98"/>
      <c r="L13" s="98"/>
      <c r="M13" s="99"/>
      <c r="N13" s="100"/>
      <c r="O13" s="100"/>
      <c r="P13" s="101"/>
      <c r="R13" s="102"/>
    </row>
    <row r="14" spans="1:18" s="2" customFormat="1" x14ac:dyDescent="0.25">
      <c r="A14" s="32" t="s">
        <v>22</v>
      </c>
      <c r="B14" s="103" t="s">
        <v>23</v>
      </c>
      <c r="C14" s="34"/>
      <c r="D14" s="35"/>
      <c r="E14" s="36"/>
      <c r="F14" s="36"/>
      <c r="G14" s="38"/>
      <c r="H14" s="56"/>
      <c r="I14" s="56"/>
      <c r="J14" s="41"/>
      <c r="K14" s="59"/>
      <c r="L14" s="59"/>
      <c r="M14" s="44"/>
      <c r="N14" s="45"/>
      <c r="O14" s="45"/>
      <c r="P14" s="47"/>
      <c r="R14" s="48"/>
    </row>
    <row r="15" spans="1:18" s="2" customFormat="1" x14ac:dyDescent="0.25">
      <c r="A15" s="49"/>
      <c r="B15" s="50"/>
      <c r="C15" s="51"/>
      <c r="D15" s="52"/>
      <c r="E15" s="53"/>
      <c r="F15" s="53"/>
      <c r="G15" s="55"/>
      <c r="H15" s="56"/>
      <c r="I15" s="56"/>
      <c r="J15" s="58"/>
      <c r="K15" s="59"/>
      <c r="L15" s="59"/>
      <c r="M15" s="61"/>
      <c r="N15" s="62"/>
      <c r="O15" s="62"/>
      <c r="P15" s="64"/>
      <c r="R15" s="48"/>
    </row>
    <row r="16" spans="1:18" s="2" customFormat="1" x14ac:dyDescent="0.25">
      <c r="A16" s="65"/>
      <c r="B16" s="66" t="s">
        <v>24</v>
      </c>
      <c r="C16" s="51" t="s">
        <v>18</v>
      </c>
      <c r="D16" s="104"/>
      <c r="E16" s="68">
        <v>0.25</v>
      </c>
      <c r="F16" s="68">
        <v>0.25</v>
      </c>
      <c r="G16" s="69">
        <f t="shared" ref="G16:G19" si="2">D16*E16</f>
        <v>0</v>
      </c>
      <c r="H16" s="70">
        <v>0.25</v>
      </c>
      <c r="I16" s="70">
        <v>0.25</v>
      </c>
      <c r="J16" s="71">
        <f t="shared" ref="J16:J19" si="3">H16*D16</f>
        <v>0</v>
      </c>
      <c r="K16" s="72">
        <v>0.25</v>
      </c>
      <c r="L16" s="72">
        <v>0.25</v>
      </c>
      <c r="M16" s="73">
        <f>K16*D16</f>
        <v>0</v>
      </c>
      <c r="N16" s="74">
        <v>0.25</v>
      </c>
      <c r="O16" s="74">
        <v>0.25</v>
      </c>
      <c r="P16" s="75">
        <f>D16*N16</f>
        <v>0</v>
      </c>
      <c r="R16" s="76">
        <f>G16+J16+M16+P16</f>
        <v>0</v>
      </c>
    </row>
    <row r="17" spans="1:26" s="2" customFormat="1" x14ac:dyDescent="0.25">
      <c r="A17" s="77"/>
      <c r="B17" s="105" t="s">
        <v>25</v>
      </c>
      <c r="C17" s="78" t="s">
        <v>18</v>
      </c>
      <c r="D17" s="104"/>
      <c r="E17" s="68">
        <v>0.25</v>
      </c>
      <c r="F17" s="68">
        <v>0.25</v>
      </c>
      <c r="G17" s="69">
        <f t="shared" si="2"/>
        <v>0</v>
      </c>
      <c r="H17" s="70">
        <v>0.25</v>
      </c>
      <c r="I17" s="70">
        <v>0.25</v>
      </c>
      <c r="J17" s="71">
        <f t="shared" si="3"/>
        <v>0</v>
      </c>
      <c r="K17" s="72">
        <v>0.25</v>
      </c>
      <c r="L17" s="72">
        <v>0.25</v>
      </c>
      <c r="M17" s="73">
        <f>K17*D17</f>
        <v>0</v>
      </c>
      <c r="N17" s="74">
        <v>0.25</v>
      </c>
      <c r="O17" s="74">
        <v>0.25</v>
      </c>
      <c r="P17" s="75">
        <f>D17*N17</f>
        <v>0</v>
      </c>
      <c r="R17" s="76">
        <f>G17+J17+M17+P17</f>
        <v>0</v>
      </c>
    </row>
    <row r="18" spans="1:26" s="2" customFormat="1" x14ac:dyDescent="0.25">
      <c r="A18" s="65"/>
      <c r="B18" s="105" t="s">
        <v>26</v>
      </c>
      <c r="C18" s="78" t="s">
        <v>18</v>
      </c>
      <c r="D18" s="106"/>
      <c r="E18" s="68">
        <v>0.25</v>
      </c>
      <c r="F18" s="68">
        <v>0.25</v>
      </c>
      <c r="G18" s="69">
        <f t="shared" si="2"/>
        <v>0</v>
      </c>
      <c r="H18" s="70">
        <v>0.25</v>
      </c>
      <c r="I18" s="70">
        <v>0.25</v>
      </c>
      <c r="J18" s="71">
        <f t="shared" si="3"/>
        <v>0</v>
      </c>
      <c r="K18" s="72">
        <v>0.25</v>
      </c>
      <c r="L18" s="72">
        <v>0.25</v>
      </c>
      <c r="M18" s="73">
        <f>K18*D18</f>
        <v>0</v>
      </c>
      <c r="N18" s="74">
        <v>0.25</v>
      </c>
      <c r="O18" s="74">
        <v>0.25</v>
      </c>
      <c r="P18" s="75">
        <f>D18*N18</f>
        <v>0</v>
      </c>
      <c r="R18" s="76">
        <f>G18+J18+M18+P18</f>
        <v>0</v>
      </c>
    </row>
    <row r="19" spans="1:26" s="2" customFormat="1" x14ac:dyDescent="0.25">
      <c r="A19" s="65"/>
      <c r="B19" s="66" t="s">
        <v>27</v>
      </c>
      <c r="C19" s="51" t="s">
        <v>18</v>
      </c>
      <c r="D19" s="104"/>
      <c r="E19" s="68">
        <v>0.25</v>
      </c>
      <c r="F19" s="68">
        <v>0.25</v>
      </c>
      <c r="G19" s="69">
        <f t="shared" si="2"/>
        <v>0</v>
      </c>
      <c r="H19" s="70">
        <v>0.25</v>
      </c>
      <c r="I19" s="70">
        <v>0.25</v>
      </c>
      <c r="J19" s="71">
        <f t="shared" si="3"/>
        <v>0</v>
      </c>
      <c r="K19" s="72">
        <v>0.25</v>
      </c>
      <c r="L19" s="72">
        <v>0.25</v>
      </c>
      <c r="M19" s="73">
        <f>K19*D19</f>
        <v>0</v>
      </c>
      <c r="N19" s="74">
        <v>0.25</v>
      </c>
      <c r="O19" s="74">
        <v>0.25</v>
      </c>
      <c r="P19" s="75">
        <f>D19*N19</f>
        <v>0</v>
      </c>
      <c r="R19" s="76">
        <f>G19+J19+M19+P19</f>
        <v>0</v>
      </c>
    </row>
    <row r="20" spans="1:26" s="2" customFormat="1" x14ac:dyDescent="0.25">
      <c r="A20" s="65"/>
      <c r="B20" s="66"/>
      <c r="C20" s="51"/>
      <c r="D20" s="104"/>
      <c r="E20" s="68"/>
      <c r="F20" s="68"/>
      <c r="G20" s="69"/>
      <c r="H20" s="70"/>
      <c r="I20" s="70"/>
      <c r="J20" s="71"/>
      <c r="K20" s="72"/>
      <c r="L20" s="72"/>
      <c r="M20" s="73"/>
      <c r="N20" s="74"/>
      <c r="O20" s="74"/>
      <c r="P20" s="75"/>
      <c r="R20" s="76"/>
    </row>
    <row r="21" spans="1:26" s="111" customFormat="1" ht="12.75" customHeight="1" x14ac:dyDescent="0.25">
      <c r="A21" s="107"/>
      <c r="B21" s="108" t="s">
        <v>28</v>
      </c>
      <c r="C21" s="78" t="s">
        <v>29</v>
      </c>
      <c r="D21" s="106"/>
      <c r="E21" s="53">
        <v>250</v>
      </c>
      <c r="F21" s="53">
        <v>250</v>
      </c>
      <c r="G21" s="69">
        <f>D21*E21</f>
        <v>0</v>
      </c>
      <c r="H21" s="109"/>
      <c r="I21" s="109"/>
      <c r="J21" s="71">
        <f>H21*D21</f>
        <v>0</v>
      </c>
      <c r="K21" s="110"/>
      <c r="L21" s="110"/>
      <c r="M21" s="73">
        <f>K21*D21</f>
        <v>0</v>
      </c>
      <c r="N21" s="62"/>
      <c r="O21" s="62"/>
      <c r="P21" s="75">
        <f>D21*N21</f>
        <v>0</v>
      </c>
      <c r="Q21" s="2"/>
      <c r="R21" s="76">
        <f>G21+J21+M21+P21</f>
        <v>0</v>
      </c>
      <c r="S21" s="2"/>
      <c r="T21" s="2"/>
      <c r="U21" s="2"/>
      <c r="V21" s="2"/>
      <c r="W21" s="2"/>
      <c r="X21" s="2"/>
      <c r="Y21" s="2"/>
      <c r="Z21" s="2"/>
    </row>
    <row r="22" spans="1:26" s="111" customFormat="1" ht="13.5" customHeight="1" x14ac:dyDescent="0.25">
      <c r="A22" s="107"/>
      <c r="B22" s="108" t="s">
        <v>30</v>
      </c>
      <c r="C22" s="78" t="s">
        <v>31</v>
      </c>
      <c r="D22" s="106"/>
      <c r="E22" s="53">
        <f>E20*0.2</f>
        <v>0</v>
      </c>
      <c r="F22" s="53">
        <f>F20*0.2</f>
        <v>0</v>
      </c>
      <c r="G22" s="69">
        <f>D22*E22</f>
        <v>0</v>
      </c>
      <c r="H22" s="109"/>
      <c r="I22" s="109"/>
      <c r="J22" s="71">
        <f>H22*D22</f>
        <v>0</v>
      </c>
      <c r="K22" s="110"/>
      <c r="L22" s="110"/>
      <c r="M22" s="73">
        <f>K22*D22</f>
        <v>0</v>
      </c>
      <c r="N22" s="62"/>
      <c r="O22" s="62"/>
      <c r="P22" s="75">
        <f>D22*N22</f>
        <v>0</v>
      </c>
      <c r="Q22" s="2"/>
      <c r="R22" s="76">
        <f>G22+J22+M22+P22</f>
        <v>0</v>
      </c>
      <c r="S22" s="2"/>
      <c r="T22" s="2"/>
      <c r="U22" s="2"/>
      <c r="V22" s="2"/>
      <c r="W22" s="2"/>
      <c r="X22" s="2"/>
      <c r="Y22" s="2"/>
      <c r="Z22" s="2"/>
    </row>
    <row r="23" spans="1:26" s="111" customFormat="1" ht="13.5" customHeight="1" x14ac:dyDescent="0.25">
      <c r="A23" s="107"/>
      <c r="B23" s="108" t="s">
        <v>30</v>
      </c>
      <c r="C23" s="78" t="s">
        <v>31</v>
      </c>
      <c r="D23" s="106"/>
      <c r="E23" s="53">
        <f>E21*0.2</f>
        <v>50</v>
      </c>
      <c r="F23" s="53">
        <f>F21*0.2</f>
        <v>50</v>
      </c>
      <c r="G23" s="69">
        <f>D23*E23</f>
        <v>0</v>
      </c>
      <c r="H23" s="109"/>
      <c r="I23" s="109"/>
      <c r="J23" s="71">
        <f>H23*D23</f>
        <v>0</v>
      </c>
      <c r="K23" s="110"/>
      <c r="L23" s="110"/>
      <c r="M23" s="73">
        <f>K23*D23</f>
        <v>0</v>
      </c>
      <c r="N23" s="62"/>
      <c r="O23" s="62"/>
      <c r="P23" s="75">
        <f>D23*N23</f>
        <v>0</v>
      </c>
      <c r="Q23" s="2"/>
      <c r="R23" s="76">
        <f>G23+J23+M23+P23</f>
        <v>0</v>
      </c>
      <c r="S23" s="2"/>
      <c r="T23" s="2"/>
      <c r="U23" s="2"/>
      <c r="V23" s="2"/>
      <c r="W23" s="2"/>
      <c r="X23" s="2"/>
      <c r="Y23" s="2"/>
      <c r="Z23" s="2"/>
    </row>
    <row r="24" spans="1:26" s="111" customFormat="1" ht="13.5" customHeight="1" x14ac:dyDescent="0.25">
      <c r="A24" s="107"/>
      <c r="B24" s="108" t="s">
        <v>32</v>
      </c>
      <c r="C24" s="78" t="s">
        <v>31</v>
      </c>
      <c r="D24" s="106"/>
      <c r="E24" s="53">
        <v>2</v>
      </c>
      <c r="F24" s="53">
        <v>2</v>
      </c>
      <c r="G24" s="69">
        <f>D24*E24</f>
        <v>0</v>
      </c>
      <c r="H24" s="109">
        <v>2</v>
      </c>
      <c r="I24" s="109">
        <v>2</v>
      </c>
      <c r="J24" s="71">
        <f>H24*D24</f>
        <v>0</v>
      </c>
      <c r="K24" s="53">
        <v>1</v>
      </c>
      <c r="L24" s="53">
        <v>1</v>
      </c>
      <c r="M24" s="73">
        <f>K24*D24</f>
        <v>0</v>
      </c>
      <c r="N24" s="109">
        <v>1</v>
      </c>
      <c r="O24" s="109">
        <v>1</v>
      </c>
      <c r="P24" s="75">
        <f>D24*N24</f>
        <v>0</v>
      </c>
      <c r="Q24" s="2"/>
      <c r="R24" s="76">
        <f>G24+J24+M24+P24</f>
        <v>0</v>
      </c>
      <c r="S24" s="2"/>
      <c r="T24" s="2"/>
      <c r="U24" s="2"/>
      <c r="V24" s="2"/>
      <c r="W24" s="2"/>
      <c r="X24" s="2"/>
      <c r="Y24" s="2"/>
      <c r="Z24" s="2"/>
    </row>
    <row r="25" spans="1:26" s="111" customFormat="1" ht="13.5" customHeight="1" x14ac:dyDescent="0.25">
      <c r="A25" s="107"/>
      <c r="B25" s="108"/>
      <c r="C25" s="78"/>
      <c r="D25" s="106"/>
      <c r="E25" s="53"/>
      <c r="F25" s="53"/>
      <c r="G25" s="69"/>
      <c r="H25" s="109"/>
      <c r="I25" s="109"/>
      <c r="J25" s="71"/>
      <c r="K25" s="110"/>
      <c r="L25" s="110"/>
      <c r="M25" s="73"/>
      <c r="N25" s="62"/>
      <c r="O25" s="62"/>
      <c r="P25" s="75"/>
      <c r="Q25" s="2"/>
      <c r="R25" s="76"/>
      <c r="S25" s="2"/>
      <c r="T25" s="2"/>
      <c r="U25" s="2"/>
      <c r="V25" s="2"/>
      <c r="W25" s="2"/>
      <c r="X25" s="2"/>
      <c r="Y25" s="2"/>
      <c r="Z25" s="2"/>
    </row>
    <row r="26" spans="1:26" s="2" customFormat="1" ht="13.5" customHeight="1" x14ac:dyDescent="0.25">
      <c r="A26" s="107"/>
      <c r="B26" s="108" t="s">
        <v>33</v>
      </c>
      <c r="C26" s="78" t="s">
        <v>34</v>
      </c>
      <c r="D26" s="106"/>
      <c r="E26" s="112">
        <v>4200</v>
      </c>
      <c r="F26" s="112">
        <v>4200</v>
      </c>
      <c r="G26" s="69">
        <f>D26*E26</f>
        <v>0</v>
      </c>
      <c r="H26" s="109">
        <v>2995</v>
      </c>
      <c r="I26" s="109">
        <v>2995</v>
      </c>
      <c r="J26" s="71">
        <f>H26*D26</f>
        <v>0</v>
      </c>
      <c r="K26" s="110">
        <v>1130</v>
      </c>
      <c r="L26" s="110">
        <v>1130</v>
      </c>
      <c r="M26" s="73">
        <f>K26*D26</f>
        <v>0</v>
      </c>
      <c r="N26" s="113">
        <v>1750</v>
      </c>
      <c r="O26" s="113">
        <v>1750</v>
      </c>
      <c r="P26" s="75">
        <f>D26*N26</f>
        <v>0</v>
      </c>
      <c r="R26" s="76">
        <f>G26+J26+M26+P26</f>
        <v>0</v>
      </c>
    </row>
    <row r="27" spans="1:26" s="2" customFormat="1" ht="13.5" customHeight="1" x14ac:dyDescent="0.25">
      <c r="A27" s="107"/>
      <c r="B27" s="108" t="s">
        <v>35</v>
      </c>
      <c r="C27" s="78" t="s">
        <v>18</v>
      </c>
      <c r="D27" s="106"/>
      <c r="E27" s="68">
        <v>0.25</v>
      </c>
      <c r="F27" s="68">
        <v>0.25</v>
      </c>
      <c r="G27" s="69">
        <f t="shared" ref="G27" si="4">D27*E27</f>
        <v>0</v>
      </c>
      <c r="H27" s="70">
        <v>0.25</v>
      </c>
      <c r="I27" s="70">
        <v>0.25</v>
      </c>
      <c r="J27" s="71">
        <f t="shared" ref="J27" si="5">H27*D27</f>
        <v>0</v>
      </c>
      <c r="K27" s="72">
        <v>0.25</v>
      </c>
      <c r="L27" s="72">
        <v>0.25</v>
      </c>
      <c r="M27" s="73">
        <f>K27*D27</f>
        <v>0</v>
      </c>
      <c r="N27" s="74">
        <v>0.25</v>
      </c>
      <c r="O27" s="74">
        <v>0.25</v>
      </c>
      <c r="P27" s="75">
        <f>D27*N27</f>
        <v>0</v>
      </c>
      <c r="R27" s="76">
        <f>G27+J27+M27+P27</f>
        <v>0</v>
      </c>
    </row>
    <row r="28" spans="1:26" s="2" customFormat="1" ht="12" customHeight="1" x14ac:dyDescent="0.25">
      <c r="A28" s="80"/>
      <c r="B28" s="81" t="s">
        <v>36</v>
      </c>
      <c r="C28" s="82"/>
      <c r="D28" s="83"/>
      <c r="E28" s="84"/>
      <c r="F28" s="84"/>
      <c r="G28" s="85">
        <f>SUM(G14:G27)</f>
        <v>0</v>
      </c>
      <c r="H28" s="86"/>
      <c r="I28" s="86"/>
      <c r="J28" s="87">
        <f>SUM(J14:J27)</f>
        <v>0</v>
      </c>
      <c r="K28" s="88"/>
      <c r="L28" s="88"/>
      <c r="M28" s="85">
        <f>SUM(M14:M27)</f>
        <v>0</v>
      </c>
      <c r="N28" s="89"/>
      <c r="O28" s="89"/>
      <c r="P28" s="87">
        <f>SUM(P14:P27)</f>
        <v>0</v>
      </c>
      <c r="R28" s="85">
        <f>SUM(R16:R27)</f>
        <v>0</v>
      </c>
    </row>
    <row r="29" spans="1:26" s="2" customFormat="1" x14ac:dyDescent="0.25">
      <c r="A29" s="114"/>
      <c r="B29" s="115"/>
      <c r="C29" s="116"/>
      <c r="D29" s="117"/>
      <c r="E29" s="118"/>
      <c r="F29" s="118"/>
      <c r="G29" s="119"/>
      <c r="H29" s="120"/>
      <c r="I29" s="120"/>
      <c r="J29" s="121"/>
      <c r="K29" s="122"/>
      <c r="L29" s="122"/>
      <c r="M29" s="123"/>
      <c r="N29" s="124"/>
      <c r="O29" s="124"/>
      <c r="P29" s="125"/>
      <c r="R29" s="102"/>
    </row>
    <row r="30" spans="1:26" s="2" customFormat="1" x14ac:dyDescent="0.25">
      <c r="A30" s="32" t="s">
        <v>37</v>
      </c>
      <c r="B30" s="103" t="s">
        <v>38</v>
      </c>
      <c r="C30" s="34"/>
      <c r="D30" s="35"/>
      <c r="E30" s="36"/>
      <c r="F30" s="36"/>
      <c r="G30" s="38"/>
      <c r="H30" s="39"/>
      <c r="I30" s="39"/>
      <c r="J30" s="41"/>
      <c r="K30" s="42"/>
      <c r="L30" s="42"/>
      <c r="M30" s="44"/>
      <c r="N30" s="45"/>
      <c r="O30" s="45"/>
      <c r="P30" s="47"/>
      <c r="R30" s="48"/>
    </row>
    <row r="31" spans="1:26" s="2" customFormat="1" x14ac:dyDescent="0.25">
      <c r="A31" s="32"/>
      <c r="B31" s="103"/>
      <c r="C31" s="51"/>
      <c r="D31" s="35"/>
      <c r="E31" s="36"/>
      <c r="F31" s="36"/>
      <c r="G31" s="38"/>
      <c r="H31" s="39"/>
      <c r="I31" s="39"/>
      <c r="J31" s="41"/>
      <c r="K31" s="42"/>
      <c r="L31" s="42"/>
      <c r="M31" s="44"/>
      <c r="N31" s="45"/>
      <c r="O31" s="45"/>
      <c r="P31" s="47"/>
      <c r="R31" s="48"/>
    </row>
    <row r="32" spans="1:26" s="2" customFormat="1" x14ac:dyDescent="0.25">
      <c r="A32" s="32"/>
      <c r="B32" s="126" t="s">
        <v>39</v>
      </c>
      <c r="C32" s="78" t="s">
        <v>29</v>
      </c>
      <c r="D32" s="67"/>
      <c r="E32" s="53">
        <v>70</v>
      </c>
      <c r="F32" s="53">
        <v>70</v>
      </c>
      <c r="G32" s="69">
        <f t="shared" ref="G32:G38" si="6">D32*E32</f>
        <v>0</v>
      </c>
      <c r="H32" s="56">
        <v>63</v>
      </c>
      <c r="I32" s="56">
        <v>63</v>
      </c>
      <c r="J32" s="71">
        <f>D32*H32</f>
        <v>0</v>
      </c>
      <c r="K32" s="59">
        <v>19</v>
      </c>
      <c r="L32" s="59">
        <v>19</v>
      </c>
      <c r="M32" s="73">
        <f>D32*K32</f>
        <v>0</v>
      </c>
      <c r="N32" s="45"/>
      <c r="O32" s="45"/>
      <c r="P32" s="75">
        <f t="shared" ref="P32:P38" si="7">D32*N32</f>
        <v>0</v>
      </c>
      <c r="R32" s="76">
        <f t="shared" ref="R32:R38" si="8">G32+J32+M32+P32</f>
        <v>0</v>
      </c>
    </row>
    <row r="33" spans="1:19" s="2" customFormat="1" x14ac:dyDescent="0.25">
      <c r="A33" s="32"/>
      <c r="B33" s="126" t="s">
        <v>40</v>
      </c>
      <c r="C33" s="78" t="s">
        <v>29</v>
      </c>
      <c r="D33" s="67"/>
      <c r="E33" s="53">
        <f>E32</f>
        <v>70</v>
      </c>
      <c r="F33" s="53">
        <f>F32</f>
        <v>70</v>
      </c>
      <c r="G33" s="69">
        <f t="shared" si="6"/>
        <v>0</v>
      </c>
      <c r="H33" s="62">
        <f>H32</f>
        <v>63</v>
      </c>
      <c r="I33" s="62">
        <f>I32</f>
        <v>63</v>
      </c>
      <c r="J33" s="71">
        <f t="shared" ref="J33:J35" si="9">D33*H33</f>
        <v>0</v>
      </c>
      <c r="K33" s="53">
        <f>K32</f>
        <v>19</v>
      </c>
      <c r="L33" s="53">
        <f>L32</f>
        <v>19</v>
      </c>
      <c r="M33" s="73">
        <f>D33*K33</f>
        <v>0</v>
      </c>
      <c r="N33" s="45"/>
      <c r="O33" s="45"/>
      <c r="P33" s="75">
        <f t="shared" si="7"/>
        <v>0</v>
      </c>
      <c r="R33" s="76">
        <f t="shared" si="8"/>
        <v>0</v>
      </c>
    </row>
    <row r="34" spans="1:19" s="2" customFormat="1" x14ac:dyDescent="0.25">
      <c r="A34" s="32"/>
      <c r="B34" s="105" t="s">
        <v>41</v>
      </c>
      <c r="C34" s="78" t="s">
        <v>29</v>
      </c>
      <c r="D34" s="67"/>
      <c r="E34" s="53">
        <f>E32</f>
        <v>70</v>
      </c>
      <c r="F34" s="53">
        <f>F32</f>
        <v>70</v>
      </c>
      <c r="G34" s="69">
        <f t="shared" si="6"/>
        <v>0</v>
      </c>
      <c r="H34" s="62">
        <f>H32</f>
        <v>63</v>
      </c>
      <c r="I34" s="62">
        <f>I32</f>
        <v>63</v>
      </c>
      <c r="J34" s="71">
        <f t="shared" si="9"/>
        <v>0</v>
      </c>
      <c r="K34" s="53">
        <f>K32</f>
        <v>19</v>
      </c>
      <c r="L34" s="53">
        <f>L32</f>
        <v>19</v>
      </c>
      <c r="M34" s="73">
        <f>D34*K34</f>
        <v>0</v>
      </c>
      <c r="N34" s="45"/>
      <c r="O34" s="45"/>
      <c r="P34" s="75">
        <f t="shared" si="7"/>
        <v>0</v>
      </c>
      <c r="R34" s="76">
        <f t="shared" si="8"/>
        <v>0</v>
      </c>
    </row>
    <row r="35" spans="1:19" s="2" customFormat="1" x14ac:dyDescent="0.25">
      <c r="A35" s="32"/>
      <c r="B35" s="105" t="s">
        <v>42</v>
      </c>
      <c r="C35" s="78" t="s">
        <v>31</v>
      </c>
      <c r="D35" s="67"/>
      <c r="E35" s="53">
        <f>E34*0.2</f>
        <v>14</v>
      </c>
      <c r="F35" s="53">
        <f>F34*0.2</f>
        <v>14</v>
      </c>
      <c r="G35" s="69">
        <f t="shared" si="6"/>
        <v>0</v>
      </c>
      <c r="H35" s="62">
        <f>H34*0.2</f>
        <v>12.600000000000001</v>
      </c>
      <c r="I35" s="62">
        <f>I34*0.2</f>
        <v>12.600000000000001</v>
      </c>
      <c r="J35" s="71">
        <f t="shared" si="9"/>
        <v>0</v>
      </c>
      <c r="K35" s="53">
        <f>K34*0.2</f>
        <v>3.8000000000000003</v>
      </c>
      <c r="L35" s="53">
        <f>L34*0.2</f>
        <v>3.8000000000000003</v>
      </c>
      <c r="M35" s="73">
        <f>D35*K35</f>
        <v>0</v>
      </c>
      <c r="N35" s="45"/>
      <c r="O35" s="45"/>
      <c r="P35" s="75">
        <f t="shared" si="7"/>
        <v>0</v>
      </c>
      <c r="R35" s="76">
        <f t="shared" si="8"/>
        <v>0</v>
      </c>
    </row>
    <row r="36" spans="1:19" s="2" customFormat="1" ht="13.9" customHeight="1" x14ac:dyDescent="0.25">
      <c r="A36" s="49"/>
      <c r="B36" s="105" t="s">
        <v>125</v>
      </c>
      <c r="C36" s="78" t="s">
        <v>43</v>
      </c>
      <c r="D36" s="67"/>
      <c r="E36" s="127">
        <f>1/3</f>
        <v>0.33333333333333331</v>
      </c>
      <c r="F36" s="127">
        <f>1/3</f>
        <v>0.33333333333333331</v>
      </c>
      <c r="G36" s="69">
        <f t="shared" si="6"/>
        <v>0</v>
      </c>
      <c r="H36" s="128">
        <f>1/3</f>
        <v>0.33333333333333331</v>
      </c>
      <c r="I36" s="128">
        <f>1/3</f>
        <v>0.33333333333333331</v>
      </c>
      <c r="J36" s="71">
        <f>H36*D36</f>
        <v>0</v>
      </c>
      <c r="K36" s="127">
        <f>1/3</f>
        <v>0.33333333333333331</v>
      </c>
      <c r="L36" s="127">
        <f>1/3</f>
        <v>0.33333333333333331</v>
      </c>
      <c r="M36" s="73">
        <f>K36*D36</f>
        <v>0</v>
      </c>
      <c r="N36" s="62"/>
      <c r="O36" s="62"/>
      <c r="P36" s="75">
        <f t="shared" si="7"/>
        <v>0</v>
      </c>
      <c r="R36" s="76">
        <f t="shared" si="8"/>
        <v>0</v>
      </c>
    </row>
    <row r="37" spans="1:19" s="2" customFormat="1" ht="13.9" customHeight="1" x14ac:dyDescent="0.25">
      <c r="A37" s="49"/>
      <c r="B37" s="105" t="s">
        <v>44</v>
      </c>
      <c r="C37" s="78" t="s">
        <v>45</v>
      </c>
      <c r="D37" s="67"/>
      <c r="E37" s="53">
        <f>32.5+2.5</f>
        <v>35</v>
      </c>
      <c r="F37" s="53">
        <f>32.5+2.5</f>
        <v>35</v>
      </c>
      <c r="G37" s="69">
        <f t="shared" si="6"/>
        <v>0</v>
      </c>
      <c r="H37" s="62">
        <v>35</v>
      </c>
      <c r="I37" s="62">
        <v>35</v>
      </c>
      <c r="J37" s="71">
        <f>H37*D37</f>
        <v>0</v>
      </c>
      <c r="K37" s="53">
        <v>15</v>
      </c>
      <c r="L37" s="53">
        <v>15</v>
      </c>
      <c r="M37" s="73">
        <f>K37*D37</f>
        <v>0</v>
      </c>
      <c r="N37" s="62"/>
      <c r="O37" s="62"/>
      <c r="P37" s="75">
        <f t="shared" si="7"/>
        <v>0</v>
      </c>
      <c r="R37" s="76">
        <f t="shared" si="8"/>
        <v>0</v>
      </c>
    </row>
    <row r="38" spans="1:19" s="2" customFormat="1" x14ac:dyDescent="0.25">
      <c r="A38" s="49"/>
      <c r="B38" s="129" t="s">
        <v>46</v>
      </c>
      <c r="C38" s="78" t="s">
        <v>29</v>
      </c>
      <c r="D38" s="106"/>
      <c r="E38" s="53">
        <f>E32</f>
        <v>70</v>
      </c>
      <c r="F38" s="53">
        <f>F32</f>
        <v>70</v>
      </c>
      <c r="G38" s="69">
        <f t="shared" si="6"/>
        <v>0</v>
      </c>
      <c r="H38" s="62">
        <f>H32</f>
        <v>63</v>
      </c>
      <c r="I38" s="62">
        <f>I32</f>
        <v>63</v>
      </c>
      <c r="J38" s="71">
        <f t="shared" ref="J38" si="10">H38*D38</f>
        <v>0</v>
      </c>
      <c r="K38" s="53">
        <f>K32</f>
        <v>19</v>
      </c>
      <c r="L38" s="53">
        <f>L32</f>
        <v>19</v>
      </c>
      <c r="M38" s="73">
        <f>K38*D38</f>
        <v>0</v>
      </c>
      <c r="N38" s="62"/>
      <c r="O38" s="62"/>
      <c r="P38" s="75">
        <f t="shared" si="7"/>
        <v>0</v>
      </c>
      <c r="R38" s="76">
        <f t="shared" si="8"/>
        <v>0</v>
      </c>
    </row>
    <row r="39" spans="1:19" s="2" customFormat="1" x14ac:dyDescent="0.25">
      <c r="A39" s="80"/>
      <c r="B39" s="81" t="s">
        <v>47</v>
      </c>
      <c r="C39" s="82"/>
      <c r="D39" s="83"/>
      <c r="E39" s="84"/>
      <c r="F39" s="84"/>
      <c r="G39" s="85">
        <f>SUM(G29:G38)</f>
        <v>0</v>
      </c>
      <c r="H39" s="86"/>
      <c r="I39" s="86"/>
      <c r="J39" s="87">
        <f>SUM(J29:J38)</f>
        <v>0</v>
      </c>
      <c r="K39" s="88"/>
      <c r="L39" s="88"/>
      <c r="M39" s="85">
        <f>SUM(M29:M38)</f>
        <v>0</v>
      </c>
      <c r="N39" s="89"/>
      <c r="O39" s="89"/>
      <c r="P39" s="87">
        <f>SUM(P29:P38)</f>
        <v>0</v>
      </c>
      <c r="R39" s="85">
        <f>SUM(R29:R38)</f>
        <v>0</v>
      </c>
    </row>
    <row r="40" spans="1:19" s="2" customFormat="1" x14ac:dyDescent="0.25">
      <c r="A40" s="114"/>
      <c r="B40" s="115"/>
      <c r="C40" s="116"/>
      <c r="D40" s="117"/>
      <c r="E40" s="118"/>
      <c r="F40" s="118"/>
      <c r="G40" s="119"/>
      <c r="H40" s="120"/>
      <c r="I40" s="120"/>
      <c r="J40" s="121"/>
      <c r="K40" s="122"/>
      <c r="L40" s="122"/>
      <c r="M40" s="123"/>
      <c r="N40" s="124"/>
      <c r="O40" s="124"/>
      <c r="P40" s="125"/>
      <c r="R40" s="102"/>
    </row>
    <row r="41" spans="1:19" s="2" customFormat="1" x14ac:dyDescent="0.25">
      <c r="A41" s="32" t="s">
        <v>48</v>
      </c>
      <c r="B41" s="103" t="s">
        <v>49</v>
      </c>
      <c r="C41" s="34"/>
      <c r="D41" s="35"/>
      <c r="E41" s="36"/>
      <c r="F41" s="36"/>
      <c r="G41" s="38"/>
      <c r="H41" s="39"/>
      <c r="I41" s="39"/>
      <c r="J41" s="41"/>
      <c r="K41" s="42"/>
      <c r="L41" s="42"/>
      <c r="M41" s="44"/>
      <c r="N41" s="45"/>
      <c r="O41" s="45"/>
      <c r="P41" s="47"/>
      <c r="R41" s="48"/>
    </row>
    <row r="42" spans="1:19" s="2" customFormat="1" ht="13.9" customHeight="1" x14ac:dyDescent="0.25">
      <c r="A42" s="49"/>
      <c r="B42" s="108"/>
      <c r="C42" s="51"/>
      <c r="D42" s="52"/>
      <c r="E42" s="53"/>
      <c r="F42" s="53"/>
      <c r="G42" s="55"/>
      <c r="H42" s="56"/>
      <c r="I42" s="56"/>
      <c r="J42" s="58"/>
      <c r="K42" s="59"/>
      <c r="L42" s="59"/>
      <c r="M42" s="61"/>
      <c r="N42" s="62"/>
      <c r="O42" s="62"/>
      <c r="P42" s="64"/>
      <c r="R42" s="48"/>
    </row>
    <row r="43" spans="1:19" s="2" customFormat="1" x14ac:dyDescent="0.25">
      <c r="A43" s="49"/>
      <c r="B43" s="129" t="s">
        <v>50</v>
      </c>
      <c r="C43" s="78" t="s">
        <v>51</v>
      </c>
      <c r="D43" s="106"/>
      <c r="E43" s="53">
        <v>0</v>
      </c>
      <c r="F43" s="53">
        <v>0</v>
      </c>
      <c r="G43" s="69">
        <f t="shared" ref="G43:G45" si="11">D43*E43</f>
        <v>0</v>
      </c>
      <c r="H43" s="130">
        <v>2</v>
      </c>
      <c r="I43" s="130">
        <v>2</v>
      </c>
      <c r="J43" s="71">
        <f t="shared" ref="J43:J45" si="12">H43*D43</f>
        <v>0</v>
      </c>
      <c r="K43" s="131"/>
      <c r="L43" s="131"/>
      <c r="M43" s="73">
        <f>K43*D43</f>
        <v>0</v>
      </c>
      <c r="N43" s="62">
        <v>0</v>
      </c>
      <c r="O43" s="62">
        <v>0</v>
      </c>
      <c r="P43" s="75">
        <f t="shared" ref="P43:P47" si="13">D43*N43</f>
        <v>0</v>
      </c>
      <c r="R43" s="76">
        <f>G43+J43+M43+P43</f>
        <v>0</v>
      </c>
    </row>
    <row r="44" spans="1:19" s="2" customFormat="1" x14ac:dyDescent="0.25">
      <c r="A44" s="49"/>
      <c r="B44" s="129" t="s">
        <v>52</v>
      </c>
      <c r="C44" s="78" t="s">
        <v>51</v>
      </c>
      <c r="D44" s="106"/>
      <c r="E44" s="53">
        <v>3</v>
      </c>
      <c r="F44" s="53">
        <v>3</v>
      </c>
      <c r="G44" s="69">
        <f t="shared" si="11"/>
        <v>0</v>
      </c>
      <c r="H44" s="130"/>
      <c r="I44" s="130"/>
      <c r="J44" s="71">
        <f t="shared" si="12"/>
        <v>0</v>
      </c>
      <c r="K44" s="131">
        <v>0</v>
      </c>
      <c r="L44" s="131">
        <v>0</v>
      </c>
      <c r="M44" s="73">
        <f>K44*D44</f>
        <v>0</v>
      </c>
      <c r="N44" s="62"/>
      <c r="O44" s="62"/>
      <c r="P44" s="75">
        <f t="shared" si="13"/>
        <v>0</v>
      </c>
      <c r="R44" s="76">
        <f>G44+J44+M44+P44</f>
        <v>0</v>
      </c>
      <c r="S44" s="132"/>
    </row>
    <row r="45" spans="1:19" s="2" customFormat="1" x14ac:dyDescent="0.25">
      <c r="A45" s="49"/>
      <c r="B45" s="129" t="s">
        <v>53</v>
      </c>
      <c r="C45" s="78" t="s">
        <v>51</v>
      </c>
      <c r="D45" s="106"/>
      <c r="E45" s="53">
        <v>8</v>
      </c>
      <c r="F45" s="53">
        <v>8</v>
      </c>
      <c r="G45" s="69">
        <f t="shared" si="11"/>
        <v>0</v>
      </c>
      <c r="H45" s="130"/>
      <c r="I45" s="130"/>
      <c r="J45" s="71">
        <f t="shared" si="12"/>
        <v>0</v>
      </c>
      <c r="K45" s="131"/>
      <c r="L45" s="131"/>
      <c r="M45" s="73">
        <f>K45*D45</f>
        <v>0</v>
      </c>
      <c r="N45" s="62"/>
      <c r="O45" s="62"/>
      <c r="P45" s="75">
        <f t="shared" si="13"/>
        <v>0</v>
      </c>
      <c r="R45" s="76">
        <f>G45+J45+M45+P45</f>
        <v>0</v>
      </c>
      <c r="S45" s="132"/>
    </row>
    <row r="46" spans="1:19" s="2" customFormat="1" x14ac:dyDescent="0.25">
      <c r="A46" s="49"/>
      <c r="B46" s="133" t="s">
        <v>54</v>
      </c>
      <c r="C46" s="78" t="s">
        <v>51</v>
      </c>
      <c r="D46" s="106"/>
      <c r="E46" s="53">
        <v>4</v>
      </c>
      <c r="F46" s="53">
        <v>4</v>
      </c>
      <c r="G46" s="69">
        <f>D46*E46</f>
        <v>0</v>
      </c>
      <c r="H46" s="130"/>
      <c r="I46" s="130"/>
      <c r="J46" s="71">
        <f>H46*D46</f>
        <v>0</v>
      </c>
      <c r="K46" s="131"/>
      <c r="L46" s="131"/>
      <c r="M46" s="73">
        <f>K46*D46</f>
        <v>0</v>
      </c>
      <c r="N46" s="62"/>
      <c r="O46" s="62"/>
      <c r="P46" s="75">
        <f t="shared" si="13"/>
        <v>0</v>
      </c>
      <c r="R46" s="76">
        <f>G46+J46+M46+P46</f>
        <v>0</v>
      </c>
    </row>
    <row r="47" spans="1:19" s="2" customFormat="1" x14ac:dyDescent="0.25">
      <c r="A47" s="49"/>
      <c r="B47" s="129" t="s">
        <v>55</v>
      </c>
      <c r="C47" s="78" t="s">
        <v>51</v>
      </c>
      <c r="D47" s="106"/>
      <c r="E47" s="53">
        <v>1</v>
      </c>
      <c r="F47" s="53">
        <v>1</v>
      </c>
      <c r="G47" s="69">
        <f>D47*E47</f>
        <v>0</v>
      </c>
      <c r="H47" s="130">
        <v>1</v>
      </c>
      <c r="I47" s="130">
        <v>1</v>
      </c>
      <c r="J47" s="71">
        <f>H47*D47</f>
        <v>0</v>
      </c>
      <c r="K47" s="131">
        <v>1</v>
      </c>
      <c r="L47" s="131">
        <v>1</v>
      </c>
      <c r="M47" s="73">
        <f>K47*D47</f>
        <v>0</v>
      </c>
      <c r="N47" s="62"/>
      <c r="O47" s="62"/>
      <c r="P47" s="75">
        <f t="shared" si="13"/>
        <v>0</v>
      </c>
      <c r="R47" s="76">
        <f>G47+J47+M47+P47</f>
        <v>0</v>
      </c>
    </row>
    <row r="48" spans="1:19" s="2" customFormat="1" x14ac:dyDescent="0.25">
      <c r="A48" s="80"/>
      <c r="B48" s="81" t="s">
        <v>56</v>
      </c>
      <c r="C48" s="82"/>
      <c r="D48" s="83"/>
      <c r="E48" s="84"/>
      <c r="F48" s="84"/>
      <c r="G48" s="85">
        <f>SUM(G40:G47)</f>
        <v>0</v>
      </c>
      <c r="H48" s="86"/>
      <c r="I48" s="86"/>
      <c r="J48" s="87">
        <f>SUM(J40:J47)</f>
        <v>0</v>
      </c>
      <c r="K48" s="88"/>
      <c r="L48" s="88"/>
      <c r="M48" s="85">
        <f>SUM(M40:M47)</f>
        <v>0</v>
      </c>
      <c r="N48" s="89"/>
      <c r="O48" s="89"/>
      <c r="P48" s="87">
        <f>SUM(P40:P47)</f>
        <v>0</v>
      </c>
      <c r="R48" s="85">
        <f>SUM(R40:R47)</f>
        <v>0</v>
      </c>
    </row>
    <row r="49" spans="1:26" s="2" customFormat="1" x14ac:dyDescent="0.25">
      <c r="A49" s="90"/>
      <c r="B49" s="134"/>
      <c r="C49" s="116"/>
      <c r="D49" s="117"/>
      <c r="E49" s="118"/>
      <c r="F49" s="118"/>
      <c r="G49" s="119"/>
      <c r="H49" s="120"/>
      <c r="I49" s="120"/>
      <c r="J49" s="97"/>
      <c r="K49" s="122"/>
      <c r="L49" s="122"/>
      <c r="M49" s="99"/>
      <c r="N49" s="124"/>
      <c r="O49" s="124"/>
      <c r="P49" s="125"/>
      <c r="R49" s="102"/>
    </row>
    <row r="50" spans="1:26" s="2" customFormat="1" x14ac:dyDescent="0.25">
      <c r="A50" s="32" t="s">
        <v>57</v>
      </c>
      <c r="B50" s="103" t="s">
        <v>58</v>
      </c>
      <c r="C50" s="34"/>
      <c r="D50" s="35"/>
      <c r="E50" s="36"/>
      <c r="F50" s="36"/>
      <c r="G50" s="38"/>
      <c r="H50" s="39"/>
      <c r="I50" s="39"/>
      <c r="J50" s="41"/>
      <c r="K50" s="42"/>
      <c r="L50" s="42"/>
      <c r="M50" s="44"/>
      <c r="N50" s="45"/>
      <c r="O50" s="45"/>
      <c r="P50" s="47"/>
      <c r="R50" s="48"/>
    </row>
    <row r="51" spans="1:26" s="2" customFormat="1" x14ac:dyDescent="0.25">
      <c r="A51" s="32"/>
      <c r="B51" s="135"/>
      <c r="C51" s="34"/>
      <c r="D51" s="35"/>
      <c r="E51" s="36"/>
      <c r="F51" s="36"/>
      <c r="G51" s="38"/>
      <c r="H51" s="39"/>
      <c r="I51" s="39"/>
      <c r="J51" s="41"/>
      <c r="K51" s="42"/>
      <c r="L51" s="42"/>
      <c r="M51" s="44"/>
      <c r="N51" s="45"/>
      <c r="O51" s="45"/>
      <c r="P51" s="47"/>
      <c r="R51" s="48"/>
    </row>
    <row r="52" spans="1:26" s="2" customFormat="1" x14ac:dyDescent="0.2">
      <c r="A52" s="107"/>
      <c r="B52" s="136" t="s">
        <v>59</v>
      </c>
      <c r="C52" s="78" t="s">
        <v>51</v>
      </c>
      <c r="D52" s="106"/>
      <c r="E52" s="53">
        <f>(SUM(E62:F71))*2</f>
        <v>260</v>
      </c>
      <c r="F52" s="53">
        <f>(SUM(F62:G71))*2</f>
        <v>130</v>
      </c>
      <c r="G52" s="69">
        <f>D52*E52</f>
        <v>0</v>
      </c>
      <c r="H52" s="130">
        <f>(SUM(H62:I71))*2</f>
        <v>116</v>
      </c>
      <c r="I52" s="130">
        <f>(SUM(I62:J71))*2</f>
        <v>58</v>
      </c>
      <c r="J52" s="71">
        <f>H52*D52</f>
        <v>0</v>
      </c>
      <c r="K52" s="131">
        <f>(SUM(K62:L71))*2</f>
        <v>84</v>
      </c>
      <c r="L52" s="131">
        <f>(SUM(L62:M71))*2</f>
        <v>42</v>
      </c>
      <c r="M52" s="73"/>
      <c r="N52" s="62">
        <f>(SUM(N62:O71))*2</f>
        <v>44</v>
      </c>
      <c r="O52" s="62">
        <f>(SUM(O62:P71))*2</f>
        <v>22</v>
      </c>
      <c r="P52" s="71">
        <f>N52*J52</f>
        <v>0</v>
      </c>
      <c r="R52" s="76">
        <f>G52+J52+M52+P52</f>
        <v>0</v>
      </c>
    </row>
    <row r="53" spans="1:26" s="2" customFormat="1" x14ac:dyDescent="0.2">
      <c r="A53" s="49"/>
      <c r="B53" s="136" t="s">
        <v>60</v>
      </c>
      <c r="C53" s="78" t="s">
        <v>51</v>
      </c>
      <c r="D53" s="106"/>
      <c r="E53" s="112">
        <f>(SUM(E62:E70))*1</f>
        <v>34</v>
      </c>
      <c r="F53" s="112">
        <f>(SUM(F62:F70))*1</f>
        <v>34</v>
      </c>
      <c r="G53" s="69">
        <f>D53*E53</f>
        <v>0</v>
      </c>
      <c r="H53" s="109">
        <f>(SUM(H62:H70))*1</f>
        <v>21</v>
      </c>
      <c r="I53" s="109">
        <f>(SUM(I62:I70))*1</f>
        <v>21</v>
      </c>
      <c r="J53" s="71">
        <f>H53*D53</f>
        <v>0</v>
      </c>
      <c r="K53" s="110">
        <f>(SUM(K62:K70))*1</f>
        <v>7</v>
      </c>
      <c r="L53" s="110">
        <f>(SUM(L62:L70))*1</f>
        <v>7</v>
      </c>
      <c r="M53" s="73">
        <f>K53*D53</f>
        <v>0</v>
      </c>
      <c r="N53" s="113">
        <f>(SUM(N62:N70))*1</f>
        <v>9</v>
      </c>
      <c r="O53" s="113">
        <f>(SUM(O62:O70))*1</f>
        <v>9</v>
      </c>
      <c r="P53" s="75">
        <f>D53*N53</f>
        <v>0</v>
      </c>
      <c r="R53" s="76">
        <f>G53+J53+M53+P53</f>
        <v>0</v>
      </c>
    </row>
    <row r="54" spans="1:26" s="138" customFormat="1" x14ac:dyDescent="0.2">
      <c r="A54" s="107"/>
      <c r="B54" s="137" t="s">
        <v>61</v>
      </c>
      <c r="C54" s="78" t="s">
        <v>45</v>
      </c>
      <c r="D54" s="106"/>
      <c r="E54" s="112">
        <v>50</v>
      </c>
      <c r="F54" s="112">
        <v>50</v>
      </c>
      <c r="G54" s="69">
        <f>D54*E54</f>
        <v>0</v>
      </c>
      <c r="H54" s="109"/>
      <c r="I54" s="109"/>
      <c r="J54" s="71">
        <f>H54*D54</f>
        <v>0</v>
      </c>
      <c r="K54" s="110"/>
      <c r="L54" s="110"/>
      <c r="M54" s="73">
        <f>K54*D54</f>
        <v>0</v>
      </c>
      <c r="N54" s="113"/>
      <c r="O54" s="113"/>
      <c r="P54" s="75">
        <f>D54*N54</f>
        <v>0</v>
      </c>
      <c r="Q54" s="2"/>
      <c r="R54" s="76">
        <f>G54+J54+M54+P54</f>
        <v>0</v>
      </c>
      <c r="S54" s="2"/>
      <c r="T54" s="2"/>
      <c r="U54" s="2"/>
      <c r="V54" s="2"/>
      <c r="W54" s="2"/>
      <c r="X54" s="2"/>
      <c r="Y54" s="2"/>
      <c r="Z54" s="2"/>
    </row>
    <row r="55" spans="1:26" s="2" customFormat="1" x14ac:dyDescent="0.2">
      <c r="A55" s="107"/>
      <c r="B55" s="139" t="s">
        <v>62</v>
      </c>
      <c r="C55" s="78" t="s">
        <v>45</v>
      </c>
      <c r="D55" s="106"/>
      <c r="E55" s="53">
        <v>250</v>
      </c>
      <c r="F55" s="53">
        <v>250</v>
      </c>
      <c r="G55" s="69">
        <f>D55*E55</f>
        <v>0</v>
      </c>
      <c r="H55" s="130"/>
      <c r="I55" s="130"/>
      <c r="J55" s="71">
        <f>H55*D55</f>
        <v>0</v>
      </c>
      <c r="K55" s="131"/>
      <c r="L55" s="131"/>
      <c r="M55" s="73">
        <f>K55*D55</f>
        <v>0</v>
      </c>
      <c r="N55" s="62"/>
      <c r="O55" s="62"/>
      <c r="P55" s="75">
        <f>M55*N55</f>
        <v>0</v>
      </c>
      <c r="R55" s="76">
        <f>G55+J55+M55+P55</f>
        <v>0</v>
      </c>
    </row>
    <row r="56" spans="1:26" s="138" customFormat="1" x14ac:dyDescent="0.2">
      <c r="A56" s="107"/>
      <c r="B56" s="140" t="s">
        <v>63</v>
      </c>
      <c r="C56" s="78" t="s">
        <v>29</v>
      </c>
      <c r="D56" s="106"/>
      <c r="E56" s="112"/>
      <c r="F56" s="112"/>
      <c r="G56" s="69">
        <f>D56*E56</f>
        <v>0</v>
      </c>
      <c r="H56" s="109">
        <v>2000</v>
      </c>
      <c r="I56" s="109">
        <v>2000</v>
      </c>
      <c r="J56" s="71">
        <f>H56*D56</f>
        <v>0</v>
      </c>
      <c r="K56" s="110">
        <v>1100</v>
      </c>
      <c r="L56" s="110">
        <v>1100</v>
      </c>
      <c r="M56" s="73">
        <f>K56*D56</f>
        <v>0</v>
      </c>
      <c r="N56" s="113"/>
      <c r="O56" s="113"/>
      <c r="P56" s="75">
        <f>D56*N56</f>
        <v>0</v>
      </c>
      <c r="Q56" s="2"/>
      <c r="R56" s="76">
        <f>G56+J56+M56+P56</f>
        <v>0</v>
      </c>
      <c r="S56" s="2"/>
      <c r="T56" s="2"/>
      <c r="U56" s="2"/>
      <c r="V56" s="2"/>
      <c r="W56" s="2"/>
      <c r="X56" s="2"/>
      <c r="Y56" s="2"/>
      <c r="Z56" s="2"/>
    </row>
    <row r="57" spans="1:26" s="2" customFormat="1" x14ac:dyDescent="0.25">
      <c r="A57" s="80"/>
      <c r="B57" s="81" t="s">
        <v>64</v>
      </c>
      <c r="C57" s="141"/>
      <c r="D57" s="142"/>
      <c r="E57" s="84"/>
      <c r="F57" s="84"/>
      <c r="G57" s="85">
        <f>SUM(G52:G56)</f>
        <v>0</v>
      </c>
      <c r="H57" s="86"/>
      <c r="I57" s="86"/>
      <c r="J57" s="87">
        <f>SUM(J52:J56)</f>
        <v>0</v>
      </c>
      <c r="K57" s="88"/>
      <c r="L57" s="88"/>
      <c r="M57" s="85">
        <f>SUM(M52:M56)</f>
        <v>0</v>
      </c>
      <c r="N57" s="89"/>
      <c r="O57" s="89"/>
      <c r="P57" s="87">
        <f>SUM(P52:P56)</f>
        <v>0</v>
      </c>
      <c r="R57" s="85">
        <f>SUM(R52:R56)</f>
        <v>0</v>
      </c>
    </row>
    <row r="58" spans="1:26" s="2" customFormat="1" x14ac:dyDescent="0.25">
      <c r="A58" s="114"/>
      <c r="B58" s="115"/>
      <c r="C58" s="116"/>
      <c r="D58" s="117"/>
      <c r="E58" s="118"/>
      <c r="F58" s="118"/>
      <c r="G58" s="119"/>
      <c r="H58" s="120"/>
      <c r="I58" s="120"/>
      <c r="J58" s="121"/>
      <c r="K58" s="122"/>
      <c r="L58" s="122"/>
      <c r="M58" s="123"/>
      <c r="N58" s="124"/>
      <c r="O58" s="124"/>
      <c r="P58" s="125"/>
      <c r="R58" s="143"/>
    </row>
    <row r="59" spans="1:26" s="2" customFormat="1" x14ac:dyDescent="0.25">
      <c r="A59" s="32" t="s">
        <v>65</v>
      </c>
      <c r="B59" s="103" t="s">
        <v>66</v>
      </c>
      <c r="C59" s="34"/>
      <c r="D59" s="35"/>
      <c r="E59" s="36"/>
      <c r="F59" s="36"/>
      <c r="G59" s="38"/>
      <c r="H59" s="39"/>
      <c r="I59" s="39"/>
      <c r="J59" s="41"/>
      <c r="K59" s="42"/>
      <c r="L59" s="42"/>
      <c r="M59" s="44"/>
      <c r="N59" s="45"/>
      <c r="O59" s="45"/>
      <c r="P59" s="47"/>
      <c r="R59" s="144"/>
    </row>
    <row r="60" spans="1:26" s="2" customFormat="1" x14ac:dyDescent="0.25">
      <c r="A60" s="49"/>
      <c r="B60" s="50"/>
      <c r="C60" s="51"/>
      <c r="D60" s="52"/>
      <c r="E60" s="53"/>
      <c r="F60" s="53"/>
      <c r="G60" s="55"/>
      <c r="H60" s="56"/>
      <c r="I60" s="56"/>
      <c r="J60" s="58"/>
      <c r="K60" s="59"/>
      <c r="L60" s="59"/>
      <c r="M60" s="61"/>
      <c r="N60" s="62"/>
      <c r="O60" s="62"/>
      <c r="P60" s="64"/>
      <c r="R60" s="145"/>
    </row>
    <row r="61" spans="1:26" s="2" customFormat="1" x14ac:dyDescent="0.25">
      <c r="A61" s="49"/>
      <c r="B61" s="146" t="s">
        <v>67</v>
      </c>
      <c r="C61" s="78"/>
      <c r="D61" s="106"/>
      <c r="E61" s="112"/>
      <c r="F61" s="112"/>
      <c r="G61" s="69"/>
      <c r="H61" s="147"/>
      <c r="I61" s="147"/>
      <c r="J61" s="71"/>
      <c r="K61" s="131"/>
      <c r="L61" s="131"/>
      <c r="M61" s="73"/>
      <c r="N61" s="113"/>
      <c r="O61" s="113"/>
      <c r="P61" s="75"/>
      <c r="R61" s="76"/>
    </row>
    <row r="62" spans="1:26" s="2" customFormat="1" x14ac:dyDescent="0.2">
      <c r="A62" s="107"/>
      <c r="B62" s="148" t="s">
        <v>68</v>
      </c>
      <c r="C62" s="78" t="s">
        <v>51</v>
      </c>
      <c r="D62" s="106"/>
      <c r="E62" s="112">
        <v>3</v>
      </c>
      <c r="F62" s="112">
        <v>3</v>
      </c>
      <c r="G62" s="69">
        <f t="shared" ref="G62:G66" si="14">D62*E62</f>
        <v>0</v>
      </c>
      <c r="H62" s="149">
        <v>6</v>
      </c>
      <c r="I62" s="149">
        <v>6</v>
      </c>
      <c r="J62" s="71">
        <f t="shared" ref="J62:J64" si="15">H62*D62</f>
        <v>0</v>
      </c>
      <c r="K62" s="72"/>
      <c r="L62" s="72"/>
      <c r="M62" s="73">
        <f t="shared" ref="M62:M66" si="16">K62*D62</f>
        <v>0</v>
      </c>
      <c r="N62" s="113">
        <v>5</v>
      </c>
      <c r="O62" s="113">
        <v>5</v>
      </c>
      <c r="P62" s="75">
        <f t="shared" ref="P62:P66" si="17">M62*N62</f>
        <v>0</v>
      </c>
      <c r="R62" s="76">
        <f t="shared" ref="R62:R68" si="18">G62+J62+M62+P62</f>
        <v>0</v>
      </c>
    </row>
    <row r="63" spans="1:26" s="2" customFormat="1" x14ac:dyDescent="0.25">
      <c r="A63" s="107"/>
      <c r="B63" s="105" t="s">
        <v>69</v>
      </c>
      <c r="C63" s="78" t="s">
        <v>51</v>
      </c>
      <c r="D63" s="106"/>
      <c r="E63" s="112">
        <v>4</v>
      </c>
      <c r="F63" s="112">
        <v>4</v>
      </c>
      <c r="G63" s="69">
        <f t="shared" si="14"/>
        <v>0</v>
      </c>
      <c r="H63" s="149">
        <v>4</v>
      </c>
      <c r="I63" s="149">
        <v>4</v>
      </c>
      <c r="J63" s="71">
        <f t="shared" si="15"/>
        <v>0</v>
      </c>
      <c r="K63" s="72"/>
      <c r="L63" s="72"/>
      <c r="M63" s="73">
        <f t="shared" si="16"/>
        <v>0</v>
      </c>
      <c r="N63" s="113"/>
      <c r="O63" s="113"/>
      <c r="P63" s="75">
        <f t="shared" si="17"/>
        <v>0</v>
      </c>
      <c r="R63" s="76">
        <f t="shared" si="18"/>
        <v>0</v>
      </c>
    </row>
    <row r="64" spans="1:26" s="2" customFormat="1" x14ac:dyDescent="0.25">
      <c r="A64" s="107"/>
      <c r="B64" s="105" t="s">
        <v>70</v>
      </c>
      <c r="C64" s="78" t="s">
        <v>51</v>
      </c>
      <c r="D64" s="106"/>
      <c r="E64" s="112">
        <v>2</v>
      </c>
      <c r="F64" s="112">
        <v>2</v>
      </c>
      <c r="G64" s="69">
        <f t="shared" si="14"/>
        <v>0</v>
      </c>
      <c r="H64" s="150"/>
      <c r="I64" s="150"/>
      <c r="J64" s="71">
        <f t="shared" si="15"/>
        <v>0</v>
      </c>
      <c r="K64" s="72"/>
      <c r="L64" s="72"/>
      <c r="M64" s="73">
        <f t="shared" si="16"/>
        <v>0</v>
      </c>
      <c r="N64" s="113"/>
      <c r="O64" s="113"/>
      <c r="P64" s="75">
        <f t="shared" si="17"/>
        <v>0</v>
      </c>
      <c r="R64" s="76">
        <f t="shared" si="18"/>
        <v>0</v>
      </c>
    </row>
    <row r="65" spans="1:26" s="2" customFormat="1" x14ac:dyDescent="0.25">
      <c r="A65" s="107"/>
      <c r="B65" s="105" t="s">
        <v>71</v>
      </c>
      <c r="C65" s="78" t="s">
        <v>51</v>
      </c>
      <c r="D65" s="106"/>
      <c r="E65" s="112">
        <v>8</v>
      </c>
      <c r="F65" s="112">
        <v>8</v>
      </c>
      <c r="G65" s="69">
        <f t="shared" si="14"/>
        <v>0</v>
      </c>
      <c r="H65" s="149">
        <v>4</v>
      </c>
      <c r="I65" s="149">
        <v>4</v>
      </c>
      <c r="J65" s="71">
        <f>H65*D65</f>
        <v>0</v>
      </c>
      <c r="K65" s="72"/>
      <c r="L65" s="72"/>
      <c r="M65" s="73">
        <f t="shared" si="16"/>
        <v>0</v>
      </c>
      <c r="N65" s="113">
        <v>3</v>
      </c>
      <c r="O65" s="113">
        <v>3</v>
      </c>
      <c r="P65" s="75">
        <f>D65*N65</f>
        <v>0</v>
      </c>
      <c r="R65" s="76">
        <f t="shared" si="18"/>
        <v>0</v>
      </c>
    </row>
    <row r="66" spans="1:26" s="2" customFormat="1" ht="13.15" customHeight="1" x14ac:dyDescent="0.25">
      <c r="A66" s="107"/>
      <c r="B66" s="151" t="s">
        <v>72</v>
      </c>
      <c r="C66" s="78" t="s">
        <v>51</v>
      </c>
      <c r="D66" s="106"/>
      <c r="E66" s="112">
        <v>6</v>
      </c>
      <c r="F66" s="112">
        <v>6</v>
      </c>
      <c r="G66" s="69">
        <f t="shared" si="14"/>
        <v>0</v>
      </c>
      <c r="H66" s="149">
        <v>7</v>
      </c>
      <c r="I66" s="149">
        <v>7</v>
      </c>
      <c r="J66" s="71">
        <f t="shared" ref="J66" si="19">H66*D66</f>
        <v>0</v>
      </c>
      <c r="K66" s="72"/>
      <c r="L66" s="72"/>
      <c r="M66" s="73">
        <f t="shared" si="16"/>
        <v>0</v>
      </c>
      <c r="N66" s="113"/>
      <c r="O66" s="113"/>
      <c r="P66" s="75">
        <f t="shared" si="17"/>
        <v>0</v>
      </c>
      <c r="R66" s="76">
        <f t="shared" si="18"/>
        <v>0</v>
      </c>
    </row>
    <row r="67" spans="1:26" s="2" customFormat="1" ht="13.15" customHeight="1" x14ac:dyDescent="0.25">
      <c r="A67" s="107"/>
      <c r="B67" s="105" t="s">
        <v>73</v>
      </c>
      <c r="C67" s="78" t="s">
        <v>51</v>
      </c>
      <c r="D67" s="106"/>
      <c r="E67" s="112">
        <v>6</v>
      </c>
      <c r="F67" s="112">
        <v>6</v>
      </c>
      <c r="G67" s="69">
        <f>D67*E67</f>
        <v>0</v>
      </c>
      <c r="H67" s="149"/>
      <c r="I67" s="149"/>
      <c r="J67" s="71">
        <f>H67*D67</f>
        <v>0</v>
      </c>
      <c r="K67" s="112">
        <v>6</v>
      </c>
      <c r="L67" s="112">
        <v>6</v>
      </c>
      <c r="M67" s="73">
        <f>K67*D67</f>
        <v>0</v>
      </c>
      <c r="N67" s="113">
        <v>1</v>
      </c>
      <c r="O67" s="113">
        <v>1</v>
      </c>
      <c r="P67" s="75">
        <f>D67*N67</f>
        <v>0</v>
      </c>
      <c r="R67" s="76">
        <f>G67+J67+M67+P67</f>
        <v>0</v>
      </c>
    </row>
    <row r="68" spans="1:26" s="2" customFormat="1" ht="13.15" customHeight="1" x14ac:dyDescent="0.25">
      <c r="A68" s="49"/>
      <c r="B68" s="50"/>
      <c r="C68" s="51"/>
      <c r="D68" s="52"/>
      <c r="E68" s="53"/>
      <c r="F68" s="53"/>
      <c r="G68" s="55"/>
      <c r="H68" s="56"/>
      <c r="I68" s="56"/>
      <c r="J68" s="58"/>
      <c r="K68" s="59"/>
      <c r="L68" s="59"/>
      <c r="M68" s="61"/>
      <c r="N68" s="62"/>
      <c r="O68" s="62"/>
      <c r="P68" s="64"/>
      <c r="R68" s="76">
        <f t="shared" si="18"/>
        <v>0</v>
      </c>
    </row>
    <row r="69" spans="1:26" s="2" customFormat="1" x14ac:dyDescent="0.25">
      <c r="A69" s="49"/>
      <c r="B69" s="146" t="s">
        <v>74</v>
      </c>
      <c r="C69" s="78"/>
      <c r="D69" s="106"/>
      <c r="E69" s="112"/>
      <c r="F69" s="112"/>
      <c r="G69" s="69"/>
      <c r="H69" s="147"/>
      <c r="I69" s="147"/>
      <c r="J69" s="71"/>
      <c r="K69" s="131"/>
      <c r="L69" s="131"/>
      <c r="M69" s="73"/>
      <c r="N69" s="113"/>
      <c r="O69" s="113"/>
      <c r="P69" s="75"/>
      <c r="R69" s="76"/>
    </row>
    <row r="70" spans="1:26" s="2" customFormat="1" ht="13.15" customHeight="1" x14ac:dyDescent="0.25">
      <c r="A70" s="107"/>
      <c r="B70" s="105" t="s">
        <v>75</v>
      </c>
      <c r="C70" s="78" t="s">
        <v>51</v>
      </c>
      <c r="D70" s="106"/>
      <c r="E70" s="112">
        <v>5</v>
      </c>
      <c r="F70" s="112">
        <v>5</v>
      </c>
      <c r="G70" s="69">
        <f t="shared" ref="G70" si="20">D70*E70</f>
        <v>0</v>
      </c>
      <c r="H70" s="149"/>
      <c r="I70" s="149"/>
      <c r="J70" s="71">
        <f t="shared" ref="J70" si="21">H70*D70</f>
        <v>0</v>
      </c>
      <c r="K70" s="112">
        <v>1</v>
      </c>
      <c r="L70" s="112">
        <v>1</v>
      </c>
      <c r="M70" s="73">
        <f>K70*D70</f>
        <v>0</v>
      </c>
      <c r="N70" s="113"/>
      <c r="O70" s="113"/>
      <c r="P70" s="75">
        <f>D70*N70</f>
        <v>0</v>
      </c>
      <c r="R70" s="76">
        <f>G70+J70+M70+P70</f>
        <v>0</v>
      </c>
    </row>
    <row r="71" spans="1:26" s="111" customFormat="1" ht="13.15" customHeight="1" x14ac:dyDescent="0.25">
      <c r="A71" s="107"/>
      <c r="B71" s="105" t="s">
        <v>76</v>
      </c>
      <c r="C71" s="78" t="s">
        <v>51</v>
      </c>
      <c r="D71" s="106"/>
      <c r="E71" s="112">
        <v>31</v>
      </c>
      <c r="F71" s="112">
        <v>31</v>
      </c>
      <c r="G71" s="69">
        <f>D71*E71</f>
        <v>0</v>
      </c>
      <c r="H71" s="149">
        <v>8</v>
      </c>
      <c r="I71" s="149">
        <v>8</v>
      </c>
      <c r="J71" s="71">
        <f>H71*D71</f>
        <v>0</v>
      </c>
      <c r="K71" s="112">
        <v>14</v>
      </c>
      <c r="L71" s="112">
        <v>14</v>
      </c>
      <c r="M71" s="73">
        <f>K71*D71</f>
        <v>0</v>
      </c>
      <c r="N71" s="113">
        <v>2</v>
      </c>
      <c r="O71" s="113">
        <v>2</v>
      </c>
      <c r="P71" s="75">
        <f>D71*N71</f>
        <v>0</v>
      </c>
      <c r="Q71" s="2"/>
      <c r="R71" s="76">
        <f>G71+J71+M71+P71</f>
        <v>0</v>
      </c>
      <c r="S71" s="2"/>
      <c r="T71" s="2"/>
      <c r="U71" s="2"/>
      <c r="V71" s="2"/>
      <c r="W71" s="2"/>
      <c r="X71" s="2"/>
      <c r="Y71" s="2"/>
      <c r="Z71" s="2"/>
    </row>
    <row r="72" spans="1:26" s="2" customFormat="1" ht="13.15" customHeight="1" x14ac:dyDescent="0.25">
      <c r="A72" s="49"/>
      <c r="B72" s="105"/>
      <c r="C72" s="78"/>
      <c r="D72" s="106"/>
      <c r="E72" s="53"/>
      <c r="F72" s="53"/>
      <c r="G72" s="55"/>
      <c r="H72" s="56"/>
      <c r="I72" s="56"/>
      <c r="J72" s="58"/>
      <c r="K72" s="59"/>
      <c r="L72" s="59"/>
      <c r="M72" s="61"/>
      <c r="N72" s="62"/>
      <c r="O72" s="62"/>
      <c r="P72" s="64"/>
      <c r="R72" s="76"/>
    </row>
    <row r="73" spans="1:26" s="2" customFormat="1" ht="13.15" customHeight="1" x14ac:dyDescent="0.25">
      <c r="A73" s="49"/>
      <c r="B73" s="146" t="s">
        <v>77</v>
      </c>
      <c r="C73" s="78"/>
      <c r="D73" s="106"/>
      <c r="E73" s="112"/>
      <c r="F73" s="112"/>
      <c r="G73" s="69"/>
      <c r="H73" s="147"/>
      <c r="I73" s="147"/>
      <c r="J73" s="71"/>
      <c r="K73" s="131"/>
      <c r="L73" s="131"/>
      <c r="M73" s="73"/>
      <c r="N73" s="113"/>
      <c r="O73" s="113"/>
      <c r="P73" s="75"/>
      <c r="R73" s="76"/>
    </row>
    <row r="74" spans="1:26" s="2" customFormat="1" ht="13.15" customHeight="1" x14ac:dyDescent="0.25">
      <c r="A74" s="49"/>
      <c r="B74" s="105" t="s">
        <v>78</v>
      </c>
      <c r="C74" s="78" t="s">
        <v>51</v>
      </c>
      <c r="D74" s="106"/>
      <c r="E74" s="112">
        <v>485.33333333333331</v>
      </c>
      <c r="F74" s="112">
        <v>485.33333333333331</v>
      </c>
      <c r="G74" s="69">
        <f t="shared" ref="G74:G79" si="22">D74*E74</f>
        <v>0</v>
      </c>
      <c r="H74" s="149">
        <v>963</v>
      </c>
      <c r="I74" s="149">
        <v>963</v>
      </c>
      <c r="J74" s="71">
        <f t="shared" ref="J74:J79" si="23">H74*D74</f>
        <v>0</v>
      </c>
      <c r="K74" s="152">
        <v>666</v>
      </c>
      <c r="L74" s="152">
        <v>666</v>
      </c>
      <c r="M74" s="73">
        <f t="shared" ref="M74:M79" si="24">K74*D74</f>
        <v>0</v>
      </c>
      <c r="N74" s="113"/>
      <c r="O74" s="113"/>
      <c r="P74" s="75">
        <f t="shared" ref="P74:P79" si="25">M74*N74</f>
        <v>0</v>
      </c>
      <c r="R74" s="76">
        <f t="shared" ref="R74:R79" si="26">G74+J74+M74+P74</f>
        <v>0</v>
      </c>
    </row>
    <row r="75" spans="1:26" s="2" customFormat="1" ht="13.15" customHeight="1" x14ac:dyDescent="0.25">
      <c r="A75" s="49"/>
      <c r="B75" s="105" t="s">
        <v>79</v>
      </c>
      <c r="C75" s="78" t="s">
        <v>51</v>
      </c>
      <c r="D75" s="106"/>
      <c r="E75" s="112">
        <v>242.66666666666666</v>
      </c>
      <c r="F75" s="112">
        <v>242.66666666666666</v>
      </c>
      <c r="G75" s="69">
        <f t="shared" si="22"/>
        <v>0</v>
      </c>
      <c r="H75" s="149">
        <v>481</v>
      </c>
      <c r="I75" s="149">
        <v>481</v>
      </c>
      <c r="J75" s="71">
        <f t="shared" si="23"/>
        <v>0</v>
      </c>
      <c r="K75" s="152">
        <v>333</v>
      </c>
      <c r="L75" s="152">
        <v>333</v>
      </c>
      <c r="M75" s="73">
        <f t="shared" si="24"/>
        <v>0</v>
      </c>
      <c r="N75" s="113"/>
      <c r="O75" s="113"/>
      <c r="P75" s="75">
        <f t="shared" si="25"/>
        <v>0</v>
      </c>
      <c r="R75" s="76">
        <f t="shared" si="26"/>
        <v>0</v>
      </c>
    </row>
    <row r="76" spans="1:26" s="2" customFormat="1" ht="13.15" customHeight="1" x14ac:dyDescent="0.25">
      <c r="A76" s="49"/>
      <c r="B76" s="105" t="s">
        <v>80</v>
      </c>
      <c r="C76" s="78" t="s">
        <v>51</v>
      </c>
      <c r="D76" s="106"/>
      <c r="E76" s="112">
        <v>485.33333333333331</v>
      </c>
      <c r="F76" s="112">
        <v>485.33333333333331</v>
      </c>
      <c r="G76" s="69">
        <f t="shared" si="22"/>
        <v>0</v>
      </c>
      <c r="H76" s="149">
        <v>963</v>
      </c>
      <c r="I76" s="149">
        <v>963</v>
      </c>
      <c r="J76" s="71">
        <f t="shared" si="23"/>
        <v>0</v>
      </c>
      <c r="K76" s="152">
        <v>666</v>
      </c>
      <c r="L76" s="152">
        <v>666</v>
      </c>
      <c r="M76" s="73">
        <f t="shared" si="24"/>
        <v>0</v>
      </c>
      <c r="N76" s="113"/>
      <c r="O76" s="113"/>
      <c r="P76" s="75">
        <f t="shared" si="25"/>
        <v>0</v>
      </c>
      <c r="R76" s="76">
        <f t="shared" si="26"/>
        <v>0</v>
      </c>
    </row>
    <row r="77" spans="1:26" s="2" customFormat="1" ht="13.15" customHeight="1" x14ac:dyDescent="0.25">
      <c r="A77" s="49"/>
      <c r="B77" s="105" t="s">
        <v>81</v>
      </c>
      <c r="C77" s="78" t="s">
        <v>51</v>
      </c>
      <c r="D77" s="106"/>
      <c r="E77" s="112">
        <v>242.66666666666666</v>
      </c>
      <c r="F77" s="112">
        <v>242.66666666666666</v>
      </c>
      <c r="G77" s="69">
        <f t="shared" si="22"/>
        <v>0</v>
      </c>
      <c r="H77" s="149">
        <v>481</v>
      </c>
      <c r="I77" s="149">
        <v>481</v>
      </c>
      <c r="J77" s="71">
        <f t="shared" si="23"/>
        <v>0</v>
      </c>
      <c r="K77" s="152">
        <v>333</v>
      </c>
      <c r="L77" s="152">
        <v>333</v>
      </c>
      <c r="M77" s="73">
        <f t="shared" si="24"/>
        <v>0</v>
      </c>
      <c r="N77" s="113"/>
      <c r="O77" s="113"/>
      <c r="P77" s="75">
        <f t="shared" si="25"/>
        <v>0</v>
      </c>
      <c r="R77" s="76">
        <f t="shared" si="26"/>
        <v>0</v>
      </c>
    </row>
    <row r="78" spans="1:26" s="2" customFormat="1" ht="13.15" customHeight="1" x14ac:dyDescent="0.25">
      <c r="A78" s="49"/>
      <c r="B78" s="133" t="s">
        <v>82</v>
      </c>
      <c r="C78" s="78" t="s">
        <v>51</v>
      </c>
      <c r="D78" s="106"/>
      <c r="E78" s="112">
        <v>242.66666666666666</v>
      </c>
      <c r="F78" s="112">
        <v>242.66666666666666</v>
      </c>
      <c r="G78" s="69">
        <f t="shared" si="22"/>
        <v>0</v>
      </c>
      <c r="H78" s="149">
        <v>481</v>
      </c>
      <c r="I78" s="149">
        <v>481</v>
      </c>
      <c r="J78" s="71">
        <f t="shared" si="23"/>
        <v>0</v>
      </c>
      <c r="K78" s="152">
        <v>333</v>
      </c>
      <c r="L78" s="152">
        <v>333</v>
      </c>
      <c r="M78" s="73">
        <f t="shared" si="24"/>
        <v>0</v>
      </c>
      <c r="N78" s="113"/>
      <c r="O78" s="113"/>
      <c r="P78" s="75">
        <f t="shared" si="25"/>
        <v>0</v>
      </c>
      <c r="R78" s="76">
        <f t="shared" si="26"/>
        <v>0</v>
      </c>
    </row>
    <row r="79" spans="1:26" s="2" customFormat="1" ht="13.15" customHeight="1" x14ac:dyDescent="0.25">
      <c r="A79" s="49"/>
      <c r="B79" s="133" t="s">
        <v>83</v>
      </c>
      <c r="C79" s="78" t="s">
        <v>51</v>
      </c>
      <c r="D79" s="106"/>
      <c r="E79" s="112">
        <v>485.33333333333331</v>
      </c>
      <c r="F79" s="112">
        <v>485.33333333333331</v>
      </c>
      <c r="G79" s="69">
        <f t="shared" si="22"/>
        <v>0</v>
      </c>
      <c r="H79" s="149">
        <v>963</v>
      </c>
      <c r="I79" s="149">
        <v>963</v>
      </c>
      <c r="J79" s="71">
        <f t="shared" si="23"/>
        <v>0</v>
      </c>
      <c r="K79" s="152">
        <v>666</v>
      </c>
      <c r="L79" s="152">
        <v>666</v>
      </c>
      <c r="M79" s="73">
        <f t="shared" si="24"/>
        <v>0</v>
      </c>
      <c r="N79" s="113"/>
      <c r="O79" s="113"/>
      <c r="P79" s="75">
        <f t="shared" si="25"/>
        <v>0</v>
      </c>
      <c r="R79" s="76">
        <f t="shared" si="26"/>
        <v>0</v>
      </c>
    </row>
    <row r="80" spans="1:26" s="2" customFormat="1" ht="13.15" customHeight="1" x14ac:dyDescent="0.25">
      <c r="A80" s="49"/>
      <c r="B80" s="133"/>
      <c r="C80" s="78"/>
      <c r="D80" s="106"/>
      <c r="E80" s="112"/>
      <c r="F80" s="112"/>
      <c r="G80" s="69"/>
      <c r="H80" s="147"/>
      <c r="I80" s="147"/>
      <c r="J80" s="71"/>
      <c r="K80" s="131"/>
      <c r="L80" s="131"/>
      <c r="M80" s="73"/>
      <c r="N80" s="113"/>
      <c r="O80" s="113"/>
      <c r="P80" s="75"/>
      <c r="R80" s="76"/>
    </row>
    <row r="81" spans="1:26" s="2" customFormat="1" ht="13.15" customHeight="1" x14ac:dyDescent="0.25">
      <c r="A81" s="49"/>
      <c r="B81" s="146" t="s">
        <v>84</v>
      </c>
      <c r="C81" s="78"/>
      <c r="D81" s="106"/>
      <c r="E81" s="112"/>
      <c r="F81" s="112"/>
      <c r="G81" s="69"/>
      <c r="H81" s="70"/>
      <c r="I81" s="70"/>
      <c r="J81" s="71"/>
      <c r="K81" s="72"/>
      <c r="L81" s="72"/>
      <c r="M81" s="73"/>
      <c r="N81" s="113"/>
      <c r="O81" s="113"/>
      <c r="P81" s="75"/>
      <c r="R81" s="76"/>
    </row>
    <row r="82" spans="1:26" s="2" customFormat="1" ht="13.15" customHeight="1" x14ac:dyDescent="0.25">
      <c r="A82" s="49"/>
      <c r="B82" s="153"/>
      <c r="C82" s="78"/>
      <c r="D82" s="106"/>
      <c r="E82" s="112"/>
      <c r="F82" s="112"/>
      <c r="G82" s="69"/>
      <c r="H82" s="70"/>
      <c r="I82" s="70"/>
      <c r="J82" s="71"/>
      <c r="K82" s="72"/>
      <c r="L82" s="72"/>
      <c r="M82" s="73"/>
      <c r="N82" s="113"/>
      <c r="O82" s="113"/>
      <c r="P82" s="75"/>
      <c r="R82" s="76"/>
    </row>
    <row r="83" spans="1:26" s="2" customFormat="1" ht="13.15" customHeight="1" x14ac:dyDescent="0.25">
      <c r="A83" s="49"/>
      <c r="B83" s="146" t="s">
        <v>85</v>
      </c>
      <c r="C83" s="78"/>
      <c r="D83" s="106"/>
      <c r="E83" s="112"/>
      <c r="F83" s="112"/>
      <c r="G83" s="69"/>
      <c r="H83" s="147"/>
      <c r="I83" s="147"/>
      <c r="J83" s="71"/>
      <c r="K83" s="131"/>
      <c r="L83" s="131"/>
      <c r="M83" s="73"/>
      <c r="N83" s="113"/>
      <c r="O83" s="113"/>
      <c r="P83" s="75"/>
      <c r="R83" s="76"/>
    </row>
    <row r="84" spans="1:26" s="2" customFormat="1" ht="13.15" customHeight="1" x14ac:dyDescent="0.25">
      <c r="A84" s="49"/>
      <c r="B84" s="105" t="s">
        <v>86</v>
      </c>
      <c r="C84" s="78" t="s">
        <v>51</v>
      </c>
      <c r="D84" s="154"/>
      <c r="E84" s="112">
        <v>730</v>
      </c>
      <c r="F84" s="112">
        <v>730</v>
      </c>
      <c r="G84" s="69">
        <f t="shared" ref="G84:G106" si="27">D84*E84</f>
        <v>0</v>
      </c>
      <c r="H84" s="155">
        <v>425</v>
      </c>
      <c r="I84" s="155">
        <v>425</v>
      </c>
      <c r="J84" s="71">
        <f t="shared" ref="J84:J106" si="28">H84*D84</f>
        <v>0</v>
      </c>
      <c r="K84" s="156">
        <v>709</v>
      </c>
      <c r="L84" s="156">
        <v>709</v>
      </c>
      <c r="M84" s="73">
        <f t="shared" ref="M84:M89" si="29">K84*D84</f>
        <v>0</v>
      </c>
      <c r="N84" s="113"/>
      <c r="O84" s="113"/>
      <c r="P84" s="75">
        <f t="shared" ref="P84:P89" si="30">M84*N84</f>
        <v>0</v>
      </c>
      <c r="R84" s="76">
        <f t="shared" ref="R84:R89" si="31">G84+J84+M84+P84</f>
        <v>0</v>
      </c>
    </row>
    <row r="85" spans="1:26" s="2" customFormat="1" ht="13.15" customHeight="1" x14ac:dyDescent="0.25">
      <c r="A85" s="49"/>
      <c r="B85" s="105" t="s">
        <v>87</v>
      </c>
      <c r="C85" s="78" t="s">
        <v>51</v>
      </c>
      <c r="D85" s="154"/>
      <c r="E85" s="112">
        <v>365</v>
      </c>
      <c r="F85" s="112">
        <v>365</v>
      </c>
      <c r="G85" s="69">
        <f t="shared" si="27"/>
        <v>0</v>
      </c>
      <c r="H85" s="155">
        <v>212</v>
      </c>
      <c r="I85" s="155">
        <v>212</v>
      </c>
      <c r="J85" s="71">
        <f t="shared" si="28"/>
        <v>0</v>
      </c>
      <c r="K85" s="156">
        <v>354</v>
      </c>
      <c r="L85" s="156">
        <v>354</v>
      </c>
      <c r="M85" s="73">
        <f t="shared" si="29"/>
        <v>0</v>
      </c>
      <c r="N85" s="113"/>
      <c r="O85" s="113"/>
      <c r="P85" s="75">
        <f t="shared" si="30"/>
        <v>0</v>
      </c>
      <c r="R85" s="76">
        <f t="shared" si="31"/>
        <v>0</v>
      </c>
    </row>
    <row r="86" spans="1:26" s="2" customFormat="1" ht="13.15" customHeight="1" x14ac:dyDescent="0.25">
      <c r="A86" s="49"/>
      <c r="B86" s="133" t="s">
        <v>88</v>
      </c>
      <c r="C86" s="78" t="s">
        <v>51</v>
      </c>
      <c r="D86" s="154"/>
      <c r="E86" s="112">
        <v>730</v>
      </c>
      <c r="F86" s="112">
        <v>730</v>
      </c>
      <c r="G86" s="69">
        <f t="shared" si="27"/>
        <v>0</v>
      </c>
      <c r="H86" s="155">
        <v>425</v>
      </c>
      <c r="I86" s="155">
        <v>425</v>
      </c>
      <c r="J86" s="71">
        <f t="shared" si="28"/>
        <v>0</v>
      </c>
      <c r="K86" s="157">
        <v>709</v>
      </c>
      <c r="L86" s="157">
        <v>709</v>
      </c>
      <c r="M86" s="73">
        <f t="shared" si="29"/>
        <v>0</v>
      </c>
      <c r="N86" s="113"/>
      <c r="O86" s="113"/>
      <c r="P86" s="75">
        <f t="shared" si="30"/>
        <v>0</v>
      </c>
      <c r="R86" s="76">
        <f t="shared" si="31"/>
        <v>0</v>
      </c>
    </row>
    <row r="87" spans="1:26" s="2" customFormat="1" ht="13.15" customHeight="1" x14ac:dyDescent="0.25">
      <c r="A87" s="49"/>
      <c r="B87" s="133" t="s">
        <v>89</v>
      </c>
      <c r="C87" s="78" t="s">
        <v>51</v>
      </c>
      <c r="D87" s="154"/>
      <c r="E87" s="112">
        <v>243</v>
      </c>
      <c r="F87" s="112">
        <v>243</v>
      </c>
      <c r="G87" s="69">
        <f t="shared" si="27"/>
        <v>0</v>
      </c>
      <c r="H87" s="155">
        <v>141</v>
      </c>
      <c r="I87" s="155">
        <v>141</v>
      </c>
      <c r="J87" s="71">
        <f t="shared" si="28"/>
        <v>0</v>
      </c>
      <c r="K87" s="156">
        <v>236</v>
      </c>
      <c r="L87" s="156">
        <v>236</v>
      </c>
      <c r="M87" s="73">
        <f t="shared" si="29"/>
        <v>0</v>
      </c>
      <c r="N87" s="113"/>
      <c r="O87" s="113"/>
      <c r="P87" s="75">
        <f t="shared" si="30"/>
        <v>0</v>
      </c>
      <c r="R87" s="76">
        <f t="shared" si="31"/>
        <v>0</v>
      </c>
    </row>
    <row r="88" spans="1:26" s="2" customFormat="1" ht="13.15" customHeight="1" x14ac:dyDescent="0.25">
      <c r="A88" s="49"/>
      <c r="B88" s="105" t="s">
        <v>90</v>
      </c>
      <c r="C88" s="78" t="s">
        <v>51</v>
      </c>
      <c r="D88" s="154"/>
      <c r="E88" s="112">
        <v>365</v>
      </c>
      <c r="F88" s="112">
        <v>365</v>
      </c>
      <c r="G88" s="69">
        <f t="shared" si="27"/>
        <v>0</v>
      </c>
      <c r="H88" s="155">
        <v>212</v>
      </c>
      <c r="I88" s="155">
        <v>212</v>
      </c>
      <c r="J88" s="71">
        <f t="shared" si="28"/>
        <v>0</v>
      </c>
      <c r="K88" s="158">
        <v>354</v>
      </c>
      <c r="L88" s="158">
        <v>354</v>
      </c>
      <c r="M88" s="73">
        <f t="shared" si="29"/>
        <v>0</v>
      </c>
      <c r="N88" s="113"/>
      <c r="O88" s="113"/>
      <c r="P88" s="75">
        <f t="shared" si="30"/>
        <v>0</v>
      </c>
      <c r="R88" s="76">
        <f t="shared" si="31"/>
        <v>0</v>
      </c>
    </row>
    <row r="89" spans="1:26" s="2" customFormat="1" ht="13.15" customHeight="1" x14ac:dyDescent="0.25">
      <c r="A89" s="49"/>
      <c r="B89" s="105" t="s">
        <v>91</v>
      </c>
      <c r="C89" s="78" t="s">
        <v>51</v>
      </c>
      <c r="D89" s="154"/>
      <c r="E89" s="112">
        <v>243</v>
      </c>
      <c r="F89" s="112">
        <v>243</v>
      </c>
      <c r="G89" s="69">
        <f t="shared" si="27"/>
        <v>0</v>
      </c>
      <c r="H89" s="155">
        <v>141</v>
      </c>
      <c r="I89" s="155">
        <v>141</v>
      </c>
      <c r="J89" s="71">
        <f t="shared" si="28"/>
        <v>0</v>
      </c>
      <c r="K89" s="156">
        <v>236</v>
      </c>
      <c r="L89" s="156">
        <v>236</v>
      </c>
      <c r="M89" s="73">
        <f t="shared" si="29"/>
        <v>0</v>
      </c>
      <c r="N89" s="113"/>
      <c r="O89" s="113"/>
      <c r="P89" s="75">
        <f t="shared" si="30"/>
        <v>0</v>
      </c>
      <c r="R89" s="76">
        <f t="shared" si="31"/>
        <v>0</v>
      </c>
    </row>
    <row r="90" spans="1:26" s="2" customFormat="1" ht="13.15" customHeight="1" x14ac:dyDescent="0.25">
      <c r="A90" s="49"/>
      <c r="B90" s="105"/>
      <c r="C90" s="78"/>
      <c r="D90" s="106"/>
      <c r="E90" s="112"/>
      <c r="F90" s="112"/>
      <c r="G90" s="69"/>
      <c r="H90" s="155"/>
      <c r="I90" s="155"/>
      <c r="J90" s="71"/>
      <c r="K90" s="156"/>
      <c r="L90" s="156"/>
      <c r="M90" s="73"/>
      <c r="N90" s="113"/>
      <c r="O90" s="113"/>
      <c r="P90" s="75"/>
      <c r="R90" s="76"/>
    </row>
    <row r="91" spans="1:26" s="138" customFormat="1" ht="13.15" customHeight="1" x14ac:dyDescent="0.25">
      <c r="A91" s="107"/>
      <c r="B91" s="146" t="s">
        <v>92</v>
      </c>
      <c r="C91" s="78" t="s">
        <v>29</v>
      </c>
      <c r="D91" s="106"/>
      <c r="E91" s="112">
        <v>2150</v>
      </c>
      <c r="F91" s="112">
        <v>2150</v>
      </c>
      <c r="G91" s="69">
        <f>D91*E91</f>
        <v>0</v>
      </c>
      <c r="H91" s="149"/>
      <c r="I91" s="149"/>
      <c r="J91" s="71">
        <f>H91*D91</f>
        <v>0</v>
      </c>
      <c r="K91" s="152"/>
      <c r="L91" s="152"/>
      <c r="M91" s="73">
        <f>K91*D91</f>
        <v>0</v>
      </c>
      <c r="N91" s="113"/>
      <c r="O91" s="113"/>
      <c r="P91" s="75">
        <f>M91*N91</f>
        <v>0</v>
      </c>
      <c r="Q91" s="2"/>
      <c r="R91" s="76">
        <f>G91+J91+M91+P91</f>
        <v>0</v>
      </c>
    </row>
    <row r="92" spans="1:26" s="2" customFormat="1" ht="13.15" customHeight="1" x14ac:dyDescent="0.25">
      <c r="A92" s="107"/>
      <c r="B92" s="146"/>
      <c r="C92" s="78"/>
      <c r="D92" s="106"/>
      <c r="E92" s="112"/>
      <c r="F92" s="112"/>
      <c r="G92" s="69"/>
      <c r="H92" s="155"/>
      <c r="I92" s="155"/>
      <c r="J92" s="71"/>
      <c r="K92" s="156"/>
      <c r="L92" s="156"/>
      <c r="M92" s="73"/>
      <c r="N92" s="113"/>
      <c r="O92" s="113"/>
      <c r="P92" s="75">
        <f t="shared" ref="P92:P101" si="32">M92*N92</f>
        <v>0</v>
      </c>
      <c r="R92" s="76"/>
    </row>
    <row r="93" spans="1:26" s="138" customFormat="1" ht="13.15" customHeight="1" x14ac:dyDescent="0.25">
      <c r="A93" s="107"/>
      <c r="B93" s="146" t="s">
        <v>93</v>
      </c>
      <c r="C93" s="78" t="s">
        <v>29</v>
      </c>
      <c r="D93" s="106"/>
      <c r="E93" s="112"/>
      <c r="F93" s="112"/>
      <c r="G93" s="69">
        <f t="shared" ref="G93" si="33">D93*E93</f>
        <v>0</v>
      </c>
      <c r="H93" s="155">
        <v>413</v>
      </c>
      <c r="I93" s="155">
        <v>413</v>
      </c>
      <c r="J93" s="71">
        <f>H93*D93</f>
        <v>0</v>
      </c>
      <c r="K93" s="156"/>
      <c r="L93" s="156"/>
      <c r="M93" s="73">
        <f t="shared" ref="M93:M101" si="34">K93*D93</f>
        <v>0</v>
      </c>
      <c r="N93" s="113"/>
      <c r="O93" s="113"/>
      <c r="P93" s="75">
        <f t="shared" si="32"/>
        <v>0</v>
      </c>
      <c r="Q93" s="2"/>
      <c r="R93" s="76">
        <f>G93+J93+M93+P93</f>
        <v>0</v>
      </c>
      <c r="S93" s="2"/>
      <c r="T93" s="2"/>
      <c r="U93" s="2"/>
      <c r="V93" s="2"/>
      <c r="W93" s="2"/>
      <c r="X93" s="2"/>
      <c r="Y93" s="2"/>
      <c r="Z93" s="2"/>
    </row>
    <row r="94" spans="1:26" s="2" customFormat="1" ht="13.15" customHeight="1" x14ac:dyDescent="0.25">
      <c r="A94" s="49"/>
      <c r="B94" s="105"/>
      <c r="C94" s="78"/>
      <c r="D94" s="106"/>
      <c r="E94" s="112"/>
      <c r="F94" s="112"/>
      <c r="G94" s="69"/>
      <c r="H94" s="155"/>
      <c r="I94" s="155"/>
      <c r="J94" s="71"/>
      <c r="K94" s="156"/>
      <c r="L94" s="156"/>
      <c r="M94" s="73">
        <f t="shared" si="34"/>
        <v>0</v>
      </c>
      <c r="N94" s="113"/>
      <c r="O94" s="113"/>
      <c r="P94" s="75">
        <f t="shared" si="32"/>
        <v>0</v>
      </c>
      <c r="R94" s="76"/>
    </row>
    <row r="95" spans="1:26" s="168" customFormat="1" ht="13.15" customHeight="1" x14ac:dyDescent="0.25">
      <c r="A95" s="107"/>
      <c r="B95" s="159" t="s">
        <v>94</v>
      </c>
      <c r="C95" s="78"/>
      <c r="D95" s="106"/>
      <c r="E95" s="160"/>
      <c r="F95" s="160"/>
      <c r="G95" s="161"/>
      <c r="H95" s="162"/>
      <c r="I95" s="162"/>
      <c r="J95" s="163"/>
      <c r="K95" s="164"/>
      <c r="L95" s="164"/>
      <c r="M95" s="73">
        <f t="shared" si="34"/>
        <v>0</v>
      </c>
      <c r="N95" s="165"/>
      <c r="O95" s="165"/>
      <c r="P95" s="75">
        <f t="shared" si="32"/>
        <v>0</v>
      </c>
      <c r="Q95" s="166"/>
      <c r="R95" s="167"/>
      <c r="S95" s="166"/>
      <c r="T95" s="166"/>
      <c r="U95" s="166"/>
      <c r="V95" s="166"/>
      <c r="W95" s="166"/>
      <c r="X95" s="166"/>
      <c r="Y95" s="166"/>
      <c r="Z95" s="166"/>
    </row>
    <row r="96" spans="1:26" s="168" customFormat="1" ht="13.15" customHeight="1" x14ac:dyDescent="0.25">
      <c r="A96" s="107"/>
      <c r="B96" s="169" t="s">
        <v>95</v>
      </c>
      <c r="C96" s="78" t="s">
        <v>51</v>
      </c>
      <c r="D96" s="154"/>
      <c r="E96" s="160"/>
      <c r="F96" s="160"/>
      <c r="G96" s="69">
        <f t="shared" ref="G96:G101" si="35">D96*E96</f>
        <v>0</v>
      </c>
      <c r="H96" s="155">
        <v>749</v>
      </c>
      <c r="I96" s="155">
        <v>749</v>
      </c>
      <c r="J96" s="71">
        <f t="shared" si="28"/>
        <v>0</v>
      </c>
      <c r="K96" s="170"/>
      <c r="L96" s="170"/>
      <c r="M96" s="73">
        <f t="shared" si="34"/>
        <v>0</v>
      </c>
      <c r="N96" s="165"/>
      <c r="O96" s="165"/>
      <c r="P96" s="75">
        <f t="shared" si="32"/>
        <v>0</v>
      </c>
      <c r="Q96" s="166"/>
      <c r="R96" s="76">
        <f t="shared" ref="R96:R101" si="36">G96+J96+M96+P96</f>
        <v>0</v>
      </c>
      <c r="S96" s="166"/>
      <c r="T96" s="166"/>
      <c r="U96" s="166"/>
      <c r="V96" s="166"/>
      <c r="W96" s="166"/>
      <c r="X96" s="166"/>
      <c r="Y96" s="166"/>
      <c r="Z96" s="166"/>
    </row>
    <row r="97" spans="1:26" s="168" customFormat="1" ht="13.15" customHeight="1" x14ac:dyDescent="0.25">
      <c r="A97" s="107"/>
      <c r="B97" s="169" t="s">
        <v>96</v>
      </c>
      <c r="C97" s="78" t="s">
        <v>51</v>
      </c>
      <c r="D97" s="154"/>
      <c r="E97" s="160"/>
      <c r="F97" s="160"/>
      <c r="G97" s="69">
        <f t="shared" si="35"/>
        <v>0</v>
      </c>
      <c r="H97" s="155">
        <v>749</v>
      </c>
      <c r="I97" s="155">
        <v>749</v>
      </c>
      <c r="J97" s="71">
        <f t="shared" si="28"/>
        <v>0</v>
      </c>
      <c r="K97" s="164"/>
      <c r="L97" s="164"/>
      <c r="M97" s="73">
        <f t="shared" si="34"/>
        <v>0</v>
      </c>
      <c r="N97" s="165"/>
      <c r="O97" s="165"/>
      <c r="P97" s="75">
        <f t="shared" si="32"/>
        <v>0</v>
      </c>
      <c r="Q97" s="166"/>
      <c r="R97" s="76">
        <f t="shared" si="36"/>
        <v>0</v>
      </c>
      <c r="S97" s="166"/>
      <c r="T97" s="166"/>
      <c r="U97" s="166"/>
      <c r="V97" s="166"/>
      <c r="W97" s="166"/>
      <c r="X97" s="166"/>
      <c r="Y97" s="166"/>
      <c r="Z97" s="166"/>
    </row>
    <row r="98" spans="1:26" s="168" customFormat="1" ht="13.15" customHeight="1" x14ac:dyDescent="0.25">
      <c r="A98" s="107"/>
      <c r="B98" s="169" t="s">
        <v>97</v>
      </c>
      <c r="C98" s="78" t="s">
        <v>51</v>
      </c>
      <c r="D98" s="154"/>
      <c r="E98" s="160"/>
      <c r="F98" s="160"/>
      <c r="G98" s="69">
        <f t="shared" si="35"/>
        <v>0</v>
      </c>
      <c r="H98" s="155">
        <v>749</v>
      </c>
      <c r="I98" s="155">
        <v>749</v>
      </c>
      <c r="J98" s="71">
        <f t="shared" si="28"/>
        <v>0</v>
      </c>
      <c r="K98" s="164"/>
      <c r="L98" s="164"/>
      <c r="M98" s="73">
        <f t="shared" si="34"/>
        <v>0</v>
      </c>
      <c r="N98" s="165"/>
      <c r="O98" s="165"/>
      <c r="P98" s="75">
        <f t="shared" si="32"/>
        <v>0</v>
      </c>
      <c r="Q98" s="166"/>
      <c r="R98" s="76">
        <f t="shared" si="36"/>
        <v>0</v>
      </c>
      <c r="S98" s="166"/>
      <c r="T98" s="166"/>
      <c r="U98" s="166"/>
      <c r="V98" s="166"/>
      <c r="W98" s="166"/>
      <c r="X98" s="166"/>
      <c r="Y98" s="166"/>
      <c r="Z98" s="166"/>
    </row>
    <row r="99" spans="1:26" s="168" customFormat="1" ht="13.15" customHeight="1" x14ac:dyDescent="0.25">
      <c r="A99" s="107"/>
      <c r="B99" s="169" t="s">
        <v>98</v>
      </c>
      <c r="C99" s="78" t="s">
        <v>51</v>
      </c>
      <c r="D99" s="154"/>
      <c r="E99" s="160"/>
      <c r="F99" s="160"/>
      <c r="G99" s="69">
        <f t="shared" si="35"/>
        <v>0</v>
      </c>
      <c r="H99" s="155">
        <v>749</v>
      </c>
      <c r="I99" s="155">
        <v>749</v>
      </c>
      <c r="J99" s="71">
        <f t="shared" si="28"/>
        <v>0</v>
      </c>
      <c r="K99" s="164"/>
      <c r="L99" s="164"/>
      <c r="M99" s="73">
        <f t="shared" si="34"/>
        <v>0</v>
      </c>
      <c r="N99" s="165"/>
      <c r="O99" s="165"/>
      <c r="P99" s="75">
        <f t="shared" si="32"/>
        <v>0</v>
      </c>
      <c r="Q99" s="166"/>
      <c r="R99" s="76">
        <f t="shared" si="36"/>
        <v>0</v>
      </c>
      <c r="S99" s="166"/>
      <c r="T99" s="166"/>
      <c r="U99" s="166"/>
      <c r="V99" s="166"/>
      <c r="W99" s="166"/>
      <c r="X99" s="166"/>
      <c r="Y99" s="166"/>
      <c r="Z99" s="166"/>
    </row>
    <row r="100" spans="1:26" s="168" customFormat="1" ht="13.15" customHeight="1" x14ac:dyDescent="0.25">
      <c r="A100" s="107"/>
      <c r="B100" s="169" t="s">
        <v>99</v>
      </c>
      <c r="C100" s="78" t="s">
        <v>51</v>
      </c>
      <c r="D100" s="154"/>
      <c r="E100" s="160"/>
      <c r="F100" s="160"/>
      <c r="G100" s="69">
        <f t="shared" si="35"/>
        <v>0</v>
      </c>
      <c r="H100" s="155">
        <v>1123</v>
      </c>
      <c r="I100" s="155">
        <v>1123</v>
      </c>
      <c r="J100" s="71">
        <f t="shared" si="28"/>
        <v>0</v>
      </c>
      <c r="K100" s="171"/>
      <c r="L100" s="171"/>
      <c r="M100" s="73">
        <f t="shared" si="34"/>
        <v>0</v>
      </c>
      <c r="N100" s="165"/>
      <c r="O100" s="165"/>
      <c r="P100" s="75">
        <f t="shared" si="32"/>
        <v>0</v>
      </c>
      <c r="Q100" s="166"/>
      <c r="R100" s="76">
        <f t="shared" si="36"/>
        <v>0</v>
      </c>
      <c r="S100" s="166"/>
      <c r="T100" s="166"/>
      <c r="U100" s="166"/>
      <c r="V100" s="166"/>
      <c r="W100" s="166"/>
      <c r="X100" s="166"/>
      <c r="Y100" s="166"/>
      <c r="Z100" s="166"/>
    </row>
    <row r="101" spans="1:26" s="168" customFormat="1" ht="13.15" customHeight="1" x14ac:dyDescent="0.25">
      <c r="A101" s="107"/>
      <c r="B101" s="169" t="s">
        <v>100</v>
      </c>
      <c r="C101" s="78" t="s">
        <v>51</v>
      </c>
      <c r="D101" s="154"/>
      <c r="E101" s="160"/>
      <c r="F101" s="160"/>
      <c r="G101" s="69">
        <f t="shared" si="35"/>
        <v>0</v>
      </c>
      <c r="H101" s="155">
        <v>1123</v>
      </c>
      <c r="I101" s="155">
        <v>1123</v>
      </c>
      <c r="J101" s="71">
        <f t="shared" si="28"/>
        <v>0</v>
      </c>
      <c r="K101" s="164"/>
      <c r="L101" s="164"/>
      <c r="M101" s="73">
        <f t="shared" si="34"/>
        <v>0</v>
      </c>
      <c r="N101" s="165"/>
      <c r="O101" s="165"/>
      <c r="P101" s="75">
        <f t="shared" si="32"/>
        <v>0</v>
      </c>
      <c r="Q101" s="166"/>
      <c r="R101" s="76">
        <f t="shared" si="36"/>
        <v>0</v>
      </c>
      <c r="S101" s="166"/>
      <c r="T101" s="166"/>
      <c r="U101" s="166"/>
      <c r="V101" s="166"/>
      <c r="W101" s="166"/>
      <c r="X101" s="166"/>
      <c r="Y101" s="166"/>
      <c r="Z101" s="166"/>
    </row>
    <row r="102" spans="1:26" s="2" customFormat="1" ht="13.15" customHeight="1" x14ac:dyDescent="0.25">
      <c r="A102" s="49"/>
      <c r="B102" s="105"/>
      <c r="C102" s="78"/>
      <c r="D102" s="106"/>
      <c r="E102" s="112"/>
      <c r="F102" s="112"/>
      <c r="G102" s="69"/>
      <c r="H102" s="155"/>
      <c r="I102" s="155"/>
      <c r="J102" s="71"/>
      <c r="K102" s="158"/>
      <c r="L102" s="158"/>
      <c r="M102" s="73"/>
      <c r="N102" s="113"/>
      <c r="O102" s="113"/>
      <c r="P102" s="75"/>
      <c r="R102" s="76"/>
    </row>
    <row r="103" spans="1:26" s="2" customFormat="1" ht="13.15" customHeight="1" x14ac:dyDescent="0.25">
      <c r="A103" s="49"/>
      <c r="B103" s="146" t="s">
        <v>101</v>
      </c>
      <c r="C103" s="78"/>
      <c r="D103" s="172"/>
      <c r="E103" s="112"/>
      <c r="F103" s="112"/>
      <c r="G103" s="69"/>
      <c r="H103" s="155"/>
      <c r="I103" s="155"/>
      <c r="J103" s="71"/>
      <c r="K103" s="156"/>
      <c r="L103" s="156"/>
      <c r="M103" s="73"/>
      <c r="N103" s="113"/>
      <c r="O103" s="113"/>
      <c r="P103" s="75"/>
      <c r="R103" s="76"/>
    </row>
    <row r="104" spans="1:26" s="2" customFormat="1" ht="13.15" customHeight="1" x14ac:dyDescent="0.25">
      <c r="A104" s="49"/>
      <c r="B104" s="169" t="s">
        <v>102</v>
      </c>
      <c r="C104" s="173" t="s">
        <v>51</v>
      </c>
      <c r="D104" s="154"/>
      <c r="E104" s="112">
        <v>1350</v>
      </c>
      <c r="F104" s="112">
        <v>1350</v>
      </c>
      <c r="G104" s="69">
        <f t="shared" si="27"/>
        <v>0</v>
      </c>
      <c r="H104" s="155"/>
      <c r="I104" s="155"/>
      <c r="J104" s="71">
        <f t="shared" si="28"/>
        <v>0</v>
      </c>
      <c r="K104" s="72"/>
      <c r="L104" s="72"/>
      <c r="M104" s="73">
        <f>K104*D104</f>
        <v>0</v>
      </c>
      <c r="N104" s="113"/>
      <c r="O104" s="113"/>
      <c r="P104" s="75">
        <f>D104*N104</f>
        <v>0</v>
      </c>
      <c r="R104" s="76">
        <f>G104+J104+M104+P104</f>
        <v>0</v>
      </c>
    </row>
    <row r="105" spans="1:26" s="2" customFormat="1" ht="13.15" customHeight="1" x14ac:dyDescent="0.25">
      <c r="A105" s="49"/>
      <c r="B105" s="169" t="s">
        <v>103</v>
      </c>
      <c r="C105" s="173" t="s">
        <v>51</v>
      </c>
      <c r="D105" s="154"/>
      <c r="E105" s="112">
        <v>1350</v>
      </c>
      <c r="F105" s="112">
        <v>1350</v>
      </c>
      <c r="G105" s="69">
        <f t="shared" si="27"/>
        <v>0</v>
      </c>
      <c r="H105" s="155"/>
      <c r="I105" s="155"/>
      <c r="J105" s="71">
        <f t="shared" si="28"/>
        <v>0</v>
      </c>
      <c r="K105" s="131"/>
      <c r="L105" s="131"/>
      <c r="M105" s="73">
        <f>K105*D105</f>
        <v>0</v>
      </c>
      <c r="N105" s="113"/>
      <c r="O105" s="113"/>
      <c r="P105" s="75">
        <f>D105*N105</f>
        <v>0</v>
      </c>
      <c r="R105" s="76">
        <f>G105+J105+M105+P105</f>
        <v>0</v>
      </c>
    </row>
    <row r="106" spans="1:26" s="2" customFormat="1" ht="13.15" customHeight="1" x14ac:dyDescent="0.25">
      <c r="A106" s="49"/>
      <c r="B106" s="169" t="s">
        <v>104</v>
      </c>
      <c r="C106" s="173" t="s">
        <v>51</v>
      </c>
      <c r="D106" s="154"/>
      <c r="E106" s="112">
        <v>1350</v>
      </c>
      <c r="F106" s="112">
        <v>1350</v>
      </c>
      <c r="G106" s="69">
        <f t="shared" si="27"/>
        <v>0</v>
      </c>
      <c r="H106" s="155"/>
      <c r="I106" s="155"/>
      <c r="J106" s="71">
        <f t="shared" si="28"/>
        <v>0</v>
      </c>
      <c r="K106" s="72"/>
      <c r="L106" s="72"/>
      <c r="M106" s="73">
        <f>K106*D106</f>
        <v>0</v>
      </c>
      <c r="N106" s="113"/>
      <c r="O106" s="113"/>
      <c r="P106" s="75">
        <f>D106*N106</f>
        <v>0</v>
      </c>
      <c r="R106" s="76">
        <f>G106+J106+M106+P106</f>
        <v>0</v>
      </c>
    </row>
    <row r="107" spans="1:26" s="2" customFormat="1" ht="13.15" customHeight="1" x14ac:dyDescent="0.25">
      <c r="A107" s="49"/>
      <c r="B107" s="105"/>
      <c r="C107" s="78"/>
      <c r="D107" s="106"/>
      <c r="E107" s="112"/>
      <c r="F107" s="112"/>
      <c r="G107" s="69"/>
      <c r="H107" s="155"/>
      <c r="I107" s="155"/>
      <c r="J107" s="71"/>
      <c r="K107" s="72"/>
      <c r="L107" s="72"/>
      <c r="M107" s="73"/>
      <c r="N107" s="113"/>
      <c r="O107" s="113"/>
      <c r="P107" s="75"/>
      <c r="R107" s="76"/>
    </row>
    <row r="108" spans="1:26" s="2" customFormat="1" ht="13.15" customHeight="1" thickBot="1" x14ac:dyDescent="0.3">
      <c r="A108" s="49"/>
      <c r="B108" s="81" t="s">
        <v>105</v>
      </c>
      <c r="C108" s="82"/>
      <c r="D108" s="83"/>
      <c r="E108" s="84"/>
      <c r="F108" s="174"/>
      <c r="G108" s="85">
        <f>SUM(G61:G107)</f>
        <v>0</v>
      </c>
      <c r="H108" s="86"/>
      <c r="I108" s="175"/>
      <c r="J108" s="87">
        <f>SUM(J61:J107)</f>
        <v>0</v>
      </c>
      <c r="K108" s="88"/>
      <c r="L108" s="176"/>
      <c r="M108" s="85">
        <f>SUM(M61:M107)</f>
        <v>0</v>
      </c>
      <c r="N108" s="89"/>
      <c r="O108" s="177"/>
      <c r="P108" s="87">
        <f>SUM(P61:P107)</f>
        <v>0</v>
      </c>
      <c r="R108" s="85">
        <f>SUM(R61:R107)</f>
        <v>0</v>
      </c>
    </row>
    <row r="109" spans="1:26" s="2" customFormat="1" ht="15" customHeight="1" thickBot="1" x14ac:dyDescent="0.3">
      <c r="A109" s="49"/>
      <c r="B109" s="178"/>
      <c r="C109" s="179"/>
      <c r="D109" s="179"/>
      <c r="E109" s="179"/>
      <c r="F109" s="179"/>
      <c r="G109" s="179"/>
      <c r="H109" s="179"/>
      <c r="I109" s="179"/>
      <c r="J109" s="179"/>
      <c r="K109" s="179"/>
      <c r="L109" s="179"/>
      <c r="M109" s="179"/>
      <c r="N109" s="179"/>
      <c r="O109" s="179"/>
      <c r="P109" s="179"/>
      <c r="Q109" s="180"/>
      <c r="R109" s="179"/>
    </row>
    <row r="110" spans="1:26" s="2" customFormat="1" ht="37.5" customHeight="1" x14ac:dyDescent="0.25">
      <c r="A110" s="49"/>
      <c r="B110" s="181"/>
      <c r="C110" s="182"/>
      <c r="D110" s="182"/>
      <c r="E110" s="363" t="s">
        <v>3</v>
      </c>
      <c r="F110" s="364"/>
      <c r="G110" s="365"/>
      <c r="H110" s="366" t="s">
        <v>4</v>
      </c>
      <c r="I110" s="367"/>
      <c r="J110" s="368"/>
      <c r="K110" s="363" t="s">
        <v>5</v>
      </c>
      <c r="L110" s="369"/>
      <c r="M110" s="370"/>
      <c r="N110" s="366" t="s">
        <v>6</v>
      </c>
      <c r="O110" s="371"/>
      <c r="P110" s="372"/>
      <c r="Q110" s="4"/>
      <c r="R110" s="183" t="s">
        <v>7</v>
      </c>
    </row>
    <row r="111" spans="1:26" s="2" customFormat="1" ht="13.9" customHeight="1" x14ac:dyDescent="0.2">
      <c r="A111" s="184" t="s">
        <v>106</v>
      </c>
      <c r="B111" s="185" t="s">
        <v>16</v>
      </c>
      <c r="C111" s="186"/>
      <c r="D111" s="186"/>
      <c r="E111" s="187"/>
      <c r="F111" s="188"/>
      <c r="G111" s="189">
        <f>G12</f>
        <v>0</v>
      </c>
      <c r="H111" s="190"/>
      <c r="I111" s="191"/>
      <c r="J111" s="192">
        <f>J12</f>
        <v>0</v>
      </c>
      <c r="K111" s="187"/>
      <c r="L111" s="188"/>
      <c r="M111" s="189">
        <f>M12</f>
        <v>0</v>
      </c>
      <c r="N111" s="190"/>
      <c r="O111" s="191"/>
      <c r="P111" s="192">
        <f>P12</f>
        <v>0</v>
      </c>
      <c r="Q111" s="193"/>
      <c r="R111" s="76">
        <f>G111+J111+M111+P111</f>
        <v>0</v>
      </c>
      <c r="S111" s="194" t="e">
        <f>R111/$R$118</f>
        <v>#DIV/0!</v>
      </c>
    </row>
    <row r="112" spans="1:26" s="2" customFormat="1" ht="13.9" customHeight="1" x14ac:dyDescent="0.2">
      <c r="A112" s="184" t="s">
        <v>107</v>
      </c>
      <c r="B112" s="185" t="s">
        <v>23</v>
      </c>
      <c r="C112" s="186"/>
      <c r="D112" s="186"/>
      <c r="E112" s="187"/>
      <c r="F112" s="188"/>
      <c r="G112" s="189">
        <f>G28</f>
        <v>0</v>
      </c>
      <c r="H112" s="190"/>
      <c r="I112" s="191"/>
      <c r="J112" s="192">
        <f>J28</f>
        <v>0</v>
      </c>
      <c r="K112" s="187"/>
      <c r="L112" s="188"/>
      <c r="M112" s="189">
        <f>M28</f>
        <v>0</v>
      </c>
      <c r="N112" s="190"/>
      <c r="O112" s="191"/>
      <c r="P112" s="192">
        <f>P28</f>
        <v>0</v>
      </c>
      <c r="Q112" s="193"/>
      <c r="R112" s="76">
        <f t="shared" ref="R112:R116" si="37">G112+J112+M112+P112</f>
        <v>0</v>
      </c>
      <c r="S112" s="194" t="e">
        <f t="shared" ref="S112:S116" si="38">R112/$R$118</f>
        <v>#DIV/0!</v>
      </c>
    </row>
    <row r="113" spans="1:26" s="2" customFormat="1" ht="13.9" customHeight="1" x14ac:dyDescent="0.2">
      <c r="A113" s="184" t="s">
        <v>108</v>
      </c>
      <c r="B113" s="185" t="str">
        <f>B30</f>
        <v>REVETEMENT</v>
      </c>
      <c r="C113" s="186"/>
      <c r="D113" s="186"/>
      <c r="E113" s="187"/>
      <c r="F113" s="188"/>
      <c r="G113" s="189">
        <f>G39</f>
        <v>0</v>
      </c>
      <c r="H113" s="190"/>
      <c r="I113" s="191"/>
      <c r="J113" s="192">
        <f>J39</f>
        <v>0</v>
      </c>
      <c r="K113" s="187"/>
      <c r="L113" s="188"/>
      <c r="M113" s="189">
        <f>M39</f>
        <v>0</v>
      </c>
      <c r="N113" s="190"/>
      <c r="O113" s="191"/>
      <c r="P113" s="192">
        <f>P39</f>
        <v>0</v>
      </c>
      <c r="Q113" s="193"/>
      <c r="R113" s="76">
        <f t="shared" si="37"/>
        <v>0</v>
      </c>
      <c r="S113" s="194" t="e">
        <f>R113/$R$118</f>
        <v>#DIV/0!</v>
      </c>
    </row>
    <row r="114" spans="1:26" s="2" customFormat="1" ht="13.9" customHeight="1" x14ac:dyDescent="0.2">
      <c r="A114" s="184" t="s">
        <v>109</v>
      </c>
      <c r="B114" s="185" t="str">
        <f>B41</f>
        <v>MOBILIERS</v>
      </c>
      <c r="C114" s="186"/>
      <c r="D114" s="186"/>
      <c r="E114" s="187"/>
      <c r="F114" s="188"/>
      <c r="G114" s="189">
        <f>G48</f>
        <v>0</v>
      </c>
      <c r="H114" s="190"/>
      <c r="I114" s="191"/>
      <c r="J114" s="192">
        <f>J48</f>
        <v>0</v>
      </c>
      <c r="K114" s="187"/>
      <c r="L114" s="188"/>
      <c r="M114" s="189">
        <f>M48</f>
        <v>0</v>
      </c>
      <c r="N114" s="190"/>
      <c r="O114" s="191"/>
      <c r="P114" s="192">
        <f>P48</f>
        <v>0</v>
      </c>
      <c r="Q114" s="193"/>
      <c r="R114" s="76">
        <f t="shared" si="37"/>
        <v>0</v>
      </c>
      <c r="S114" s="194" t="e">
        <f t="shared" si="38"/>
        <v>#DIV/0!</v>
      </c>
    </row>
    <row r="115" spans="1:26" s="138" customFormat="1" ht="13.9" customHeight="1" x14ac:dyDescent="0.2">
      <c r="A115" s="195" t="s">
        <v>110</v>
      </c>
      <c r="B115" s="185" t="s">
        <v>58</v>
      </c>
      <c r="C115" s="186"/>
      <c r="D115" s="186"/>
      <c r="E115" s="187"/>
      <c r="F115" s="188"/>
      <c r="G115" s="189">
        <f>G57</f>
        <v>0</v>
      </c>
      <c r="H115" s="190"/>
      <c r="I115" s="191"/>
      <c r="J115" s="192">
        <f>J57</f>
        <v>0</v>
      </c>
      <c r="K115" s="187"/>
      <c r="L115" s="188"/>
      <c r="M115" s="189">
        <f>M57</f>
        <v>0</v>
      </c>
      <c r="N115" s="190"/>
      <c r="O115" s="191"/>
      <c r="P115" s="192">
        <f>P57</f>
        <v>0</v>
      </c>
      <c r="Q115" s="193"/>
      <c r="R115" s="76">
        <f t="shared" si="37"/>
        <v>0</v>
      </c>
      <c r="S115" s="194" t="e">
        <f t="shared" si="38"/>
        <v>#DIV/0!</v>
      </c>
      <c r="T115" s="2"/>
      <c r="U115" s="2"/>
      <c r="V115" s="2"/>
      <c r="W115" s="2"/>
      <c r="X115" s="2"/>
      <c r="Y115" s="2"/>
      <c r="Z115" s="2"/>
    </row>
    <row r="116" spans="1:26" s="2" customFormat="1" ht="13.9" customHeight="1" x14ac:dyDescent="0.2">
      <c r="A116" s="184" t="s">
        <v>111</v>
      </c>
      <c r="B116" s="185" t="str">
        <f>B59</f>
        <v>FOURNITURE A PIED D'ŒUVRE ET PLANTATION DES VEGETAUX</v>
      </c>
      <c r="C116" s="186"/>
      <c r="D116" s="186"/>
      <c r="E116" s="187"/>
      <c r="F116" s="188"/>
      <c r="G116" s="189">
        <f>G108</f>
        <v>0</v>
      </c>
      <c r="H116" s="190"/>
      <c r="I116" s="191"/>
      <c r="J116" s="192">
        <f>J108</f>
        <v>0</v>
      </c>
      <c r="K116" s="187"/>
      <c r="L116" s="188"/>
      <c r="M116" s="189">
        <f>M108</f>
        <v>0</v>
      </c>
      <c r="N116" s="190"/>
      <c r="O116" s="191"/>
      <c r="P116" s="192">
        <f>P108</f>
        <v>0</v>
      </c>
      <c r="Q116" s="193"/>
      <c r="R116" s="76">
        <f t="shared" si="37"/>
        <v>0</v>
      </c>
      <c r="S116" s="194" t="e">
        <f t="shared" si="38"/>
        <v>#DIV/0!</v>
      </c>
    </row>
    <row r="117" spans="1:26" s="2" customFormat="1" ht="13.5" thickBot="1" x14ac:dyDescent="0.3">
      <c r="A117" s="49"/>
      <c r="B117" s="196"/>
      <c r="C117" s="197"/>
      <c r="D117" s="197"/>
      <c r="E117" s="198"/>
      <c r="F117" s="199"/>
      <c r="G117" s="189"/>
      <c r="H117" s="200"/>
      <c r="I117" s="201"/>
      <c r="J117" s="192"/>
      <c r="K117" s="198"/>
      <c r="L117" s="199"/>
      <c r="M117" s="189"/>
      <c r="N117" s="200"/>
      <c r="O117" s="201"/>
      <c r="P117" s="192"/>
      <c r="Q117" s="202"/>
      <c r="R117" s="203"/>
    </row>
    <row r="118" spans="1:26" s="2" customFormat="1" ht="30" customHeight="1" thickBot="1" x14ac:dyDescent="0.3">
      <c r="A118" s="204"/>
      <c r="B118" s="205" t="s">
        <v>112</v>
      </c>
      <c r="C118" s="206"/>
      <c r="D118" s="206"/>
      <c r="E118" s="207"/>
      <c r="F118" s="208"/>
      <c r="G118" s="209">
        <f>SUM(G111:G116)</f>
        <v>0</v>
      </c>
      <c r="H118" s="210"/>
      <c r="I118" s="211"/>
      <c r="J118" s="212">
        <f>SUM(J111:J116)</f>
        <v>0</v>
      </c>
      <c r="K118" s="207"/>
      <c r="L118" s="208"/>
      <c r="M118" s="209">
        <f>SUM(M111:M116)</f>
        <v>0</v>
      </c>
      <c r="N118" s="210"/>
      <c r="O118" s="211"/>
      <c r="P118" s="212">
        <f>SUM(P111:P116)</f>
        <v>0</v>
      </c>
      <c r="Q118" s="213"/>
      <c r="R118" s="209">
        <f>SUM(R111:R116)</f>
        <v>0</v>
      </c>
      <c r="T118" s="214"/>
    </row>
    <row r="119" spans="1:26" s="220" customFormat="1" x14ac:dyDescent="0.25">
      <c r="A119" s="215"/>
      <c r="B119" s="216" t="s">
        <v>113</v>
      </c>
      <c r="C119" s="197"/>
      <c r="D119" s="197"/>
      <c r="E119" s="197"/>
      <c r="F119" s="197"/>
      <c r="G119" s="197"/>
      <c r="H119" s="217"/>
      <c r="I119" s="217"/>
      <c r="J119" s="217"/>
      <c r="K119" s="197"/>
      <c r="L119" s="197"/>
      <c r="M119" s="197"/>
      <c r="N119" s="217"/>
      <c r="O119" s="217"/>
      <c r="P119" s="217"/>
      <c r="Q119" s="218"/>
      <c r="R119" s="219"/>
      <c r="T119" s="221"/>
    </row>
    <row r="120" spans="1:26" s="220" customFormat="1" x14ac:dyDescent="0.25">
      <c r="A120" s="215"/>
      <c r="B120" s="373" t="s">
        <v>114</v>
      </c>
      <c r="C120" s="374"/>
      <c r="D120" s="374"/>
      <c r="E120" s="374"/>
      <c r="F120" s="374"/>
      <c r="G120" s="374"/>
      <c r="H120" s="374"/>
      <c r="I120" s="374"/>
      <c r="J120" s="374"/>
      <c r="K120" s="374"/>
      <c r="L120" s="374"/>
      <c r="M120" s="374"/>
      <c r="N120" s="374"/>
      <c r="O120" s="374"/>
      <c r="P120" s="374"/>
      <c r="Q120" s="375"/>
      <c r="R120" s="219"/>
      <c r="T120" s="221"/>
    </row>
    <row r="121" spans="1:26" s="2" customFormat="1" ht="13.5" thickBot="1" x14ac:dyDescent="0.3">
      <c r="A121" s="223"/>
      <c r="B121" s="376"/>
      <c r="C121" s="377"/>
      <c r="D121" s="377"/>
      <c r="E121" s="377"/>
      <c r="F121" s="377"/>
      <c r="G121" s="377"/>
      <c r="H121" s="377"/>
      <c r="I121" s="377"/>
      <c r="J121" s="377"/>
      <c r="K121" s="377"/>
      <c r="L121" s="377"/>
      <c r="M121" s="377"/>
      <c r="N121" s="377"/>
      <c r="O121" s="377"/>
      <c r="P121" s="377"/>
      <c r="Q121" s="378"/>
      <c r="R121" s="224"/>
    </row>
    <row r="122" spans="1:26" s="2" customFormat="1" ht="15" customHeight="1" thickBot="1" x14ac:dyDescent="0.3">
      <c r="A122" s="49"/>
      <c r="B122" s="178"/>
      <c r="C122" s="179"/>
      <c r="D122" s="179"/>
      <c r="E122" s="179"/>
      <c r="F122" s="179"/>
      <c r="G122" s="179"/>
      <c r="H122" s="179"/>
      <c r="I122" s="179"/>
      <c r="J122" s="179"/>
      <c r="K122" s="179"/>
      <c r="L122" s="179"/>
      <c r="M122" s="179"/>
      <c r="N122" s="179"/>
      <c r="O122" s="179"/>
      <c r="P122" s="179"/>
      <c r="Q122" s="180"/>
      <c r="R122" s="179"/>
    </row>
    <row r="123" spans="1:26" s="6" customFormat="1" ht="22.9" customHeight="1" thickBot="1" x14ac:dyDescent="0.3">
      <c r="A123" s="379" t="s">
        <v>115</v>
      </c>
      <c r="B123" s="380"/>
      <c r="C123" s="380"/>
      <c r="D123" s="381"/>
      <c r="E123" s="363" t="s">
        <v>3</v>
      </c>
      <c r="F123" s="364"/>
      <c r="G123" s="365"/>
      <c r="H123" s="366" t="s">
        <v>4</v>
      </c>
      <c r="I123" s="367"/>
      <c r="J123" s="368"/>
      <c r="K123" s="363" t="s">
        <v>5</v>
      </c>
      <c r="L123" s="369"/>
      <c r="M123" s="370"/>
      <c r="N123" s="366" t="s">
        <v>6</v>
      </c>
      <c r="O123" s="371"/>
      <c r="P123" s="372"/>
      <c r="Q123" s="4"/>
      <c r="R123" s="5" t="s">
        <v>7</v>
      </c>
    </row>
    <row r="124" spans="1:26" s="2" customFormat="1" ht="26.25" thickBot="1" x14ac:dyDescent="0.3">
      <c r="A124" s="7" t="s">
        <v>8</v>
      </c>
      <c r="B124" s="8" t="s">
        <v>9</v>
      </c>
      <c r="C124" s="9" t="s">
        <v>10</v>
      </c>
      <c r="D124" s="10" t="s">
        <v>11</v>
      </c>
      <c r="E124" s="11" t="s">
        <v>12</v>
      </c>
      <c r="F124" s="12" t="s">
        <v>13</v>
      </c>
      <c r="G124" s="13" t="s">
        <v>14</v>
      </c>
      <c r="H124" s="14" t="s">
        <v>12</v>
      </c>
      <c r="I124" s="15" t="s">
        <v>13</v>
      </c>
      <c r="J124" s="16" t="s">
        <v>14</v>
      </c>
      <c r="K124" s="11" t="s">
        <v>12</v>
      </c>
      <c r="L124" s="12" t="s">
        <v>13</v>
      </c>
      <c r="M124" s="13" t="s">
        <v>14</v>
      </c>
      <c r="N124" s="14" t="s">
        <v>12</v>
      </c>
      <c r="O124" s="15" t="s">
        <v>13</v>
      </c>
      <c r="P124" s="17" t="s">
        <v>14</v>
      </c>
      <c r="R124" s="18" t="s">
        <v>7</v>
      </c>
    </row>
    <row r="125" spans="1:26" s="2" customFormat="1" x14ac:dyDescent="0.25">
      <c r="A125" s="90"/>
      <c r="B125" s="134"/>
      <c r="C125" s="116"/>
      <c r="D125" s="117"/>
      <c r="E125" s="118"/>
      <c r="F125" s="225"/>
      <c r="G125" s="119"/>
      <c r="H125" s="120"/>
      <c r="I125" s="226"/>
      <c r="J125" s="97"/>
      <c r="K125" s="122"/>
      <c r="L125" s="227"/>
      <c r="M125" s="99"/>
      <c r="N125" s="124"/>
      <c r="O125" s="228"/>
      <c r="P125" s="125"/>
      <c r="R125" s="102"/>
    </row>
    <row r="126" spans="1:26" s="2" customFormat="1" ht="25.5" x14ac:dyDescent="0.25">
      <c r="A126" s="32" t="s">
        <v>116</v>
      </c>
      <c r="B126" s="103" t="s">
        <v>117</v>
      </c>
      <c r="C126" s="34"/>
      <c r="D126" s="35"/>
      <c r="E126" s="36"/>
      <c r="F126" s="37"/>
      <c r="G126" s="38"/>
      <c r="H126" s="39"/>
      <c r="I126" s="40"/>
      <c r="J126" s="41"/>
      <c r="K126" s="42"/>
      <c r="L126" s="43"/>
      <c r="M126" s="44"/>
      <c r="N126" s="45"/>
      <c r="O126" s="46"/>
      <c r="P126" s="47"/>
      <c r="R126" s="48"/>
    </row>
    <row r="127" spans="1:26" s="2" customFormat="1" x14ac:dyDescent="0.25">
      <c r="A127" s="32"/>
      <c r="B127" s="135"/>
      <c r="C127" s="34"/>
      <c r="D127" s="35"/>
      <c r="E127" s="36"/>
      <c r="F127" s="37"/>
      <c r="G127" s="38"/>
      <c r="H127" s="39"/>
      <c r="I127" s="40"/>
      <c r="J127" s="41"/>
      <c r="K127" s="42"/>
      <c r="L127" s="43"/>
      <c r="M127" s="44"/>
      <c r="N127" s="45"/>
      <c r="O127" s="46"/>
      <c r="P127" s="47"/>
      <c r="R127" s="48"/>
    </row>
    <row r="128" spans="1:26" s="2" customFormat="1" x14ac:dyDescent="0.2">
      <c r="A128" s="107"/>
      <c r="B128" s="136" t="s">
        <v>119</v>
      </c>
      <c r="C128" s="78" t="s">
        <v>118</v>
      </c>
      <c r="D128" s="106"/>
      <c r="E128" s="68">
        <v>0.25</v>
      </c>
      <c r="F128" s="68">
        <v>0.25</v>
      </c>
      <c r="G128" s="69">
        <f t="shared" ref="G128:G131" si="39">D128*E128</f>
        <v>0</v>
      </c>
      <c r="H128" s="70">
        <v>0.25</v>
      </c>
      <c r="I128" s="70">
        <v>0.25</v>
      </c>
      <c r="J128" s="71">
        <f t="shared" ref="J128:J131" si="40">H128*D128</f>
        <v>0</v>
      </c>
      <c r="K128" s="72">
        <v>0.25</v>
      </c>
      <c r="L128" s="72">
        <v>0.25</v>
      </c>
      <c r="M128" s="73">
        <f t="shared" ref="M128:M131" si="41">K128*D128</f>
        <v>0</v>
      </c>
      <c r="N128" s="74">
        <v>0.25</v>
      </c>
      <c r="O128" s="74">
        <v>0.25</v>
      </c>
      <c r="P128" s="75">
        <f t="shared" ref="P128:P131" si="42">D128*N128</f>
        <v>0</v>
      </c>
      <c r="R128" s="76">
        <f t="shared" ref="R128:R131" si="43">G128+J128+M128+P128</f>
        <v>0</v>
      </c>
    </row>
    <row r="129" spans="1:26" s="138" customFormat="1" x14ac:dyDescent="0.2">
      <c r="A129" s="107"/>
      <c r="B129" s="137" t="s">
        <v>120</v>
      </c>
      <c r="C129" s="78" t="s">
        <v>118</v>
      </c>
      <c r="D129" s="106"/>
      <c r="E129" s="68">
        <v>0.25</v>
      </c>
      <c r="F129" s="68">
        <v>0.25</v>
      </c>
      <c r="G129" s="69">
        <f t="shared" si="39"/>
        <v>0</v>
      </c>
      <c r="H129" s="70">
        <v>0.25</v>
      </c>
      <c r="I129" s="70">
        <v>0.25</v>
      </c>
      <c r="J129" s="71">
        <f t="shared" si="40"/>
        <v>0</v>
      </c>
      <c r="K129" s="72">
        <v>0.25</v>
      </c>
      <c r="L129" s="72">
        <v>0.25</v>
      </c>
      <c r="M129" s="73">
        <f t="shared" si="41"/>
        <v>0</v>
      </c>
      <c r="N129" s="74">
        <v>0.25</v>
      </c>
      <c r="O129" s="74">
        <v>0.25</v>
      </c>
      <c r="P129" s="75">
        <f t="shared" si="42"/>
        <v>0</v>
      </c>
      <c r="Q129" s="2"/>
      <c r="R129" s="76">
        <f t="shared" si="43"/>
        <v>0</v>
      </c>
      <c r="S129" s="2"/>
      <c r="T129" s="2"/>
      <c r="U129" s="2"/>
      <c r="V129" s="2"/>
      <c r="W129" s="2"/>
      <c r="X129" s="2"/>
      <c r="Y129" s="2"/>
      <c r="Z129" s="2"/>
    </row>
    <row r="130" spans="1:26" s="138" customFormat="1" x14ac:dyDescent="0.2">
      <c r="A130" s="107"/>
      <c r="B130" s="137" t="s">
        <v>121</v>
      </c>
      <c r="C130" s="78" t="s">
        <v>118</v>
      </c>
      <c r="D130" s="106"/>
      <c r="E130" s="68">
        <v>0.25</v>
      </c>
      <c r="F130" s="68">
        <v>0.25</v>
      </c>
      <c r="G130" s="69">
        <f t="shared" si="39"/>
        <v>0</v>
      </c>
      <c r="H130" s="70">
        <v>0.25</v>
      </c>
      <c r="I130" s="70">
        <v>0.25</v>
      </c>
      <c r="J130" s="71">
        <f t="shared" si="40"/>
        <v>0</v>
      </c>
      <c r="K130" s="72">
        <v>0.25</v>
      </c>
      <c r="L130" s="72">
        <v>0.25</v>
      </c>
      <c r="M130" s="73">
        <f t="shared" si="41"/>
        <v>0</v>
      </c>
      <c r="N130" s="74">
        <v>0.25</v>
      </c>
      <c r="O130" s="74">
        <v>0.25</v>
      </c>
      <c r="P130" s="75">
        <f t="shared" si="42"/>
        <v>0</v>
      </c>
      <c r="Q130" s="2"/>
      <c r="R130" s="76">
        <f t="shared" si="43"/>
        <v>0</v>
      </c>
      <c r="S130" s="2"/>
      <c r="T130" s="2"/>
      <c r="U130" s="2"/>
      <c r="V130" s="2"/>
      <c r="W130" s="2"/>
      <c r="X130" s="2"/>
      <c r="Y130" s="2"/>
      <c r="Z130" s="2"/>
    </row>
    <row r="131" spans="1:26" s="2" customFormat="1" x14ac:dyDescent="0.2">
      <c r="A131" s="49"/>
      <c r="B131" s="139" t="s">
        <v>122</v>
      </c>
      <c r="C131" s="78" t="s">
        <v>118</v>
      </c>
      <c r="D131" s="106"/>
      <c r="E131" s="68">
        <v>0.25</v>
      </c>
      <c r="F131" s="68">
        <v>0.25</v>
      </c>
      <c r="G131" s="69">
        <f t="shared" si="39"/>
        <v>0</v>
      </c>
      <c r="H131" s="70">
        <v>0.25</v>
      </c>
      <c r="I131" s="70">
        <v>0.25</v>
      </c>
      <c r="J131" s="71">
        <f t="shared" si="40"/>
        <v>0</v>
      </c>
      <c r="K131" s="72">
        <v>0.25</v>
      </c>
      <c r="L131" s="72">
        <v>0.25</v>
      </c>
      <c r="M131" s="73">
        <f t="shared" si="41"/>
        <v>0</v>
      </c>
      <c r="N131" s="74">
        <v>0.25</v>
      </c>
      <c r="O131" s="74">
        <v>0.25</v>
      </c>
      <c r="P131" s="75">
        <f t="shared" si="42"/>
        <v>0</v>
      </c>
      <c r="R131" s="76">
        <f t="shared" si="43"/>
        <v>0</v>
      </c>
    </row>
    <row r="132" spans="1:26" s="2" customFormat="1" ht="13.5" thickBot="1" x14ac:dyDescent="0.3">
      <c r="A132" s="229"/>
      <c r="B132" s="230" t="s">
        <v>123</v>
      </c>
      <c r="C132" s="231"/>
      <c r="D132" s="232"/>
      <c r="E132" s="233"/>
      <c r="F132" s="234"/>
      <c r="G132" s="102">
        <f>SUM(G128:G131)</f>
        <v>0</v>
      </c>
      <c r="H132" s="235"/>
      <c r="I132" s="236"/>
      <c r="J132" s="237">
        <f>SUM(J128:J131)</f>
        <v>0</v>
      </c>
      <c r="K132" s="238"/>
      <c r="L132" s="239"/>
      <c r="M132" s="102">
        <f>SUM(M128:M131)</f>
        <v>0</v>
      </c>
      <c r="N132" s="240"/>
      <c r="O132" s="241"/>
      <c r="P132" s="237">
        <f>SUM(P128:P131)</f>
        <v>0</v>
      </c>
      <c r="R132" s="102">
        <f>SUM(R128:R131)</f>
        <v>0</v>
      </c>
    </row>
    <row r="133" spans="1:26" s="2" customFormat="1" ht="15" customHeight="1" thickBot="1" x14ac:dyDescent="0.3">
      <c r="A133" s="242"/>
      <c r="B133" s="178"/>
      <c r="C133" s="179"/>
      <c r="D133" s="179"/>
      <c r="E133" s="179"/>
      <c r="F133" s="179"/>
      <c r="G133" s="179"/>
      <c r="H133" s="179"/>
      <c r="I133" s="179"/>
      <c r="J133" s="179"/>
      <c r="K133" s="179"/>
      <c r="L133" s="179"/>
      <c r="M133" s="179"/>
      <c r="N133" s="179"/>
      <c r="O133" s="179"/>
      <c r="P133" s="179"/>
      <c r="Q133" s="180"/>
      <c r="R133" s="243"/>
    </row>
    <row r="134" spans="1:26" s="2" customFormat="1" ht="37.5" customHeight="1" thickBot="1" x14ac:dyDescent="0.3">
      <c r="A134" s="49"/>
      <c r="B134" s="181"/>
      <c r="C134" s="182"/>
      <c r="D134" s="182"/>
      <c r="E134" s="363" t="s">
        <v>3</v>
      </c>
      <c r="F134" s="364"/>
      <c r="G134" s="365"/>
      <c r="H134" s="366" t="s">
        <v>4</v>
      </c>
      <c r="I134" s="367"/>
      <c r="J134" s="368"/>
      <c r="K134" s="363" t="s">
        <v>5</v>
      </c>
      <c r="L134" s="369"/>
      <c r="M134" s="370"/>
      <c r="N134" s="366" t="s">
        <v>6</v>
      </c>
      <c r="O134" s="371"/>
      <c r="P134" s="372"/>
      <c r="Q134" s="4"/>
      <c r="R134" s="183" t="s">
        <v>7</v>
      </c>
    </row>
    <row r="135" spans="1:26" s="2" customFormat="1" ht="13.9" customHeight="1" x14ac:dyDescent="0.2">
      <c r="A135" s="184" t="s">
        <v>106</v>
      </c>
      <c r="B135" s="185" t="s">
        <v>16</v>
      </c>
      <c r="C135" s="186"/>
      <c r="D135" s="186"/>
      <c r="E135" s="187"/>
      <c r="F135" s="188"/>
      <c r="G135" s="189">
        <f>G12</f>
        <v>0</v>
      </c>
      <c r="H135" s="190"/>
      <c r="I135" s="191"/>
      <c r="J135" s="192">
        <f>J12</f>
        <v>0</v>
      </c>
      <c r="K135" s="187"/>
      <c r="L135" s="188"/>
      <c r="M135" s="189">
        <f>M12</f>
        <v>0</v>
      </c>
      <c r="N135" s="190"/>
      <c r="O135" s="191"/>
      <c r="P135" s="192">
        <f>P12</f>
        <v>0</v>
      </c>
      <c r="Q135" s="193"/>
      <c r="R135" s="244">
        <f>R12</f>
        <v>0</v>
      </c>
      <c r="S135" s="194"/>
    </row>
    <row r="136" spans="1:26" s="2" customFormat="1" ht="13.9" customHeight="1" x14ac:dyDescent="0.2">
      <c r="A136" s="184" t="s">
        <v>107</v>
      </c>
      <c r="B136" s="185" t="s">
        <v>23</v>
      </c>
      <c r="C136" s="186"/>
      <c r="D136" s="186"/>
      <c r="E136" s="187"/>
      <c r="F136" s="188"/>
      <c r="G136" s="189">
        <f>G28</f>
        <v>0</v>
      </c>
      <c r="H136" s="190"/>
      <c r="I136" s="191"/>
      <c r="J136" s="192">
        <f>J28</f>
        <v>0</v>
      </c>
      <c r="K136" s="187"/>
      <c r="L136" s="188"/>
      <c r="M136" s="189">
        <f>M28</f>
        <v>0</v>
      </c>
      <c r="N136" s="190"/>
      <c r="O136" s="191"/>
      <c r="P136" s="192">
        <f>P28</f>
        <v>0</v>
      </c>
      <c r="Q136" s="193"/>
      <c r="R136" s="145">
        <f>R28</f>
        <v>0</v>
      </c>
      <c r="S136" s="194"/>
    </row>
    <row r="137" spans="1:26" s="2" customFormat="1" ht="13.9" customHeight="1" x14ac:dyDescent="0.2">
      <c r="A137" s="184" t="s">
        <v>108</v>
      </c>
      <c r="B137" s="185" t="str">
        <f>B30</f>
        <v>REVETEMENT</v>
      </c>
      <c r="C137" s="186"/>
      <c r="D137" s="186"/>
      <c r="E137" s="187"/>
      <c r="F137" s="188"/>
      <c r="G137" s="189">
        <f>G39</f>
        <v>0</v>
      </c>
      <c r="H137" s="190"/>
      <c r="I137" s="191"/>
      <c r="J137" s="192">
        <f>J39</f>
        <v>0</v>
      </c>
      <c r="K137" s="187"/>
      <c r="L137" s="188"/>
      <c r="M137" s="189">
        <f>M39</f>
        <v>0</v>
      </c>
      <c r="N137" s="190"/>
      <c r="O137" s="191"/>
      <c r="P137" s="192">
        <f>P39</f>
        <v>0</v>
      </c>
      <c r="Q137" s="193"/>
      <c r="R137" s="145">
        <f>R39</f>
        <v>0</v>
      </c>
      <c r="S137" s="194"/>
    </row>
    <row r="138" spans="1:26" s="2" customFormat="1" ht="13.9" customHeight="1" x14ac:dyDescent="0.2">
      <c r="A138" s="184" t="s">
        <v>109</v>
      </c>
      <c r="B138" s="185" t="str">
        <f>B41</f>
        <v>MOBILIERS</v>
      </c>
      <c r="C138" s="186"/>
      <c r="D138" s="186"/>
      <c r="E138" s="187"/>
      <c r="F138" s="188"/>
      <c r="G138" s="189">
        <f>G48</f>
        <v>0</v>
      </c>
      <c r="H138" s="190"/>
      <c r="I138" s="191"/>
      <c r="J138" s="192">
        <f>J48</f>
        <v>0</v>
      </c>
      <c r="K138" s="187"/>
      <c r="L138" s="188"/>
      <c r="M138" s="189">
        <f>M48</f>
        <v>0</v>
      </c>
      <c r="N138" s="190"/>
      <c r="O138" s="191"/>
      <c r="P138" s="192">
        <f>P48</f>
        <v>0</v>
      </c>
      <c r="Q138" s="193"/>
      <c r="R138" s="145">
        <f>R48</f>
        <v>0</v>
      </c>
      <c r="S138" s="194"/>
    </row>
    <row r="139" spans="1:26" s="2" customFormat="1" ht="13.9" customHeight="1" x14ac:dyDescent="0.2">
      <c r="A139" s="184" t="s">
        <v>110</v>
      </c>
      <c r="B139" s="245" t="s">
        <v>58</v>
      </c>
      <c r="C139" s="246"/>
      <c r="D139" s="246"/>
      <c r="E139" s="247"/>
      <c r="F139" s="248"/>
      <c r="G139" s="189">
        <f>G57</f>
        <v>0</v>
      </c>
      <c r="H139" s="249"/>
      <c r="I139" s="250"/>
      <c r="J139" s="192">
        <f>J57</f>
        <v>0</v>
      </c>
      <c r="K139" s="247"/>
      <c r="L139" s="248"/>
      <c r="M139" s="189">
        <f>M57</f>
        <v>0</v>
      </c>
      <c r="N139" s="249"/>
      <c r="O139" s="250"/>
      <c r="P139" s="192">
        <f>P57</f>
        <v>0</v>
      </c>
      <c r="Q139" s="251"/>
      <c r="R139" s="145">
        <f>R57</f>
        <v>0</v>
      </c>
      <c r="S139" s="194"/>
    </row>
    <row r="140" spans="1:26" s="2" customFormat="1" ht="13.9" customHeight="1" x14ac:dyDescent="0.2">
      <c r="A140" s="184" t="s">
        <v>111</v>
      </c>
      <c r="B140" s="185" t="str">
        <f>B59</f>
        <v>FOURNITURE A PIED D'ŒUVRE ET PLANTATION DES VEGETAUX</v>
      </c>
      <c r="C140" s="186"/>
      <c r="D140" s="186"/>
      <c r="E140" s="187"/>
      <c r="F140" s="188"/>
      <c r="G140" s="189">
        <f>G108</f>
        <v>0</v>
      </c>
      <c r="H140" s="190"/>
      <c r="I140" s="191"/>
      <c r="J140" s="192">
        <f>J108</f>
        <v>0</v>
      </c>
      <c r="K140" s="187"/>
      <c r="L140" s="188"/>
      <c r="M140" s="189">
        <f>M108</f>
        <v>0</v>
      </c>
      <c r="N140" s="190"/>
      <c r="O140" s="191"/>
      <c r="P140" s="192">
        <f>P108</f>
        <v>0</v>
      </c>
      <c r="Q140" s="193"/>
      <c r="R140" s="145">
        <f>R108</f>
        <v>0</v>
      </c>
      <c r="S140" s="194"/>
    </row>
    <row r="141" spans="1:26" s="2" customFormat="1" ht="13.9" customHeight="1" x14ac:dyDescent="0.2">
      <c r="A141" s="184" t="str">
        <f>A126</f>
        <v xml:space="preserve"> 1.7</v>
      </c>
      <c r="B141" s="185" t="str">
        <f>B126</f>
        <v>OPTION 01 : ENTRETIEN DES VEGETAUX APRES LA PLANTATION - TAILLE, FORMATION ET GARANTIES</v>
      </c>
      <c r="C141" s="186"/>
      <c r="D141" s="186"/>
      <c r="E141" s="187"/>
      <c r="F141" s="188"/>
      <c r="G141" s="189">
        <f>G132</f>
        <v>0</v>
      </c>
      <c r="H141" s="190"/>
      <c r="I141" s="191"/>
      <c r="J141" s="192">
        <f>J132</f>
        <v>0</v>
      </c>
      <c r="K141" s="187"/>
      <c r="L141" s="188"/>
      <c r="M141" s="189">
        <f>M132</f>
        <v>0</v>
      </c>
      <c r="N141" s="190"/>
      <c r="O141" s="191"/>
      <c r="P141" s="192">
        <f>P132</f>
        <v>0</v>
      </c>
      <c r="Q141" s="193"/>
      <c r="R141" s="145">
        <f>R132</f>
        <v>0</v>
      </c>
      <c r="S141" s="194"/>
    </row>
    <row r="142" spans="1:26" s="2" customFormat="1" ht="13.5" thickBot="1" x14ac:dyDescent="0.3">
      <c r="A142" s="49"/>
      <c r="B142" s="196"/>
      <c r="C142" s="197"/>
      <c r="D142" s="197"/>
      <c r="E142" s="198"/>
      <c r="F142" s="199"/>
      <c r="G142" s="189"/>
      <c r="H142" s="200"/>
      <c r="I142" s="201"/>
      <c r="J142" s="192"/>
      <c r="K142" s="198"/>
      <c r="L142" s="199"/>
      <c r="M142" s="189"/>
      <c r="N142" s="200"/>
      <c r="O142" s="201"/>
      <c r="P142" s="192"/>
      <c r="Q142" s="202"/>
      <c r="R142" s="203"/>
    </row>
    <row r="143" spans="1:26" s="2" customFormat="1" ht="30" customHeight="1" thickBot="1" x14ac:dyDescent="0.3">
      <c r="A143" s="204"/>
      <c r="B143" s="205" t="s">
        <v>124</v>
      </c>
      <c r="C143" s="206"/>
      <c r="D143" s="206"/>
      <c r="E143" s="207"/>
      <c r="F143" s="208"/>
      <c r="G143" s="209">
        <f>SUM(G135:G141)</f>
        <v>0</v>
      </c>
      <c r="H143" s="210"/>
      <c r="I143" s="211"/>
      <c r="J143" s="212">
        <f>SUM(J135:J141)</f>
        <v>0</v>
      </c>
      <c r="K143" s="207"/>
      <c r="L143" s="208"/>
      <c r="M143" s="209">
        <f>SUM(M135:M141)</f>
        <v>0</v>
      </c>
      <c r="N143" s="210"/>
      <c r="O143" s="211"/>
      <c r="P143" s="212">
        <f>SUM(P135:P141)</f>
        <v>0</v>
      </c>
      <c r="Q143" s="213"/>
      <c r="R143" s="209">
        <f>SUM(R135:R141)</f>
        <v>0</v>
      </c>
      <c r="T143" s="214"/>
    </row>
    <row r="144" spans="1:26" s="220" customFormat="1" x14ac:dyDescent="0.25">
      <c r="A144" s="215"/>
      <c r="B144" s="216" t="s">
        <v>113</v>
      </c>
      <c r="C144" s="197"/>
      <c r="D144" s="197"/>
      <c r="E144" s="197"/>
      <c r="F144" s="197"/>
      <c r="G144" s="197"/>
      <c r="H144" s="217"/>
      <c r="I144" s="217"/>
      <c r="J144" s="217"/>
      <c r="K144" s="197"/>
      <c r="L144" s="197"/>
      <c r="M144" s="197"/>
      <c r="N144" s="217"/>
      <c r="O144" s="217"/>
      <c r="P144" s="217"/>
      <c r="Q144" s="218"/>
      <c r="R144" s="219"/>
      <c r="T144" s="221"/>
    </row>
    <row r="145" spans="1:20" s="220" customFormat="1" x14ac:dyDescent="0.25">
      <c r="A145" s="215"/>
      <c r="B145" s="373" t="s">
        <v>114</v>
      </c>
      <c r="C145" s="374"/>
      <c r="D145" s="374"/>
      <c r="E145" s="374"/>
      <c r="F145" s="374"/>
      <c r="G145" s="374"/>
      <c r="H145" s="374"/>
      <c r="I145" s="374"/>
      <c r="J145" s="374"/>
      <c r="K145" s="374"/>
      <c r="L145" s="374"/>
      <c r="M145" s="374"/>
      <c r="N145" s="374"/>
      <c r="O145" s="374"/>
      <c r="P145" s="374"/>
      <c r="Q145" s="375"/>
      <c r="R145" s="219"/>
      <c r="T145" s="221"/>
    </row>
    <row r="146" spans="1:20" s="2" customFormat="1" ht="13.5" thickBot="1" x14ac:dyDescent="0.3">
      <c r="A146" s="252"/>
      <c r="B146" s="376"/>
      <c r="C146" s="377"/>
      <c r="D146" s="377"/>
      <c r="E146" s="377"/>
      <c r="F146" s="377"/>
      <c r="G146" s="377"/>
      <c r="H146" s="377"/>
      <c r="I146" s="377"/>
      <c r="J146" s="377"/>
      <c r="K146" s="377"/>
      <c r="L146" s="377"/>
      <c r="M146" s="377"/>
      <c r="N146" s="377"/>
      <c r="O146" s="377"/>
      <c r="P146" s="377"/>
      <c r="Q146" s="378"/>
      <c r="R146" s="253"/>
    </row>
    <row r="147" spans="1:20" s="2" customFormat="1" x14ac:dyDescent="0.25">
      <c r="A147" s="254"/>
      <c r="B147" s="186"/>
      <c r="C147" s="255"/>
      <c r="D147" s="255"/>
      <c r="E147" s="255"/>
      <c r="F147" s="255"/>
      <c r="G147" s="255"/>
      <c r="H147" s="256"/>
      <c r="I147" s="256"/>
      <c r="J147" s="257"/>
      <c r="K147" s="258"/>
      <c r="L147" s="258"/>
      <c r="M147" s="255"/>
      <c r="N147" s="257"/>
      <c r="O147" s="257"/>
      <c r="P147" s="257"/>
      <c r="Q147" s="259"/>
      <c r="R147" s="202"/>
    </row>
    <row r="148" spans="1:20" s="2" customFormat="1" x14ac:dyDescent="0.25">
      <c r="A148" s="254"/>
      <c r="B148" s="246"/>
      <c r="C148" s="255"/>
      <c r="D148" s="255"/>
      <c r="E148" s="255"/>
      <c r="F148" s="255"/>
      <c r="G148" s="255"/>
      <c r="H148" s="256"/>
      <c r="I148" s="256"/>
      <c r="J148" s="257"/>
      <c r="K148" s="258"/>
      <c r="L148" s="258"/>
      <c r="M148" s="255"/>
      <c r="N148" s="257"/>
      <c r="O148" s="257"/>
      <c r="P148" s="257"/>
      <c r="Q148" s="259"/>
      <c r="R148" s="202"/>
    </row>
    <row r="149" spans="1:20" s="2" customFormat="1" x14ac:dyDescent="0.25">
      <c r="A149" s="254"/>
      <c r="B149" s="246"/>
      <c r="C149" s="255"/>
      <c r="D149" s="255"/>
      <c r="E149" s="255"/>
      <c r="F149" s="255"/>
      <c r="G149" s="255"/>
      <c r="H149" s="256"/>
      <c r="I149" s="256"/>
      <c r="J149" s="257"/>
      <c r="K149" s="258"/>
      <c r="L149" s="258"/>
      <c r="M149" s="255"/>
      <c r="N149" s="257"/>
      <c r="O149" s="257"/>
      <c r="P149" s="257"/>
      <c r="Q149" s="259"/>
      <c r="R149" s="260"/>
    </row>
    <row r="150" spans="1:20" s="2" customFormat="1" x14ac:dyDescent="0.25">
      <c r="A150" s="254"/>
      <c r="B150" s="246"/>
      <c r="C150" s="255"/>
      <c r="D150" s="255"/>
      <c r="E150" s="255"/>
      <c r="F150" s="255"/>
      <c r="G150" s="255"/>
      <c r="H150" s="256"/>
      <c r="I150" s="256"/>
      <c r="J150" s="257"/>
      <c r="K150" s="258"/>
      <c r="L150" s="258"/>
      <c r="M150" s="255"/>
      <c r="N150" s="257"/>
      <c r="O150" s="257"/>
      <c r="P150" s="257"/>
      <c r="Q150" s="259"/>
      <c r="R150" s="202"/>
    </row>
    <row r="151" spans="1:20" s="2" customFormat="1" x14ac:dyDescent="0.25">
      <c r="A151" s="254"/>
      <c r="B151" s="246"/>
      <c r="C151" s="255"/>
      <c r="D151" s="255"/>
      <c r="E151" s="255"/>
      <c r="F151" s="255"/>
      <c r="G151" s="255"/>
      <c r="H151" s="256"/>
      <c r="I151" s="256"/>
      <c r="J151" s="257"/>
      <c r="K151" s="258"/>
      <c r="L151" s="258"/>
      <c r="M151" s="255"/>
      <c r="N151" s="257"/>
      <c r="O151" s="257"/>
      <c r="P151" s="257"/>
      <c r="Q151" s="259"/>
      <c r="R151" s="202"/>
    </row>
    <row r="152" spans="1:20" s="2" customFormat="1" x14ac:dyDescent="0.25">
      <c r="A152" s="254"/>
      <c r="B152" s="246"/>
      <c r="C152" s="255"/>
      <c r="D152" s="255"/>
      <c r="E152" s="255"/>
      <c r="F152" s="255"/>
      <c r="G152" s="255"/>
      <c r="H152" s="256"/>
      <c r="I152" s="256"/>
      <c r="J152" s="257"/>
      <c r="K152" s="258"/>
      <c r="L152" s="258"/>
      <c r="M152" s="255"/>
      <c r="N152" s="257"/>
      <c r="O152" s="257"/>
      <c r="P152" s="257"/>
      <c r="Q152" s="259"/>
      <c r="R152" s="202"/>
    </row>
    <row r="153" spans="1:20" s="2" customFormat="1" x14ac:dyDescent="0.25">
      <c r="A153" s="254"/>
      <c r="B153" s="246"/>
      <c r="C153" s="255"/>
      <c r="D153" s="255"/>
      <c r="E153" s="255"/>
      <c r="F153" s="255"/>
      <c r="G153" s="255"/>
      <c r="H153" s="256"/>
      <c r="I153" s="256"/>
      <c r="J153" s="257"/>
      <c r="K153" s="258"/>
      <c r="L153" s="258"/>
      <c r="M153" s="255"/>
      <c r="N153" s="257"/>
      <c r="O153" s="257"/>
      <c r="P153" s="257"/>
      <c r="Q153" s="259"/>
      <c r="R153" s="202"/>
    </row>
    <row r="154" spans="1:20" s="2" customFormat="1" x14ac:dyDescent="0.25">
      <c r="A154" s="254"/>
      <c r="B154" s="186"/>
      <c r="C154" s="255"/>
      <c r="D154" s="255"/>
      <c r="E154" s="255"/>
      <c r="F154" s="255"/>
      <c r="G154" s="255"/>
      <c r="H154" s="256"/>
      <c r="I154" s="256"/>
      <c r="J154" s="257"/>
      <c r="K154" s="258"/>
      <c r="L154" s="258"/>
      <c r="M154" s="255"/>
      <c r="N154" s="257"/>
      <c r="O154" s="257"/>
      <c r="P154" s="257"/>
      <c r="Q154" s="259"/>
      <c r="R154" s="202"/>
    </row>
    <row r="155" spans="1:20" s="2" customFormat="1" x14ac:dyDescent="0.25">
      <c r="A155" s="254"/>
      <c r="B155" s="186"/>
      <c r="C155" s="255"/>
      <c r="D155" s="255"/>
      <c r="E155" s="255"/>
      <c r="F155" s="255"/>
      <c r="G155" s="255"/>
      <c r="H155" s="256"/>
      <c r="I155" s="256"/>
      <c r="J155" s="257"/>
      <c r="K155" s="258"/>
      <c r="L155" s="258"/>
      <c r="M155" s="255"/>
      <c r="N155" s="257"/>
      <c r="O155" s="257"/>
      <c r="P155" s="257"/>
      <c r="Q155" s="259"/>
      <c r="R155" s="202"/>
    </row>
    <row r="156" spans="1:20" s="2" customFormat="1" x14ac:dyDescent="0.25">
      <c r="A156" s="254"/>
      <c r="B156" s="246"/>
      <c r="C156" s="255"/>
      <c r="D156" s="255"/>
      <c r="E156" s="255"/>
      <c r="F156" s="255"/>
      <c r="G156" s="255"/>
      <c r="H156" s="256"/>
      <c r="I156" s="256"/>
      <c r="J156" s="257"/>
      <c r="K156" s="258"/>
      <c r="L156" s="258"/>
      <c r="M156" s="255"/>
      <c r="N156" s="257"/>
      <c r="O156" s="257"/>
      <c r="P156" s="257"/>
      <c r="Q156" s="259"/>
      <c r="R156" s="202"/>
    </row>
    <row r="157" spans="1:20" s="2" customFormat="1" x14ac:dyDescent="0.25">
      <c r="A157" s="254"/>
      <c r="B157" s="246"/>
      <c r="C157" s="255"/>
      <c r="D157" s="255"/>
      <c r="E157" s="255"/>
      <c r="F157" s="255"/>
      <c r="G157" s="255"/>
      <c r="H157" s="256"/>
      <c r="I157" s="256"/>
      <c r="J157" s="257"/>
      <c r="K157" s="258"/>
      <c r="L157" s="258"/>
      <c r="M157" s="255"/>
      <c r="N157" s="257"/>
      <c r="O157" s="257"/>
      <c r="P157" s="257"/>
      <c r="Q157" s="259"/>
      <c r="R157" s="202"/>
    </row>
    <row r="158" spans="1:20" s="2" customFormat="1" x14ac:dyDescent="0.25">
      <c r="A158" s="254"/>
      <c r="B158" s="246"/>
      <c r="C158" s="255"/>
      <c r="D158" s="255"/>
      <c r="E158" s="255"/>
      <c r="F158" s="255"/>
      <c r="G158" s="255"/>
      <c r="H158" s="256"/>
      <c r="I158" s="256"/>
      <c r="J158" s="257"/>
      <c r="K158" s="258"/>
      <c r="L158" s="258"/>
      <c r="M158" s="255"/>
      <c r="N158" s="257"/>
      <c r="O158" s="257"/>
      <c r="P158" s="257"/>
      <c r="Q158" s="259"/>
      <c r="R158" s="202"/>
    </row>
    <row r="159" spans="1:20" s="2" customFormat="1" x14ac:dyDescent="0.25">
      <c r="A159" s="254"/>
      <c r="B159" s="246"/>
      <c r="C159" s="255"/>
      <c r="D159" s="255"/>
      <c r="E159" s="255"/>
      <c r="F159" s="255"/>
      <c r="G159" s="255"/>
      <c r="H159" s="256"/>
      <c r="I159" s="256"/>
      <c r="J159" s="257"/>
      <c r="K159" s="258"/>
      <c r="L159" s="258"/>
      <c r="M159" s="255"/>
      <c r="N159" s="257"/>
      <c r="O159" s="257"/>
      <c r="P159" s="257"/>
      <c r="Q159" s="259"/>
      <c r="R159" s="202"/>
    </row>
    <row r="160" spans="1:20" s="2" customFormat="1" x14ac:dyDescent="0.25">
      <c r="A160" s="254"/>
      <c r="B160" s="246"/>
      <c r="C160" s="255"/>
      <c r="D160" s="255"/>
      <c r="E160" s="255"/>
      <c r="F160" s="255"/>
      <c r="G160" s="255"/>
      <c r="H160" s="256"/>
      <c r="I160" s="256"/>
      <c r="J160" s="257"/>
      <c r="K160" s="258"/>
      <c r="L160" s="258"/>
      <c r="M160" s="255"/>
      <c r="N160" s="257"/>
      <c r="O160" s="257"/>
      <c r="P160" s="257"/>
      <c r="Q160" s="259"/>
      <c r="R160" s="202"/>
    </row>
    <row r="161" spans="1:18" s="2" customFormat="1" x14ac:dyDescent="0.25">
      <c r="A161" s="254"/>
      <c r="B161" s="246"/>
      <c r="C161" s="255"/>
      <c r="D161" s="255"/>
      <c r="E161" s="255"/>
      <c r="F161" s="255"/>
      <c r="G161" s="255"/>
      <c r="H161" s="256"/>
      <c r="I161" s="256"/>
      <c r="J161" s="257"/>
      <c r="K161" s="258"/>
      <c r="L161" s="258"/>
      <c r="M161" s="255"/>
      <c r="N161" s="257"/>
      <c r="O161" s="257"/>
      <c r="P161" s="257"/>
      <c r="Q161" s="259"/>
      <c r="R161" s="202"/>
    </row>
    <row r="162" spans="1:18" s="2" customFormat="1" x14ac:dyDescent="0.25">
      <c r="A162" s="254"/>
      <c r="B162" s="186"/>
      <c r="C162" s="255"/>
      <c r="D162" s="255"/>
      <c r="E162" s="255"/>
      <c r="F162" s="255"/>
      <c r="G162" s="255"/>
      <c r="H162" s="256"/>
      <c r="I162" s="256"/>
      <c r="J162" s="257"/>
      <c r="K162" s="258"/>
      <c r="L162" s="258"/>
      <c r="M162" s="255"/>
      <c r="N162" s="257"/>
      <c r="O162" s="257"/>
      <c r="P162" s="257"/>
      <c r="Q162" s="259"/>
      <c r="R162" s="202"/>
    </row>
    <row r="163" spans="1:18" s="2" customFormat="1" x14ac:dyDescent="0.25">
      <c r="A163" s="254"/>
      <c r="B163" s="186"/>
      <c r="C163" s="255"/>
      <c r="D163" s="255"/>
      <c r="E163" s="255"/>
      <c r="F163" s="255"/>
      <c r="G163" s="255"/>
      <c r="H163" s="256"/>
      <c r="I163" s="256"/>
      <c r="J163" s="257"/>
      <c r="K163" s="258"/>
      <c r="L163" s="258"/>
      <c r="M163" s="255"/>
      <c r="N163" s="257"/>
      <c r="O163" s="257"/>
      <c r="P163" s="257"/>
      <c r="Q163" s="259"/>
      <c r="R163" s="202"/>
    </row>
    <row r="164" spans="1:18" s="2" customFormat="1" x14ac:dyDescent="0.25">
      <c r="A164" s="254"/>
      <c r="B164" s="246"/>
      <c r="C164" s="255"/>
      <c r="D164" s="255"/>
      <c r="E164" s="255"/>
      <c r="F164" s="255"/>
      <c r="G164" s="255"/>
      <c r="H164" s="256"/>
      <c r="I164" s="256"/>
      <c r="J164" s="257"/>
      <c r="K164" s="258"/>
      <c r="L164" s="258"/>
      <c r="M164" s="255"/>
      <c r="N164" s="257"/>
      <c r="O164" s="257"/>
      <c r="P164" s="257"/>
      <c r="Q164" s="259"/>
      <c r="R164" s="202"/>
    </row>
    <row r="165" spans="1:18" s="2" customFormat="1" x14ac:dyDescent="0.25">
      <c r="A165" s="254"/>
      <c r="B165" s="246"/>
      <c r="C165" s="255"/>
      <c r="D165" s="255"/>
      <c r="E165" s="255"/>
      <c r="F165" s="255"/>
      <c r="G165" s="255"/>
      <c r="H165" s="256"/>
      <c r="I165" s="256"/>
      <c r="J165" s="257"/>
      <c r="K165" s="258"/>
      <c r="L165" s="258"/>
      <c r="M165" s="255"/>
      <c r="N165" s="257"/>
      <c r="O165" s="257"/>
      <c r="P165" s="257"/>
      <c r="Q165" s="259"/>
      <c r="R165" s="202"/>
    </row>
    <row r="166" spans="1:18" s="2" customFormat="1" x14ac:dyDescent="0.25">
      <c r="A166" s="254"/>
      <c r="B166" s="246"/>
      <c r="C166" s="255"/>
      <c r="D166" s="255"/>
      <c r="E166" s="255"/>
      <c r="F166" s="255"/>
      <c r="G166" s="255"/>
      <c r="H166" s="256"/>
      <c r="I166" s="256"/>
      <c r="J166" s="257"/>
      <c r="K166" s="258"/>
      <c r="L166" s="258"/>
      <c r="M166" s="255"/>
      <c r="N166" s="257"/>
      <c r="O166" s="257"/>
      <c r="P166" s="257"/>
      <c r="Q166" s="259"/>
      <c r="R166" s="202"/>
    </row>
    <row r="167" spans="1:18" s="2" customFormat="1" x14ac:dyDescent="0.25">
      <c r="A167" s="254"/>
      <c r="B167" s="246"/>
      <c r="C167" s="255"/>
      <c r="D167" s="255"/>
      <c r="E167" s="255"/>
      <c r="F167" s="255"/>
      <c r="G167" s="255"/>
      <c r="H167" s="256"/>
      <c r="I167" s="256"/>
      <c r="J167" s="257"/>
      <c r="K167" s="258"/>
      <c r="L167" s="258"/>
      <c r="M167" s="255"/>
      <c r="N167" s="257"/>
      <c r="O167" s="257"/>
      <c r="P167" s="257"/>
      <c r="Q167" s="259"/>
      <c r="R167" s="202"/>
    </row>
    <row r="168" spans="1:18" s="2" customFormat="1" x14ac:dyDescent="0.25">
      <c r="A168" s="254"/>
      <c r="B168" s="246"/>
      <c r="C168" s="255"/>
      <c r="D168" s="255"/>
      <c r="E168" s="255"/>
      <c r="F168" s="255"/>
      <c r="G168" s="255"/>
      <c r="H168" s="256"/>
      <c r="I168" s="256"/>
      <c r="J168" s="257"/>
      <c r="K168" s="258"/>
      <c r="L168" s="258"/>
      <c r="M168" s="255"/>
      <c r="N168" s="257"/>
      <c r="O168" s="257"/>
      <c r="P168" s="257"/>
      <c r="Q168" s="259"/>
      <c r="R168" s="202"/>
    </row>
    <row r="169" spans="1:18" s="2" customFormat="1" x14ac:dyDescent="0.25">
      <c r="A169" s="254"/>
      <c r="B169" s="246"/>
      <c r="C169" s="255"/>
      <c r="D169" s="255"/>
      <c r="E169" s="255"/>
      <c r="F169" s="255"/>
      <c r="G169" s="255"/>
      <c r="H169" s="256"/>
      <c r="I169" s="256"/>
      <c r="J169" s="257"/>
      <c r="K169" s="258"/>
      <c r="L169" s="258"/>
      <c r="M169" s="255"/>
      <c r="N169" s="257"/>
      <c r="O169" s="257"/>
      <c r="P169" s="257"/>
      <c r="Q169" s="259"/>
      <c r="R169" s="202"/>
    </row>
    <row r="170" spans="1:18" s="2" customFormat="1" x14ac:dyDescent="0.25">
      <c r="A170" s="254"/>
      <c r="B170" s="186"/>
      <c r="C170" s="255"/>
      <c r="D170" s="255"/>
      <c r="E170" s="255"/>
      <c r="F170" s="255"/>
      <c r="G170" s="255"/>
      <c r="H170" s="256"/>
      <c r="I170" s="256"/>
      <c r="J170" s="257"/>
      <c r="K170" s="258"/>
      <c r="L170" s="258"/>
      <c r="M170" s="255"/>
      <c r="N170" s="257"/>
      <c r="O170" s="257"/>
      <c r="P170" s="257"/>
      <c r="Q170" s="259"/>
      <c r="R170" s="202"/>
    </row>
    <row r="171" spans="1:18" s="2" customFormat="1" x14ac:dyDescent="0.25">
      <c r="A171" s="254"/>
      <c r="B171" s="186"/>
      <c r="C171" s="255"/>
      <c r="D171" s="255"/>
      <c r="E171" s="255"/>
      <c r="F171" s="255"/>
      <c r="G171" s="255"/>
      <c r="H171" s="256"/>
      <c r="I171" s="256"/>
      <c r="J171" s="257"/>
      <c r="K171" s="258"/>
      <c r="L171" s="258"/>
      <c r="M171" s="255"/>
      <c r="N171" s="257"/>
      <c r="O171" s="257"/>
      <c r="P171" s="257"/>
      <c r="Q171" s="259"/>
      <c r="R171" s="202"/>
    </row>
    <row r="172" spans="1:18" s="2" customFormat="1" x14ac:dyDescent="0.25">
      <c r="A172" s="254"/>
      <c r="B172" s="246"/>
      <c r="C172" s="255"/>
      <c r="D172" s="255"/>
      <c r="E172" s="255"/>
      <c r="F172" s="255"/>
      <c r="G172" s="255"/>
      <c r="H172" s="256"/>
      <c r="I172" s="256"/>
      <c r="J172" s="257"/>
      <c r="K172" s="258"/>
      <c r="L172" s="258"/>
      <c r="M172" s="255"/>
      <c r="N172" s="257"/>
      <c r="O172" s="257"/>
      <c r="P172" s="257"/>
      <c r="Q172" s="259"/>
      <c r="R172" s="202"/>
    </row>
    <row r="173" spans="1:18" s="2" customFormat="1" x14ac:dyDescent="0.25">
      <c r="A173" s="254"/>
      <c r="B173" s="246"/>
      <c r="C173" s="255"/>
      <c r="D173" s="255"/>
      <c r="E173" s="255"/>
      <c r="F173" s="255"/>
      <c r="G173" s="255"/>
      <c r="H173" s="256"/>
      <c r="I173" s="256"/>
      <c r="J173" s="257"/>
      <c r="K173" s="258"/>
      <c r="L173" s="258"/>
      <c r="M173" s="255"/>
      <c r="N173" s="257"/>
      <c r="O173" s="257"/>
      <c r="P173" s="257"/>
      <c r="Q173" s="259"/>
      <c r="R173" s="202"/>
    </row>
    <row r="174" spans="1:18" s="2" customFormat="1" x14ac:dyDescent="0.25">
      <c r="A174" s="254"/>
      <c r="B174" s="246"/>
      <c r="C174" s="255"/>
      <c r="D174" s="255"/>
      <c r="E174" s="255"/>
      <c r="F174" s="255"/>
      <c r="G174" s="255"/>
      <c r="H174" s="256"/>
      <c r="I174" s="256"/>
      <c r="J174" s="257"/>
      <c r="K174" s="258"/>
      <c r="L174" s="258"/>
      <c r="M174" s="255"/>
      <c r="N174" s="257"/>
      <c r="O174" s="257"/>
      <c r="P174" s="257"/>
      <c r="Q174" s="259"/>
      <c r="R174" s="202"/>
    </row>
    <row r="175" spans="1:18" s="2" customFormat="1" x14ac:dyDescent="0.25">
      <c r="A175" s="254"/>
      <c r="B175" s="246"/>
      <c r="C175" s="255"/>
      <c r="D175" s="255"/>
      <c r="E175" s="255"/>
      <c r="F175" s="255"/>
      <c r="G175" s="255"/>
      <c r="H175" s="256"/>
      <c r="I175" s="256"/>
      <c r="J175" s="257"/>
      <c r="K175" s="258"/>
      <c r="L175" s="258"/>
      <c r="M175" s="255"/>
      <c r="N175" s="257"/>
      <c r="O175" s="257"/>
      <c r="P175" s="257"/>
      <c r="Q175" s="259"/>
      <c r="R175" s="202"/>
    </row>
    <row r="176" spans="1:18" s="2" customFormat="1" x14ac:dyDescent="0.25">
      <c r="A176" s="254"/>
      <c r="B176" s="246"/>
      <c r="C176" s="255"/>
      <c r="D176" s="255"/>
      <c r="E176" s="255"/>
      <c r="F176" s="255"/>
      <c r="G176" s="255"/>
      <c r="H176" s="256"/>
      <c r="I176" s="256"/>
      <c r="J176" s="257"/>
      <c r="K176" s="258"/>
      <c r="L176" s="258"/>
      <c r="M176" s="255"/>
      <c r="N176" s="257"/>
      <c r="O176" s="257"/>
      <c r="P176" s="257"/>
      <c r="Q176" s="259"/>
      <c r="R176" s="202"/>
    </row>
    <row r="177" spans="1:18" s="2" customFormat="1" x14ac:dyDescent="0.25">
      <c r="A177" s="254"/>
      <c r="B177" s="246"/>
      <c r="C177" s="255"/>
      <c r="D177" s="255"/>
      <c r="E177" s="255"/>
      <c r="F177" s="255"/>
      <c r="G177" s="255"/>
      <c r="H177" s="256"/>
      <c r="I177" s="256"/>
      <c r="J177" s="257"/>
      <c r="K177" s="258"/>
      <c r="L177" s="258"/>
      <c r="M177" s="255"/>
      <c r="N177" s="257"/>
      <c r="O177" s="257"/>
      <c r="P177" s="257"/>
      <c r="Q177" s="259"/>
      <c r="R177" s="202"/>
    </row>
    <row r="178" spans="1:18" s="2" customFormat="1" x14ac:dyDescent="0.25">
      <c r="A178" s="254"/>
      <c r="B178" s="186"/>
      <c r="C178" s="255"/>
      <c r="D178" s="255"/>
      <c r="E178" s="255"/>
      <c r="F178" s="255"/>
      <c r="G178" s="255"/>
      <c r="H178" s="256"/>
      <c r="I178" s="256"/>
      <c r="J178" s="257"/>
      <c r="K178" s="258"/>
      <c r="L178" s="258"/>
      <c r="M178" s="255"/>
      <c r="N178" s="257"/>
      <c r="O178" s="257"/>
      <c r="P178" s="257"/>
      <c r="Q178" s="259"/>
      <c r="R178" s="202"/>
    </row>
    <row r="179" spans="1:18" s="2" customFormat="1" x14ac:dyDescent="0.25">
      <c r="A179" s="254"/>
      <c r="B179" s="186"/>
      <c r="C179" s="255"/>
      <c r="D179" s="255"/>
      <c r="E179" s="255"/>
      <c r="F179" s="255"/>
      <c r="G179" s="255"/>
      <c r="H179" s="256"/>
      <c r="I179" s="256"/>
      <c r="J179" s="257"/>
      <c r="K179" s="258"/>
      <c r="L179" s="258"/>
      <c r="M179" s="255"/>
      <c r="N179" s="257"/>
      <c r="O179" s="257"/>
      <c r="P179" s="257"/>
      <c r="Q179" s="259"/>
      <c r="R179" s="202"/>
    </row>
    <row r="180" spans="1:18" s="2" customFormat="1" x14ac:dyDescent="0.25">
      <c r="A180" s="254"/>
      <c r="B180" s="186"/>
      <c r="C180" s="255"/>
      <c r="D180" s="255"/>
      <c r="E180" s="255"/>
      <c r="F180" s="255"/>
      <c r="G180" s="255"/>
      <c r="H180" s="256"/>
      <c r="I180" s="256"/>
      <c r="J180" s="257"/>
      <c r="K180" s="258"/>
      <c r="L180" s="258"/>
      <c r="M180" s="255"/>
      <c r="N180" s="257"/>
      <c r="O180" s="257"/>
      <c r="P180" s="257"/>
      <c r="Q180" s="259"/>
      <c r="R180" s="202"/>
    </row>
    <row r="181" spans="1:18" s="2" customFormat="1" x14ac:dyDescent="0.25">
      <c r="A181" s="254"/>
      <c r="B181" s="246"/>
      <c r="C181" s="255"/>
      <c r="D181" s="255"/>
      <c r="E181" s="255"/>
      <c r="F181" s="255"/>
      <c r="G181" s="255"/>
      <c r="H181" s="256"/>
      <c r="I181" s="256"/>
      <c r="J181" s="257"/>
      <c r="K181" s="258"/>
      <c r="L181" s="258"/>
      <c r="M181" s="255"/>
      <c r="N181" s="257"/>
      <c r="O181" s="257"/>
      <c r="P181" s="257"/>
      <c r="Q181" s="259"/>
      <c r="R181" s="202"/>
    </row>
    <row r="182" spans="1:18" s="2" customFormat="1" x14ac:dyDescent="0.25">
      <c r="A182" s="254"/>
      <c r="B182" s="246"/>
      <c r="C182" s="255"/>
      <c r="D182" s="255"/>
      <c r="E182" s="255"/>
      <c r="F182" s="255"/>
      <c r="G182" s="255"/>
      <c r="H182" s="256"/>
      <c r="I182" s="256"/>
      <c r="J182" s="257"/>
      <c r="K182" s="258"/>
      <c r="L182" s="258"/>
      <c r="M182" s="255"/>
      <c r="N182" s="257"/>
      <c r="O182" s="257"/>
      <c r="P182" s="257"/>
      <c r="Q182" s="259"/>
      <c r="R182" s="202"/>
    </row>
    <row r="183" spans="1:18" s="2" customFormat="1" x14ac:dyDescent="0.25">
      <c r="A183" s="254"/>
      <c r="B183" s="246"/>
      <c r="C183" s="255"/>
      <c r="D183" s="255"/>
      <c r="E183" s="255"/>
      <c r="F183" s="255"/>
      <c r="G183" s="255"/>
      <c r="H183" s="256"/>
      <c r="I183" s="256"/>
      <c r="J183" s="257"/>
      <c r="K183" s="258"/>
      <c r="L183" s="258"/>
      <c r="M183" s="255"/>
      <c r="N183" s="257"/>
      <c r="O183" s="257"/>
      <c r="P183" s="257"/>
      <c r="Q183" s="259"/>
      <c r="R183" s="202"/>
    </row>
    <row r="184" spans="1:18" s="2" customFormat="1" x14ac:dyDescent="0.25">
      <c r="A184" s="254"/>
      <c r="B184" s="246"/>
      <c r="C184" s="255"/>
      <c r="D184" s="255"/>
      <c r="E184" s="255"/>
      <c r="F184" s="255"/>
      <c r="G184" s="255"/>
      <c r="H184" s="256"/>
      <c r="I184" s="256"/>
      <c r="J184" s="257"/>
      <c r="K184" s="258"/>
      <c r="L184" s="258"/>
      <c r="M184" s="255"/>
      <c r="N184" s="257"/>
      <c r="O184" s="257"/>
      <c r="P184" s="257"/>
      <c r="Q184" s="259"/>
      <c r="R184" s="202"/>
    </row>
    <row r="185" spans="1:18" s="2" customFormat="1" x14ac:dyDescent="0.25">
      <c r="A185" s="254"/>
      <c r="B185" s="246"/>
      <c r="C185" s="255"/>
      <c r="D185" s="255"/>
      <c r="E185" s="255"/>
      <c r="F185" s="255"/>
      <c r="G185" s="255"/>
      <c r="H185" s="256"/>
      <c r="I185" s="256"/>
      <c r="J185" s="257"/>
      <c r="K185" s="258"/>
      <c r="L185" s="258"/>
      <c r="M185" s="255"/>
      <c r="N185" s="257"/>
      <c r="O185" s="257"/>
      <c r="P185" s="257"/>
      <c r="Q185" s="259"/>
      <c r="R185" s="202"/>
    </row>
    <row r="186" spans="1:18" s="2" customFormat="1" x14ac:dyDescent="0.25">
      <c r="A186" s="254"/>
      <c r="B186" s="246"/>
      <c r="C186" s="255"/>
      <c r="D186" s="255"/>
      <c r="E186" s="255"/>
      <c r="F186" s="255"/>
      <c r="G186" s="255"/>
      <c r="H186" s="256"/>
      <c r="I186" s="256"/>
      <c r="J186" s="257"/>
      <c r="K186" s="258"/>
      <c r="L186" s="258"/>
      <c r="M186" s="255"/>
      <c r="N186" s="257"/>
      <c r="O186" s="257"/>
      <c r="P186" s="257"/>
      <c r="Q186" s="259"/>
      <c r="R186" s="202"/>
    </row>
    <row r="187" spans="1:18" s="2" customFormat="1" x14ac:dyDescent="0.25">
      <c r="A187" s="254"/>
      <c r="B187" s="246"/>
      <c r="C187" s="255"/>
      <c r="D187" s="255"/>
      <c r="E187" s="255"/>
      <c r="F187" s="255"/>
      <c r="G187" s="255"/>
      <c r="H187" s="256"/>
      <c r="I187" s="256"/>
      <c r="J187" s="257"/>
      <c r="K187" s="258"/>
      <c r="L187" s="258"/>
      <c r="M187" s="255"/>
      <c r="N187" s="257"/>
      <c r="O187" s="257"/>
      <c r="P187" s="257"/>
      <c r="Q187" s="259"/>
      <c r="R187" s="202"/>
    </row>
    <row r="188" spans="1:18" s="2" customFormat="1" x14ac:dyDescent="0.25">
      <c r="A188" s="254"/>
      <c r="B188" s="186"/>
      <c r="C188" s="255"/>
      <c r="D188" s="255"/>
      <c r="E188" s="255"/>
      <c r="F188" s="255"/>
      <c r="G188" s="255"/>
      <c r="H188" s="256"/>
      <c r="I188" s="256"/>
      <c r="J188" s="257"/>
      <c r="K188" s="258"/>
      <c r="L188" s="258"/>
      <c r="M188" s="255"/>
      <c r="N188" s="257"/>
      <c r="O188" s="257"/>
      <c r="P188" s="257"/>
      <c r="Q188" s="259"/>
      <c r="R188" s="202"/>
    </row>
    <row r="189" spans="1:18" s="2" customFormat="1" x14ac:dyDescent="0.25">
      <c r="A189" s="254"/>
      <c r="B189" s="246"/>
      <c r="C189" s="255"/>
      <c r="D189" s="255"/>
      <c r="E189" s="255"/>
      <c r="F189" s="255"/>
      <c r="G189" s="255"/>
      <c r="H189" s="256"/>
      <c r="I189" s="256"/>
      <c r="J189" s="257"/>
      <c r="K189" s="258"/>
      <c r="L189" s="258"/>
      <c r="M189" s="255"/>
      <c r="N189" s="257"/>
      <c r="O189" s="257"/>
      <c r="P189" s="257"/>
      <c r="Q189" s="259"/>
      <c r="R189" s="202"/>
    </row>
    <row r="190" spans="1:18" s="2" customFormat="1" x14ac:dyDescent="0.25">
      <c r="A190" s="254"/>
      <c r="B190" s="246"/>
      <c r="C190" s="255"/>
      <c r="D190" s="255"/>
      <c r="E190" s="255"/>
      <c r="F190" s="255"/>
      <c r="G190" s="255"/>
      <c r="H190" s="256"/>
      <c r="I190" s="256"/>
      <c r="J190" s="257"/>
      <c r="K190" s="258"/>
      <c r="L190" s="258"/>
      <c r="M190" s="255"/>
      <c r="N190" s="257"/>
      <c r="O190" s="257"/>
      <c r="P190" s="257"/>
      <c r="Q190" s="259"/>
      <c r="R190" s="202"/>
    </row>
    <row r="191" spans="1:18" s="2" customFormat="1" x14ac:dyDescent="0.25">
      <c r="A191" s="254"/>
      <c r="B191" s="246"/>
      <c r="C191" s="255"/>
      <c r="D191" s="255"/>
      <c r="E191" s="255"/>
      <c r="F191" s="255"/>
      <c r="G191" s="255"/>
      <c r="H191" s="256"/>
      <c r="I191" s="256"/>
      <c r="J191" s="257"/>
      <c r="K191" s="258"/>
      <c r="L191" s="258"/>
      <c r="M191" s="255"/>
      <c r="N191" s="257"/>
      <c r="O191" s="257"/>
      <c r="P191" s="257"/>
      <c r="Q191" s="259"/>
      <c r="R191" s="202"/>
    </row>
    <row r="192" spans="1:18" s="2" customFormat="1" x14ac:dyDescent="0.25">
      <c r="A192" s="254"/>
      <c r="B192" s="246"/>
      <c r="C192" s="255"/>
      <c r="D192" s="255"/>
      <c r="E192" s="255"/>
      <c r="F192" s="255"/>
      <c r="G192" s="255"/>
      <c r="H192" s="256"/>
      <c r="I192" s="256"/>
      <c r="J192" s="257"/>
      <c r="K192" s="258"/>
      <c r="L192" s="258"/>
      <c r="M192" s="255"/>
      <c r="N192" s="257"/>
      <c r="O192" s="257"/>
      <c r="P192" s="257"/>
      <c r="Q192" s="259"/>
      <c r="R192" s="202"/>
    </row>
    <row r="193" spans="1:18" s="2" customFormat="1" x14ac:dyDescent="0.25">
      <c r="A193" s="254"/>
      <c r="B193" s="246"/>
      <c r="C193" s="255"/>
      <c r="D193" s="255"/>
      <c r="E193" s="255"/>
      <c r="F193" s="255"/>
      <c r="G193" s="255"/>
      <c r="H193" s="256"/>
      <c r="I193" s="256"/>
      <c r="J193" s="257"/>
      <c r="K193" s="258"/>
      <c r="L193" s="258"/>
      <c r="M193" s="255"/>
      <c r="N193" s="257"/>
      <c r="O193" s="257"/>
      <c r="P193" s="257"/>
      <c r="Q193" s="259"/>
      <c r="R193" s="202"/>
    </row>
    <row r="194" spans="1:18" s="2" customFormat="1" x14ac:dyDescent="0.25">
      <c r="A194" s="254"/>
      <c r="B194" s="246"/>
      <c r="C194" s="255"/>
      <c r="D194" s="255"/>
      <c r="E194" s="255"/>
      <c r="F194" s="255"/>
      <c r="G194" s="255"/>
      <c r="H194" s="256"/>
      <c r="I194" s="256"/>
      <c r="J194" s="257"/>
      <c r="K194" s="258"/>
      <c r="L194" s="258"/>
      <c r="M194" s="255"/>
      <c r="N194" s="257"/>
      <c r="O194" s="257"/>
      <c r="P194" s="257"/>
      <c r="Q194" s="259"/>
      <c r="R194" s="202"/>
    </row>
    <row r="195" spans="1:18" s="2" customFormat="1" x14ac:dyDescent="0.25">
      <c r="A195" s="254"/>
      <c r="B195" s="186"/>
      <c r="C195" s="255"/>
      <c r="D195" s="255"/>
      <c r="E195" s="255"/>
      <c r="F195" s="255"/>
      <c r="G195" s="255"/>
      <c r="H195" s="256"/>
      <c r="I195" s="256"/>
      <c r="J195" s="257"/>
      <c r="K195" s="258"/>
      <c r="L195" s="258"/>
      <c r="M195" s="255"/>
      <c r="N195" s="257"/>
      <c r="O195" s="257"/>
      <c r="P195" s="257"/>
      <c r="Q195" s="259"/>
      <c r="R195" s="202"/>
    </row>
    <row r="196" spans="1:18" s="2" customFormat="1" x14ac:dyDescent="0.25">
      <c r="A196" s="254"/>
      <c r="B196" s="246"/>
      <c r="C196" s="255"/>
      <c r="D196" s="255"/>
      <c r="E196" s="255"/>
      <c r="F196" s="255"/>
      <c r="G196" s="255"/>
      <c r="H196" s="256"/>
      <c r="I196" s="256"/>
      <c r="J196" s="257"/>
      <c r="K196" s="258"/>
      <c r="L196" s="258"/>
      <c r="M196" s="255"/>
      <c r="N196" s="257"/>
      <c r="O196" s="257"/>
      <c r="P196" s="257"/>
      <c r="Q196" s="259"/>
      <c r="R196" s="202"/>
    </row>
    <row r="197" spans="1:18" s="2" customFormat="1" x14ac:dyDescent="0.25">
      <c r="A197" s="254"/>
      <c r="B197" s="186"/>
      <c r="C197" s="255"/>
      <c r="D197" s="255"/>
      <c r="E197" s="255"/>
      <c r="F197" s="255"/>
      <c r="G197" s="255"/>
      <c r="H197" s="256"/>
      <c r="I197" s="256"/>
      <c r="J197" s="257"/>
      <c r="K197" s="258"/>
      <c r="L197" s="258"/>
      <c r="M197" s="255"/>
      <c r="N197" s="257"/>
      <c r="O197" s="257"/>
      <c r="P197" s="257"/>
      <c r="Q197" s="259"/>
      <c r="R197" s="202"/>
    </row>
    <row r="198" spans="1:18" s="2" customFormat="1" x14ac:dyDescent="0.25">
      <c r="A198" s="254"/>
      <c r="B198" s="186"/>
      <c r="C198" s="255"/>
      <c r="D198" s="255"/>
      <c r="E198" s="255"/>
      <c r="F198" s="255"/>
      <c r="G198" s="255"/>
      <c r="H198" s="261"/>
      <c r="I198" s="261"/>
      <c r="J198" s="257"/>
      <c r="K198" s="262"/>
      <c r="L198" s="262"/>
      <c r="M198" s="255"/>
      <c r="N198" s="257"/>
      <c r="O198" s="257"/>
      <c r="P198" s="257"/>
      <c r="Q198" s="259"/>
      <c r="R198" s="202"/>
    </row>
    <row r="199" spans="1:18" s="2" customFormat="1" x14ac:dyDescent="0.25">
      <c r="A199" s="254"/>
      <c r="B199" s="186"/>
      <c r="C199" s="255"/>
      <c r="D199" s="255"/>
      <c r="E199" s="255"/>
      <c r="F199" s="255"/>
      <c r="G199" s="255"/>
      <c r="H199" s="261"/>
      <c r="I199" s="261"/>
      <c r="J199" s="257"/>
      <c r="K199" s="262"/>
      <c r="L199" s="262"/>
      <c r="M199" s="255"/>
      <c r="N199" s="257"/>
      <c r="O199" s="257"/>
      <c r="P199" s="257"/>
      <c r="Q199" s="259"/>
      <c r="R199" s="202"/>
    </row>
    <row r="200" spans="1:18" s="2" customFormat="1" x14ac:dyDescent="0.25">
      <c r="A200" s="254"/>
      <c r="B200" s="186"/>
      <c r="C200" s="255"/>
      <c r="D200" s="255"/>
      <c r="E200" s="255"/>
      <c r="F200" s="255"/>
      <c r="G200" s="255"/>
      <c r="H200" s="261"/>
      <c r="I200" s="261"/>
      <c r="J200" s="261"/>
      <c r="K200" s="262"/>
      <c r="L200" s="262"/>
      <c r="M200" s="262"/>
      <c r="N200" s="257"/>
      <c r="O200" s="257"/>
      <c r="P200" s="257"/>
      <c r="Q200" s="259"/>
      <c r="R200" s="202"/>
    </row>
    <row r="201" spans="1:18" s="2" customFormat="1" x14ac:dyDescent="0.25">
      <c r="A201" s="254"/>
      <c r="B201" s="246"/>
      <c r="C201" s="255"/>
      <c r="D201" s="255"/>
      <c r="E201" s="255"/>
      <c r="F201" s="255"/>
      <c r="G201" s="255"/>
      <c r="H201" s="256"/>
      <c r="I201" s="256"/>
      <c r="J201" s="256"/>
      <c r="K201" s="258"/>
      <c r="L201" s="258"/>
      <c r="M201" s="258"/>
      <c r="N201" s="257"/>
      <c r="O201" s="257"/>
      <c r="P201" s="257"/>
      <c r="Q201" s="259"/>
      <c r="R201" s="202"/>
    </row>
    <row r="202" spans="1:18" s="2" customFormat="1" x14ac:dyDescent="0.25">
      <c r="A202" s="254"/>
      <c r="B202" s="246"/>
      <c r="C202" s="255"/>
      <c r="D202" s="255"/>
      <c r="E202" s="255"/>
      <c r="F202" s="255"/>
      <c r="G202" s="255"/>
      <c r="H202" s="256"/>
      <c r="I202" s="256"/>
      <c r="J202" s="256"/>
      <c r="K202" s="258"/>
      <c r="L202" s="258"/>
      <c r="M202" s="258"/>
      <c r="N202" s="257"/>
      <c r="O202" s="257"/>
      <c r="P202" s="257"/>
      <c r="Q202" s="259"/>
      <c r="R202" s="202"/>
    </row>
    <row r="203" spans="1:18" s="2" customFormat="1" x14ac:dyDescent="0.25">
      <c r="A203" s="254"/>
      <c r="B203" s="186"/>
      <c r="C203" s="258"/>
      <c r="D203" s="258"/>
      <c r="E203" s="258"/>
      <c r="F203" s="258"/>
      <c r="G203" s="258"/>
      <c r="H203" s="256"/>
      <c r="I203" s="256"/>
      <c r="J203" s="256"/>
      <c r="K203" s="258"/>
      <c r="L203" s="258"/>
      <c r="M203" s="258"/>
      <c r="N203" s="256"/>
      <c r="O203" s="256"/>
      <c r="P203" s="256"/>
      <c r="Q203" s="259"/>
      <c r="R203" s="202"/>
    </row>
    <row r="204" spans="1:18" s="2" customFormat="1" x14ac:dyDescent="0.25">
      <c r="A204" s="254"/>
      <c r="B204" s="186"/>
      <c r="C204" s="255"/>
      <c r="D204" s="255"/>
      <c r="E204" s="255"/>
      <c r="F204" s="255"/>
      <c r="G204" s="255"/>
      <c r="H204" s="256"/>
      <c r="I204" s="256"/>
      <c r="J204" s="256"/>
      <c r="K204" s="258"/>
      <c r="L204" s="258"/>
      <c r="M204" s="258"/>
      <c r="N204" s="257"/>
      <c r="O204" s="257"/>
      <c r="P204" s="257"/>
      <c r="Q204" s="259"/>
      <c r="R204" s="202"/>
    </row>
    <row r="205" spans="1:18" s="2" customFormat="1" x14ac:dyDescent="0.25">
      <c r="A205" s="254"/>
      <c r="B205" s="186"/>
      <c r="C205" s="255"/>
      <c r="D205" s="255"/>
      <c r="E205" s="255"/>
      <c r="F205" s="255"/>
      <c r="G205" s="255"/>
      <c r="H205" s="256"/>
      <c r="I205" s="256"/>
      <c r="J205" s="256"/>
      <c r="K205" s="258"/>
      <c r="L205" s="258"/>
      <c r="M205" s="258"/>
      <c r="N205" s="257"/>
      <c r="O205" s="257"/>
      <c r="P205" s="257"/>
      <c r="Q205" s="259"/>
      <c r="R205" s="202"/>
    </row>
    <row r="206" spans="1:18" s="2" customFormat="1" x14ac:dyDescent="0.25">
      <c r="A206" s="254"/>
      <c r="B206" s="246"/>
      <c r="C206" s="255"/>
      <c r="D206" s="255"/>
      <c r="E206" s="255"/>
      <c r="F206" s="255"/>
      <c r="G206" s="255"/>
      <c r="H206" s="256"/>
      <c r="I206" s="256"/>
      <c r="J206" s="256"/>
      <c r="K206" s="258"/>
      <c r="L206" s="258"/>
      <c r="M206" s="258"/>
      <c r="N206" s="257"/>
      <c r="O206" s="257"/>
      <c r="P206" s="257"/>
      <c r="Q206" s="259"/>
      <c r="R206" s="202"/>
    </row>
    <row r="207" spans="1:18" s="2" customFormat="1" x14ac:dyDescent="0.25">
      <c r="A207" s="254"/>
      <c r="B207" s="246"/>
      <c r="C207" s="255"/>
      <c r="D207" s="255"/>
      <c r="E207" s="255"/>
      <c r="F207" s="255"/>
      <c r="G207" s="255"/>
      <c r="H207" s="256"/>
      <c r="I207" s="256"/>
      <c r="J207" s="256"/>
      <c r="K207" s="258"/>
      <c r="L207" s="258"/>
      <c r="M207" s="258"/>
      <c r="N207" s="257"/>
      <c r="O207" s="257"/>
      <c r="P207" s="257"/>
      <c r="Q207" s="259"/>
      <c r="R207" s="202"/>
    </row>
    <row r="208" spans="1:18" s="2" customFormat="1" x14ac:dyDescent="0.25">
      <c r="A208" s="254"/>
      <c r="B208" s="186"/>
      <c r="C208" s="255"/>
      <c r="D208" s="255"/>
      <c r="E208" s="255"/>
      <c r="F208" s="255"/>
      <c r="G208" s="255"/>
      <c r="H208" s="256"/>
      <c r="I208" s="256"/>
      <c r="J208" s="256"/>
      <c r="K208" s="258"/>
      <c r="L208" s="258"/>
      <c r="M208" s="258"/>
      <c r="N208" s="257"/>
      <c r="O208" s="257"/>
      <c r="P208" s="257"/>
      <c r="Q208" s="259"/>
      <c r="R208" s="202"/>
    </row>
    <row r="209" spans="1:18" s="2" customFormat="1" x14ac:dyDescent="0.25">
      <c r="A209" s="254"/>
      <c r="B209" s="186"/>
      <c r="C209" s="255"/>
      <c r="D209" s="255"/>
      <c r="E209" s="255"/>
      <c r="F209" s="255"/>
      <c r="G209" s="255"/>
      <c r="H209" s="256"/>
      <c r="I209" s="256"/>
      <c r="J209" s="256"/>
      <c r="K209" s="258"/>
      <c r="L209" s="258"/>
      <c r="M209" s="258"/>
      <c r="N209" s="257"/>
      <c r="O209" s="257"/>
      <c r="P209" s="257"/>
      <c r="Q209" s="259"/>
      <c r="R209" s="202"/>
    </row>
    <row r="210" spans="1:18" s="2" customFormat="1" x14ac:dyDescent="0.25">
      <c r="A210" s="254"/>
      <c r="B210" s="246"/>
      <c r="C210" s="255"/>
      <c r="D210" s="255"/>
      <c r="E210" s="255"/>
      <c r="F210" s="255"/>
      <c r="G210" s="255"/>
      <c r="H210" s="256"/>
      <c r="I210" s="256"/>
      <c r="J210" s="256"/>
      <c r="K210" s="258"/>
      <c r="L210" s="258"/>
      <c r="M210" s="258"/>
      <c r="N210" s="257"/>
      <c r="O210" s="257"/>
      <c r="P210" s="257"/>
      <c r="Q210" s="259"/>
      <c r="R210" s="202"/>
    </row>
    <row r="211" spans="1:18" s="2" customFormat="1" x14ac:dyDescent="0.25">
      <c r="A211" s="254"/>
      <c r="B211" s="246"/>
      <c r="C211" s="255"/>
      <c r="D211" s="255"/>
      <c r="E211" s="255"/>
      <c r="F211" s="255"/>
      <c r="G211" s="255"/>
      <c r="H211" s="256"/>
      <c r="I211" s="256"/>
      <c r="J211" s="256"/>
      <c r="K211" s="258"/>
      <c r="L211" s="258"/>
      <c r="M211" s="258"/>
      <c r="N211" s="257"/>
      <c r="O211" s="257"/>
      <c r="P211" s="257"/>
      <c r="Q211" s="259"/>
      <c r="R211" s="202"/>
    </row>
    <row r="212" spans="1:18" s="2" customFormat="1" x14ac:dyDescent="0.25">
      <c r="A212" s="254"/>
      <c r="B212" s="246"/>
      <c r="C212" s="255"/>
      <c r="D212" s="255"/>
      <c r="E212" s="255"/>
      <c r="F212" s="255"/>
      <c r="G212" s="255"/>
      <c r="H212" s="256"/>
      <c r="I212" s="256"/>
      <c r="J212" s="256"/>
      <c r="K212" s="258"/>
      <c r="L212" s="258"/>
      <c r="M212" s="258"/>
      <c r="N212" s="257"/>
      <c r="O212" s="257"/>
      <c r="P212" s="257"/>
      <c r="Q212" s="259"/>
      <c r="R212" s="202"/>
    </row>
    <row r="213" spans="1:18" s="2" customFormat="1" x14ac:dyDescent="0.25">
      <c r="A213" s="254"/>
      <c r="B213" s="186"/>
      <c r="C213" s="255"/>
      <c r="D213" s="255"/>
      <c r="E213" s="255"/>
      <c r="F213" s="255"/>
      <c r="G213" s="255"/>
      <c r="H213" s="256"/>
      <c r="I213" s="256"/>
      <c r="J213" s="256"/>
      <c r="K213" s="258"/>
      <c r="L213" s="258"/>
      <c r="M213" s="258"/>
      <c r="N213" s="257"/>
      <c r="O213" s="257"/>
      <c r="P213" s="257"/>
      <c r="Q213" s="259"/>
      <c r="R213" s="202"/>
    </row>
    <row r="214" spans="1:18" s="2" customFormat="1" x14ac:dyDescent="0.25">
      <c r="A214" s="254"/>
      <c r="B214" s="186"/>
      <c r="C214" s="255"/>
      <c r="D214" s="255"/>
      <c r="E214" s="255"/>
      <c r="F214" s="255"/>
      <c r="G214" s="255"/>
      <c r="H214" s="256"/>
      <c r="I214" s="256"/>
      <c r="J214" s="256"/>
      <c r="K214" s="258"/>
      <c r="L214" s="258"/>
      <c r="M214" s="258"/>
      <c r="N214" s="257"/>
      <c r="O214" s="257"/>
      <c r="P214" s="257"/>
      <c r="Q214" s="259"/>
      <c r="R214" s="202"/>
    </row>
    <row r="215" spans="1:18" s="2" customFormat="1" x14ac:dyDescent="0.25">
      <c r="A215" s="254"/>
      <c r="B215" s="246"/>
      <c r="C215" s="255"/>
      <c r="D215" s="255"/>
      <c r="E215" s="255"/>
      <c r="F215" s="255"/>
      <c r="G215" s="255"/>
      <c r="H215" s="256"/>
      <c r="I215" s="256"/>
      <c r="J215" s="256"/>
      <c r="K215" s="258"/>
      <c r="L215" s="258"/>
      <c r="M215" s="258"/>
      <c r="N215" s="257"/>
      <c r="O215" s="257"/>
      <c r="P215" s="257"/>
      <c r="Q215" s="259"/>
      <c r="R215" s="202"/>
    </row>
    <row r="216" spans="1:18" s="2" customFormat="1" x14ac:dyDescent="0.25">
      <c r="A216" s="254"/>
      <c r="B216" s="246"/>
      <c r="C216" s="255"/>
      <c r="D216" s="255"/>
      <c r="E216" s="255"/>
      <c r="F216" s="255"/>
      <c r="G216" s="255"/>
      <c r="H216" s="256"/>
      <c r="I216" s="256"/>
      <c r="J216" s="256"/>
      <c r="K216" s="258"/>
      <c r="L216" s="258"/>
      <c r="M216" s="258"/>
      <c r="N216" s="257"/>
      <c r="O216" s="257"/>
      <c r="P216" s="257"/>
      <c r="Q216" s="259"/>
      <c r="R216" s="202"/>
    </row>
    <row r="217" spans="1:18" s="2" customFormat="1" x14ac:dyDescent="0.25">
      <c r="A217" s="254"/>
      <c r="B217" s="246"/>
      <c r="C217" s="255"/>
      <c r="D217" s="255"/>
      <c r="E217" s="255"/>
      <c r="F217" s="255"/>
      <c r="G217" s="255"/>
      <c r="H217" s="256"/>
      <c r="I217" s="256"/>
      <c r="J217" s="256"/>
      <c r="K217" s="258"/>
      <c r="L217" s="258"/>
      <c r="M217" s="258"/>
      <c r="N217" s="257"/>
      <c r="O217" s="257"/>
      <c r="P217" s="257"/>
      <c r="Q217" s="259"/>
      <c r="R217" s="202"/>
    </row>
    <row r="218" spans="1:18" s="2" customFormat="1" x14ac:dyDescent="0.25">
      <c r="A218" s="254"/>
      <c r="B218" s="246"/>
      <c r="C218" s="255"/>
      <c r="D218" s="255"/>
      <c r="E218" s="255"/>
      <c r="F218" s="255"/>
      <c r="G218" s="255"/>
      <c r="H218" s="256"/>
      <c r="I218" s="256"/>
      <c r="J218" s="256"/>
      <c r="K218" s="258"/>
      <c r="L218" s="258"/>
      <c r="M218" s="258"/>
      <c r="N218" s="257"/>
      <c r="O218" s="257"/>
      <c r="P218" s="257"/>
      <c r="Q218" s="259"/>
      <c r="R218" s="202"/>
    </row>
    <row r="219" spans="1:18" s="2" customFormat="1" x14ac:dyDescent="0.25">
      <c r="A219" s="254"/>
      <c r="B219" s="246"/>
      <c r="C219" s="255"/>
      <c r="D219" s="255"/>
      <c r="E219" s="255"/>
      <c r="F219" s="255"/>
      <c r="G219" s="255"/>
      <c r="H219" s="256"/>
      <c r="I219" s="256"/>
      <c r="J219" s="256"/>
      <c r="K219" s="258"/>
      <c r="L219" s="258"/>
      <c r="M219" s="258"/>
      <c r="N219" s="257"/>
      <c r="O219" s="257"/>
      <c r="P219" s="257"/>
      <c r="Q219" s="259"/>
      <c r="R219" s="202"/>
    </row>
    <row r="220" spans="1:18" s="2" customFormat="1" x14ac:dyDescent="0.25">
      <c r="A220" s="254"/>
      <c r="B220" s="186"/>
      <c r="C220" s="255"/>
      <c r="D220" s="255"/>
      <c r="E220" s="255"/>
      <c r="F220" s="255"/>
      <c r="G220" s="255"/>
      <c r="H220" s="256"/>
      <c r="I220" s="256"/>
      <c r="J220" s="256"/>
      <c r="K220" s="258"/>
      <c r="L220" s="258"/>
      <c r="M220" s="258"/>
      <c r="N220" s="257"/>
      <c r="O220" s="257"/>
      <c r="P220" s="257"/>
      <c r="Q220" s="259"/>
      <c r="R220" s="202"/>
    </row>
    <row r="221" spans="1:18" s="2" customFormat="1" x14ac:dyDescent="0.25">
      <c r="A221" s="254"/>
      <c r="B221" s="186"/>
      <c r="C221" s="255"/>
      <c r="D221" s="255"/>
      <c r="E221" s="255"/>
      <c r="F221" s="255"/>
      <c r="G221" s="255"/>
      <c r="H221" s="256"/>
      <c r="I221" s="256"/>
      <c r="J221" s="256"/>
      <c r="K221" s="258"/>
      <c r="L221" s="258"/>
      <c r="M221" s="258"/>
      <c r="N221" s="257"/>
      <c r="O221" s="257"/>
      <c r="P221" s="257"/>
      <c r="Q221" s="259"/>
      <c r="R221" s="202"/>
    </row>
    <row r="222" spans="1:18" s="2" customFormat="1" x14ac:dyDescent="0.25">
      <c r="A222" s="254"/>
      <c r="B222" s="246"/>
      <c r="C222" s="255"/>
      <c r="D222" s="255"/>
      <c r="E222" s="255"/>
      <c r="F222" s="255"/>
      <c r="G222" s="255"/>
      <c r="H222" s="256"/>
      <c r="I222" s="256"/>
      <c r="J222" s="256"/>
      <c r="K222" s="258"/>
      <c r="L222" s="258"/>
      <c r="M222" s="258"/>
      <c r="N222" s="257"/>
      <c r="O222" s="257"/>
      <c r="P222" s="257"/>
      <c r="Q222" s="259"/>
      <c r="R222" s="202"/>
    </row>
    <row r="223" spans="1:18" s="2" customFormat="1" x14ac:dyDescent="0.25">
      <c r="A223" s="254"/>
      <c r="B223" s="246"/>
      <c r="C223" s="255"/>
      <c r="D223" s="255"/>
      <c r="E223" s="255"/>
      <c r="F223" s="255"/>
      <c r="G223" s="255"/>
      <c r="H223" s="256"/>
      <c r="I223" s="256"/>
      <c r="J223" s="256"/>
      <c r="K223" s="258"/>
      <c r="L223" s="258"/>
      <c r="M223" s="258"/>
      <c r="N223" s="257"/>
      <c r="O223" s="257"/>
      <c r="P223" s="257"/>
      <c r="Q223" s="259"/>
      <c r="R223" s="202"/>
    </row>
    <row r="224" spans="1:18" s="2" customFormat="1" x14ac:dyDescent="0.25">
      <c r="A224" s="254"/>
      <c r="B224" s="186"/>
      <c r="C224" s="255"/>
      <c r="D224" s="255"/>
      <c r="E224" s="255"/>
      <c r="F224" s="255"/>
      <c r="G224" s="255"/>
      <c r="H224" s="256"/>
      <c r="I224" s="256"/>
      <c r="J224" s="256"/>
      <c r="K224" s="258"/>
      <c r="L224" s="258"/>
      <c r="M224" s="258"/>
      <c r="N224" s="257"/>
      <c r="O224" s="257"/>
      <c r="P224" s="257"/>
      <c r="Q224" s="259"/>
      <c r="R224" s="202"/>
    </row>
    <row r="225" spans="1:18" s="2" customFormat="1" x14ac:dyDescent="0.25">
      <c r="A225" s="254"/>
      <c r="B225" s="186"/>
      <c r="C225" s="255"/>
      <c r="D225" s="255"/>
      <c r="E225" s="255"/>
      <c r="F225" s="255"/>
      <c r="G225" s="255"/>
      <c r="H225" s="256"/>
      <c r="I225" s="256"/>
      <c r="J225" s="256"/>
      <c r="K225" s="258"/>
      <c r="L225" s="258"/>
      <c r="M225" s="258"/>
      <c r="N225" s="257"/>
      <c r="O225" s="257"/>
      <c r="P225" s="257"/>
      <c r="Q225" s="259"/>
      <c r="R225" s="202"/>
    </row>
    <row r="226" spans="1:18" s="2" customFormat="1" x14ac:dyDescent="0.25">
      <c r="A226" s="254"/>
      <c r="B226" s="246"/>
      <c r="C226" s="255"/>
      <c r="D226" s="255"/>
      <c r="E226" s="255"/>
      <c r="F226" s="255"/>
      <c r="G226" s="255"/>
      <c r="H226" s="256"/>
      <c r="I226" s="256"/>
      <c r="J226" s="256"/>
      <c r="K226" s="258"/>
      <c r="L226" s="258"/>
      <c r="M226" s="258"/>
      <c r="N226" s="257"/>
      <c r="O226" s="257"/>
      <c r="P226" s="257"/>
      <c r="Q226" s="259"/>
      <c r="R226" s="202"/>
    </row>
    <row r="227" spans="1:18" s="2" customFormat="1" x14ac:dyDescent="0.25">
      <c r="A227" s="254"/>
      <c r="B227" s="246"/>
      <c r="C227" s="255"/>
      <c r="D227" s="255"/>
      <c r="E227" s="255"/>
      <c r="F227" s="255"/>
      <c r="G227" s="255"/>
      <c r="H227" s="256"/>
      <c r="I227" s="256"/>
      <c r="J227" s="256"/>
      <c r="K227" s="258"/>
      <c r="L227" s="258"/>
      <c r="M227" s="258"/>
      <c r="N227" s="257"/>
      <c r="O227" s="257"/>
      <c r="P227" s="257"/>
      <c r="Q227" s="259"/>
      <c r="R227" s="202"/>
    </row>
    <row r="228" spans="1:18" s="2" customFormat="1" x14ac:dyDescent="0.25">
      <c r="A228" s="254"/>
      <c r="B228" s="186"/>
      <c r="C228" s="255"/>
      <c r="D228" s="255"/>
      <c r="E228" s="255"/>
      <c r="F228" s="255"/>
      <c r="G228" s="255"/>
      <c r="H228" s="256"/>
      <c r="I228" s="256"/>
      <c r="J228" s="256"/>
      <c r="K228" s="258"/>
      <c r="L228" s="258"/>
      <c r="M228" s="258"/>
      <c r="N228" s="257"/>
      <c r="O228" s="257"/>
      <c r="P228" s="257"/>
      <c r="Q228" s="259"/>
      <c r="R228" s="202"/>
    </row>
    <row r="229" spans="1:18" s="2" customFormat="1" x14ac:dyDescent="0.25">
      <c r="A229" s="254"/>
      <c r="B229" s="186"/>
      <c r="C229" s="255"/>
      <c r="D229" s="255"/>
      <c r="E229" s="255"/>
      <c r="F229" s="255"/>
      <c r="G229" s="255"/>
      <c r="H229" s="256"/>
      <c r="I229" s="256"/>
      <c r="J229" s="256"/>
      <c r="K229" s="258"/>
      <c r="L229" s="258"/>
      <c r="M229" s="258"/>
      <c r="N229" s="257"/>
      <c r="O229" s="257"/>
      <c r="P229" s="257"/>
      <c r="Q229" s="259"/>
      <c r="R229" s="202"/>
    </row>
    <row r="230" spans="1:18" s="2" customFormat="1" x14ac:dyDescent="0.25">
      <c r="A230" s="254"/>
      <c r="B230" s="246"/>
      <c r="C230" s="255"/>
      <c r="D230" s="255"/>
      <c r="E230" s="255"/>
      <c r="F230" s="255"/>
      <c r="G230" s="255"/>
      <c r="H230" s="256"/>
      <c r="I230" s="256"/>
      <c r="J230" s="256"/>
      <c r="K230" s="258"/>
      <c r="L230" s="258"/>
      <c r="M230" s="258"/>
      <c r="N230" s="257"/>
      <c r="O230" s="257"/>
      <c r="P230" s="257"/>
      <c r="Q230" s="259"/>
      <c r="R230" s="202"/>
    </row>
    <row r="231" spans="1:18" s="2" customFormat="1" x14ac:dyDescent="0.25">
      <c r="A231" s="254"/>
      <c r="B231" s="246"/>
      <c r="C231" s="255"/>
      <c r="D231" s="255"/>
      <c r="E231" s="255"/>
      <c r="F231" s="255"/>
      <c r="G231" s="255"/>
      <c r="H231" s="256"/>
      <c r="I231" s="256"/>
      <c r="J231" s="256"/>
      <c r="K231" s="258"/>
      <c r="L231" s="258"/>
      <c r="M231" s="258"/>
      <c r="N231" s="257"/>
      <c r="O231" s="257"/>
      <c r="P231" s="257"/>
      <c r="Q231" s="259"/>
      <c r="R231" s="202"/>
    </row>
    <row r="232" spans="1:18" s="2" customFormat="1" x14ac:dyDescent="0.25">
      <c r="A232" s="254"/>
      <c r="B232" s="186"/>
      <c r="C232" s="255"/>
      <c r="D232" s="255"/>
      <c r="E232" s="255"/>
      <c r="F232" s="255"/>
      <c r="G232" s="255"/>
      <c r="H232" s="256"/>
      <c r="I232" s="256"/>
      <c r="J232" s="256"/>
      <c r="K232" s="258"/>
      <c r="L232" s="258"/>
      <c r="M232" s="258"/>
      <c r="N232" s="257"/>
      <c r="O232" s="257"/>
      <c r="P232" s="257"/>
      <c r="Q232" s="259"/>
      <c r="R232" s="202"/>
    </row>
    <row r="233" spans="1:18" s="2" customFormat="1" x14ac:dyDescent="0.25">
      <c r="A233" s="254"/>
      <c r="B233" s="186"/>
      <c r="C233" s="255"/>
      <c r="D233" s="255"/>
      <c r="E233" s="255"/>
      <c r="F233" s="255"/>
      <c r="G233" s="255"/>
      <c r="H233" s="256"/>
      <c r="I233" s="256"/>
      <c r="J233" s="256"/>
      <c r="K233" s="258"/>
      <c r="L233" s="258"/>
      <c r="M233" s="258"/>
      <c r="N233" s="257"/>
      <c r="O233" s="257"/>
      <c r="P233" s="257"/>
      <c r="Q233" s="259"/>
      <c r="R233" s="202"/>
    </row>
    <row r="234" spans="1:18" s="2" customFormat="1" x14ac:dyDescent="0.25">
      <c r="A234" s="254"/>
      <c r="B234" s="186"/>
      <c r="C234" s="255"/>
      <c r="D234" s="255"/>
      <c r="E234" s="255"/>
      <c r="F234" s="255"/>
      <c r="G234" s="255"/>
      <c r="H234" s="256"/>
      <c r="I234" s="256"/>
      <c r="J234" s="256"/>
      <c r="K234" s="258"/>
      <c r="L234" s="258"/>
      <c r="M234" s="258"/>
      <c r="N234" s="257"/>
      <c r="O234" s="257"/>
      <c r="P234" s="257"/>
      <c r="Q234" s="259"/>
      <c r="R234" s="202"/>
    </row>
    <row r="235" spans="1:18" s="2" customFormat="1" x14ac:dyDescent="0.25">
      <c r="A235" s="254"/>
      <c r="B235" s="186"/>
      <c r="C235" s="255"/>
      <c r="D235" s="255"/>
      <c r="E235" s="255"/>
      <c r="F235" s="255"/>
      <c r="G235" s="255"/>
      <c r="H235" s="256"/>
      <c r="I235" s="256"/>
      <c r="J235" s="256"/>
      <c r="K235" s="258"/>
      <c r="L235" s="258"/>
      <c r="M235" s="258"/>
      <c r="N235" s="257"/>
      <c r="O235" s="257"/>
      <c r="P235" s="257"/>
      <c r="Q235" s="259"/>
      <c r="R235" s="202"/>
    </row>
    <row r="236" spans="1:18" s="2" customFormat="1" x14ac:dyDescent="0.25">
      <c r="A236" s="254"/>
      <c r="B236" s="246"/>
      <c r="C236" s="255"/>
      <c r="D236" s="255"/>
      <c r="E236" s="255"/>
      <c r="F236" s="255"/>
      <c r="G236" s="255"/>
      <c r="H236" s="256"/>
      <c r="I236" s="256"/>
      <c r="J236" s="256"/>
      <c r="K236" s="258"/>
      <c r="L236" s="258"/>
      <c r="M236" s="258"/>
      <c r="N236" s="257"/>
      <c r="O236" s="257"/>
      <c r="P236" s="257"/>
      <c r="Q236" s="259"/>
      <c r="R236" s="202"/>
    </row>
    <row r="237" spans="1:18" s="2" customFormat="1" x14ac:dyDescent="0.25">
      <c r="A237" s="254"/>
      <c r="B237" s="246"/>
      <c r="C237" s="255"/>
      <c r="D237" s="255"/>
      <c r="E237" s="255"/>
      <c r="F237" s="255"/>
      <c r="G237" s="255"/>
      <c r="H237" s="256"/>
      <c r="I237" s="256"/>
      <c r="J237" s="256"/>
      <c r="K237" s="258"/>
      <c r="L237" s="258"/>
      <c r="M237" s="258"/>
      <c r="N237" s="257"/>
      <c r="O237" s="257"/>
      <c r="P237" s="257"/>
      <c r="Q237" s="259"/>
      <c r="R237" s="202"/>
    </row>
    <row r="238" spans="1:18" s="2" customFormat="1" x14ac:dyDescent="0.25">
      <c r="A238" s="254"/>
      <c r="B238" s="246"/>
      <c r="C238" s="255"/>
      <c r="D238" s="255"/>
      <c r="E238" s="255"/>
      <c r="F238" s="255"/>
      <c r="G238" s="255"/>
      <c r="H238" s="256"/>
      <c r="I238" s="256"/>
      <c r="J238" s="256"/>
      <c r="K238" s="258"/>
      <c r="L238" s="258"/>
      <c r="M238" s="258"/>
      <c r="N238" s="257"/>
      <c r="O238" s="257"/>
      <c r="P238" s="257"/>
      <c r="Q238" s="259"/>
      <c r="R238" s="202"/>
    </row>
    <row r="239" spans="1:18" s="2" customFormat="1" x14ac:dyDescent="0.25">
      <c r="A239" s="254"/>
      <c r="B239" s="246"/>
      <c r="C239" s="255"/>
      <c r="D239" s="255"/>
      <c r="E239" s="255"/>
      <c r="F239" s="255"/>
      <c r="G239" s="255"/>
      <c r="H239" s="256"/>
      <c r="I239" s="256"/>
      <c r="J239" s="256"/>
      <c r="K239" s="258"/>
      <c r="L239" s="258"/>
      <c r="M239" s="258"/>
      <c r="N239" s="257"/>
      <c r="O239" s="257"/>
      <c r="P239" s="257"/>
      <c r="Q239" s="259"/>
      <c r="R239" s="202"/>
    </row>
    <row r="240" spans="1:18" s="2" customFormat="1" x14ac:dyDescent="0.25">
      <c r="A240" s="254"/>
      <c r="B240" s="246"/>
      <c r="C240" s="255"/>
      <c r="D240" s="255"/>
      <c r="E240" s="255"/>
      <c r="F240" s="255"/>
      <c r="G240" s="255"/>
      <c r="H240" s="256"/>
      <c r="I240" s="256"/>
      <c r="J240" s="256"/>
      <c r="K240" s="258"/>
      <c r="L240" s="258"/>
      <c r="M240" s="258"/>
      <c r="N240" s="257"/>
      <c r="O240" s="257"/>
      <c r="P240" s="257"/>
      <c r="Q240" s="259"/>
      <c r="R240" s="202"/>
    </row>
    <row r="241" spans="1:18" s="2" customFormat="1" x14ac:dyDescent="0.25">
      <c r="A241" s="254"/>
      <c r="B241" s="246"/>
      <c r="C241" s="255"/>
      <c r="D241" s="255"/>
      <c r="E241" s="255"/>
      <c r="F241" s="255"/>
      <c r="G241" s="255"/>
      <c r="H241" s="256"/>
      <c r="I241" s="256"/>
      <c r="J241" s="256"/>
      <c r="K241" s="258"/>
      <c r="L241" s="258"/>
      <c r="M241" s="258"/>
      <c r="N241" s="257"/>
      <c r="O241" s="257"/>
      <c r="P241" s="257"/>
      <c r="Q241" s="259"/>
      <c r="R241" s="202"/>
    </row>
    <row r="242" spans="1:18" s="2" customFormat="1" x14ac:dyDescent="0.25">
      <c r="A242" s="254"/>
      <c r="B242" s="246"/>
      <c r="C242" s="255"/>
      <c r="D242" s="255"/>
      <c r="E242" s="255"/>
      <c r="F242" s="255"/>
      <c r="G242" s="255"/>
      <c r="H242" s="256"/>
      <c r="I242" s="256"/>
      <c r="J242" s="256"/>
      <c r="K242" s="258"/>
      <c r="L242" s="258"/>
      <c r="M242" s="258"/>
      <c r="N242" s="257"/>
      <c r="O242" s="257"/>
      <c r="P242" s="257"/>
      <c r="Q242" s="259"/>
      <c r="R242" s="202"/>
    </row>
    <row r="243" spans="1:18" s="2" customFormat="1" x14ac:dyDescent="0.25">
      <c r="A243" s="254"/>
      <c r="B243" s="246"/>
      <c r="C243" s="255"/>
      <c r="D243" s="255"/>
      <c r="E243" s="255"/>
      <c r="F243" s="255"/>
      <c r="G243" s="255"/>
      <c r="H243" s="256"/>
      <c r="I243" s="256"/>
      <c r="J243" s="256"/>
      <c r="K243" s="258"/>
      <c r="L243" s="258"/>
      <c r="M243" s="258"/>
      <c r="N243" s="257"/>
      <c r="O243" s="257"/>
      <c r="P243" s="257"/>
      <c r="Q243" s="259"/>
      <c r="R243" s="202"/>
    </row>
    <row r="244" spans="1:18" s="2" customFormat="1" x14ac:dyDescent="0.25">
      <c r="A244" s="254"/>
      <c r="B244" s="246"/>
      <c r="C244" s="255"/>
      <c r="D244" s="255"/>
      <c r="E244" s="255"/>
      <c r="F244" s="255"/>
      <c r="G244" s="255"/>
      <c r="H244" s="256"/>
      <c r="I244" s="256"/>
      <c r="J244" s="256"/>
      <c r="K244" s="258"/>
      <c r="L244" s="258"/>
      <c r="M244" s="258"/>
      <c r="N244" s="257"/>
      <c r="O244" s="257"/>
      <c r="P244" s="257"/>
      <c r="Q244" s="259"/>
      <c r="R244" s="202"/>
    </row>
    <row r="245" spans="1:18" s="2" customFormat="1" x14ac:dyDescent="0.25">
      <c r="A245" s="254"/>
      <c r="B245" s="246"/>
      <c r="C245" s="255"/>
      <c r="D245" s="255"/>
      <c r="E245" s="255"/>
      <c r="F245" s="255"/>
      <c r="G245" s="255"/>
      <c r="H245" s="256"/>
      <c r="I245" s="256"/>
      <c r="J245" s="256"/>
      <c r="K245" s="258"/>
      <c r="L245" s="258"/>
      <c r="M245" s="258"/>
      <c r="N245" s="257"/>
      <c r="O245" s="257"/>
      <c r="P245" s="257"/>
      <c r="Q245" s="259"/>
      <c r="R245" s="202"/>
    </row>
    <row r="246" spans="1:18" s="2" customFormat="1" x14ac:dyDescent="0.25">
      <c r="A246" s="254"/>
      <c r="B246" s="246"/>
      <c r="C246" s="255"/>
      <c r="D246" s="255"/>
      <c r="E246" s="255"/>
      <c r="F246" s="255"/>
      <c r="G246" s="255"/>
      <c r="H246" s="256"/>
      <c r="I246" s="256"/>
      <c r="J246" s="256"/>
      <c r="K246" s="258"/>
      <c r="L246" s="258"/>
      <c r="M246" s="258"/>
      <c r="N246" s="257"/>
      <c r="O246" s="257"/>
      <c r="P246" s="257"/>
      <c r="Q246" s="259"/>
      <c r="R246" s="202"/>
    </row>
    <row r="247" spans="1:18" s="2" customFormat="1" x14ac:dyDescent="0.25">
      <c r="A247" s="254"/>
      <c r="B247" s="186"/>
      <c r="C247" s="255"/>
      <c r="D247" s="255"/>
      <c r="E247" s="255"/>
      <c r="F247" s="255"/>
      <c r="G247" s="255"/>
      <c r="H247" s="256"/>
      <c r="I247" s="256"/>
      <c r="J247" s="256"/>
      <c r="K247" s="258"/>
      <c r="L247" s="258"/>
      <c r="M247" s="258"/>
      <c r="N247" s="257"/>
      <c r="O247" s="257"/>
      <c r="P247" s="257"/>
      <c r="Q247" s="259"/>
      <c r="R247" s="202"/>
    </row>
    <row r="248" spans="1:18" s="2" customFormat="1" x14ac:dyDescent="0.25">
      <c r="A248" s="254"/>
      <c r="B248" s="186"/>
      <c r="C248" s="255"/>
      <c r="D248" s="255"/>
      <c r="E248" s="255"/>
      <c r="F248" s="255"/>
      <c r="G248" s="255"/>
      <c r="H248" s="256"/>
      <c r="I248" s="256"/>
      <c r="J248" s="256"/>
      <c r="K248" s="258"/>
      <c r="L248" s="258"/>
      <c r="M248" s="258"/>
      <c r="N248" s="257"/>
      <c r="O248" s="257"/>
      <c r="P248" s="257"/>
      <c r="Q248" s="259"/>
      <c r="R248" s="202"/>
    </row>
    <row r="249" spans="1:18" s="2" customFormat="1" x14ac:dyDescent="0.25">
      <c r="A249" s="254"/>
      <c r="B249" s="246"/>
      <c r="C249" s="255"/>
      <c r="D249" s="255"/>
      <c r="E249" s="255"/>
      <c r="F249" s="255"/>
      <c r="G249" s="255"/>
      <c r="H249" s="256"/>
      <c r="I249" s="256"/>
      <c r="J249" s="257"/>
      <c r="K249" s="258"/>
      <c r="L249" s="258"/>
      <c r="M249" s="255"/>
      <c r="N249" s="257"/>
      <c r="O249" s="257"/>
      <c r="P249" s="257"/>
      <c r="Q249" s="259"/>
      <c r="R249" s="202"/>
    </row>
    <row r="250" spans="1:18" s="2" customFormat="1" x14ac:dyDescent="0.25">
      <c r="A250" s="254"/>
      <c r="B250" s="186"/>
      <c r="C250" s="255"/>
      <c r="D250" s="255"/>
      <c r="E250" s="255"/>
      <c r="F250" s="255"/>
      <c r="G250" s="255"/>
      <c r="H250" s="256"/>
      <c r="I250" s="256"/>
      <c r="J250" s="257"/>
      <c r="K250" s="258"/>
      <c r="L250" s="258"/>
      <c r="M250" s="255"/>
      <c r="N250" s="257"/>
      <c r="O250" s="257"/>
      <c r="P250" s="257"/>
      <c r="Q250" s="259"/>
      <c r="R250" s="202"/>
    </row>
    <row r="251" spans="1:18" s="2" customFormat="1" x14ac:dyDescent="0.25">
      <c r="A251" s="254"/>
      <c r="B251" s="246"/>
      <c r="C251" s="255"/>
      <c r="D251" s="255"/>
      <c r="E251" s="255"/>
      <c r="F251" s="255"/>
      <c r="G251" s="255"/>
      <c r="H251" s="261"/>
      <c r="I251" s="261"/>
      <c r="J251" s="257"/>
      <c r="K251" s="262"/>
      <c r="L251" s="262"/>
      <c r="M251" s="255"/>
      <c r="N251" s="257"/>
      <c r="O251" s="257"/>
      <c r="P251" s="257"/>
      <c r="Q251" s="259"/>
      <c r="R251" s="202"/>
    </row>
    <row r="252" spans="1:18" s="2" customFormat="1" x14ac:dyDescent="0.25">
      <c r="A252" s="254"/>
      <c r="B252" s="186"/>
      <c r="C252" s="255"/>
      <c r="D252" s="255"/>
      <c r="E252" s="255"/>
      <c r="F252" s="255"/>
      <c r="G252" s="255"/>
      <c r="H252" s="261"/>
      <c r="I252" s="261"/>
      <c r="J252" s="257"/>
      <c r="K252" s="262"/>
      <c r="L252" s="262"/>
      <c r="M252" s="255"/>
      <c r="N252" s="257"/>
      <c r="O252" s="257"/>
      <c r="P252" s="257"/>
      <c r="Q252" s="259"/>
      <c r="R252" s="202"/>
    </row>
    <row r="253" spans="1:18" s="2" customFormat="1" x14ac:dyDescent="0.25">
      <c r="A253" s="254"/>
      <c r="B253" s="186"/>
      <c r="C253" s="255"/>
      <c r="D253" s="255"/>
      <c r="E253" s="255"/>
      <c r="F253" s="255"/>
      <c r="G253" s="255"/>
      <c r="H253" s="261"/>
      <c r="I253" s="261"/>
      <c r="J253" s="257"/>
      <c r="K253" s="262"/>
      <c r="L253" s="262"/>
      <c r="M253" s="255"/>
      <c r="N253" s="257"/>
      <c r="O253" s="257"/>
      <c r="P253" s="257"/>
      <c r="Q253" s="259"/>
      <c r="R253" s="202"/>
    </row>
    <row r="254" spans="1:18" s="2" customFormat="1" x14ac:dyDescent="0.25">
      <c r="A254" s="254"/>
      <c r="B254" s="186"/>
      <c r="C254" s="255"/>
      <c r="D254" s="255"/>
      <c r="E254" s="255"/>
      <c r="F254" s="255"/>
      <c r="G254" s="255"/>
      <c r="H254" s="261"/>
      <c r="I254" s="261"/>
      <c r="J254" s="257"/>
      <c r="K254" s="262"/>
      <c r="L254" s="262"/>
      <c r="M254" s="255"/>
      <c r="N254" s="257"/>
      <c r="O254" s="257"/>
      <c r="P254" s="257"/>
      <c r="Q254" s="259"/>
      <c r="R254" s="202"/>
    </row>
    <row r="255" spans="1:18" s="2" customFormat="1" x14ac:dyDescent="0.25">
      <c r="A255" s="254"/>
      <c r="B255" s="186"/>
      <c r="C255" s="255"/>
      <c r="D255" s="255"/>
      <c r="E255" s="255"/>
      <c r="F255" s="255"/>
      <c r="G255" s="255"/>
      <c r="H255" s="261"/>
      <c r="I255" s="261"/>
      <c r="J255" s="257"/>
      <c r="K255" s="262"/>
      <c r="L255" s="262"/>
      <c r="M255" s="255"/>
      <c r="N255" s="257"/>
      <c r="O255" s="257"/>
      <c r="P255" s="257"/>
      <c r="Q255" s="259"/>
      <c r="R255" s="202"/>
    </row>
    <row r="256" spans="1:18" s="2" customFormat="1" x14ac:dyDescent="0.25">
      <c r="A256" s="254"/>
      <c r="B256" s="246"/>
      <c r="C256" s="255"/>
      <c r="D256" s="255"/>
      <c r="E256" s="255"/>
      <c r="F256" s="255"/>
      <c r="G256" s="255"/>
      <c r="H256" s="256"/>
      <c r="I256" s="256"/>
      <c r="J256" s="257"/>
      <c r="K256" s="258"/>
      <c r="L256" s="258"/>
      <c r="M256" s="255"/>
      <c r="N256" s="257"/>
      <c r="O256" s="257"/>
      <c r="P256" s="257"/>
      <c r="Q256" s="259"/>
      <c r="R256" s="202"/>
    </row>
    <row r="257" spans="1:711" s="2" customFormat="1" x14ac:dyDescent="0.25">
      <c r="A257" s="254"/>
      <c r="B257" s="246"/>
      <c r="C257" s="255"/>
      <c r="D257" s="255"/>
      <c r="E257" s="255"/>
      <c r="F257" s="255"/>
      <c r="G257" s="255"/>
      <c r="H257" s="256"/>
      <c r="I257" s="256"/>
      <c r="J257" s="257"/>
      <c r="K257" s="258"/>
      <c r="L257" s="258"/>
      <c r="M257" s="255"/>
      <c r="N257" s="257"/>
      <c r="O257" s="257"/>
      <c r="P257" s="257"/>
      <c r="Q257" s="259"/>
      <c r="R257" s="202"/>
    </row>
    <row r="258" spans="1:711" s="2" customFormat="1" x14ac:dyDescent="0.25">
      <c r="A258" s="254"/>
      <c r="B258" s="246"/>
      <c r="C258" s="255"/>
      <c r="D258" s="255"/>
      <c r="E258" s="255"/>
      <c r="F258" s="255"/>
      <c r="G258" s="255"/>
      <c r="H258" s="256"/>
      <c r="I258" s="256"/>
      <c r="J258" s="257"/>
      <c r="K258" s="258"/>
      <c r="L258" s="258"/>
      <c r="M258" s="255"/>
      <c r="N258" s="257"/>
      <c r="O258" s="257"/>
      <c r="P258" s="257"/>
      <c r="Q258" s="259"/>
      <c r="R258" s="202"/>
    </row>
    <row r="259" spans="1:711" s="2" customFormat="1" x14ac:dyDescent="0.25">
      <c r="A259" s="254"/>
      <c r="B259" s="246"/>
      <c r="C259" s="255"/>
      <c r="D259" s="255"/>
      <c r="E259" s="255"/>
      <c r="F259" s="255"/>
      <c r="G259" s="255"/>
      <c r="H259" s="256"/>
      <c r="I259" s="256"/>
      <c r="J259" s="257"/>
      <c r="K259" s="258"/>
      <c r="L259" s="258"/>
      <c r="M259" s="255"/>
      <c r="N259" s="257"/>
      <c r="O259" s="257"/>
      <c r="P259" s="257"/>
      <c r="Q259" s="259"/>
      <c r="R259" s="202"/>
    </row>
    <row r="260" spans="1:711" s="2" customFormat="1" x14ac:dyDescent="0.25">
      <c r="A260" s="254"/>
      <c r="B260" s="246"/>
      <c r="C260" s="255"/>
      <c r="D260" s="255"/>
      <c r="E260" s="255"/>
      <c r="F260" s="255"/>
      <c r="G260" s="255"/>
      <c r="H260" s="256"/>
      <c r="I260" s="256"/>
      <c r="J260" s="257"/>
      <c r="K260" s="258"/>
      <c r="L260" s="258"/>
      <c r="M260" s="255"/>
      <c r="N260" s="257"/>
      <c r="O260" s="257"/>
      <c r="P260" s="257"/>
      <c r="Q260" s="259"/>
      <c r="R260" s="202"/>
    </row>
    <row r="261" spans="1:711" s="2" customFormat="1" x14ac:dyDescent="0.25">
      <c r="A261" s="263"/>
      <c r="B261" s="246"/>
      <c r="C261" s="255"/>
      <c r="D261" s="255"/>
      <c r="E261" s="255"/>
      <c r="F261" s="255"/>
      <c r="G261" s="255"/>
      <c r="H261" s="256"/>
      <c r="I261" s="256"/>
      <c r="J261" s="257"/>
      <c r="K261" s="258"/>
      <c r="L261" s="258"/>
      <c r="M261" s="255"/>
      <c r="N261" s="257"/>
      <c r="O261" s="257"/>
      <c r="P261" s="257"/>
      <c r="Q261" s="259"/>
      <c r="R261" s="202"/>
    </row>
    <row r="262" spans="1:711" s="2" customFormat="1" x14ac:dyDescent="0.25">
      <c r="A262" s="254"/>
      <c r="B262" s="246"/>
      <c r="C262" s="255"/>
      <c r="D262" s="255"/>
      <c r="E262" s="255"/>
      <c r="F262" s="255"/>
      <c r="G262" s="255"/>
      <c r="H262" s="256"/>
      <c r="I262" s="256"/>
      <c r="J262" s="257"/>
      <c r="K262" s="258"/>
      <c r="L262" s="258"/>
      <c r="M262" s="255"/>
      <c r="N262" s="257"/>
      <c r="O262" s="257"/>
      <c r="P262" s="257"/>
      <c r="Q262" s="259"/>
      <c r="R262" s="202"/>
    </row>
    <row r="263" spans="1:711" s="2" customFormat="1" x14ac:dyDescent="0.25">
      <c r="A263" s="254"/>
      <c r="B263" s="246"/>
      <c r="C263" s="255"/>
      <c r="D263" s="255"/>
      <c r="E263" s="255"/>
      <c r="F263" s="255"/>
      <c r="G263" s="255"/>
      <c r="H263" s="256"/>
      <c r="I263" s="256"/>
      <c r="J263" s="257"/>
      <c r="K263" s="258"/>
      <c r="L263" s="258"/>
      <c r="M263" s="255"/>
      <c r="N263" s="257"/>
      <c r="O263" s="257"/>
      <c r="P263" s="257"/>
      <c r="Q263" s="259"/>
      <c r="R263" s="202"/>
    </row>
    <row r="264" spans="1:711" s="2" customFormat="1" x14ac:dyDescent="0.25">
      <c r="A264" s="254"/>
      <c r="B264" s="246"/>
      <c r="C264" s="255"/>
      <c r="D264" s="255"/>
      <c r="E264" s="255"/>
      <c r="F264" s="255"/>
      <c r="G264" s="255"/>
      <c r="H264" s="256"/>
      <c r="I264" s="256"/>
      <c r="J264" s="257"/>
      <c r="K264" s="258"/>
      <c r="L264" s="258"/>
      <c r="M264" s="255"/>
      <c r="N264" s="257"/>
      <c r="O264" s="257"/>
      <c r="P264" s="257"/>
      <c r="Q264" s="259"/>
      <c r="R264" s="202"/>
    </row>
    <row r="265" spans="1:711" s="2" customFormat="1" x14ac:dyDescent="0.25">
      <c r="A265" s="254"/>
      <c r="B265" s="246"/>
      <c r="C265" s="255"/>
      <c r="D265" s="255"/>
      <c r="E265" s="255"/>
      <c r="F265" s="255"/>
      <c r="G265" s="255"/>
      <c r="H265" s="256"/>
      <c r="I265" s="256"/>
      <c r="J265" s="257"/>
      <c r="K265" s="258"/>
      <c r="L265" s="258"/>
      <c r="M265" s="255"/>
      <c r="N265" s="257"/>
      <c r="O265" s="257"/>
      <c r="P265" s="257"/>
      <c r="Q265" s="259"/>
      <c r="R265" s="202"/>
    </row>
    <row r="266" spans="1:711" s="2" customFormat="1" x14ac:dyDescent="0.25">
      <c r="A266" s="254"/>
      <c r="B266" s="186"/>
      <c r="C266" s="255"/>
      <c r="D266" s="255"/>
      <c r="E266" s="255"/>
      <c r="F266" s="255"/>
      <c r="G266" s="255"/>
      <c r="H266" s="256"/>
      <c r="I266" s="256"/>
      <c r="J266" s="257"/>
      <c r="K266" s="258"/>
      <c r="L266" s="258"/>
      <c r="M266" s="255"/>
      <c r="N266" s="257"/>
      <c r="O266" s="257"/>
      <c r="P266" s="257"/>
      <c r="Q266" s="259"/>
      <c r="R266" s="202"/>
    </row>
    <row r="267" spans="1:711" s="2" customFormat="1" x14ac:dyDescent="0.25">
      <c r="A267" s="254"/>
      <c r="B267" s="186"/>
      <c r="C267" s="255"/>
      <c r="D267" s="255"/>
      <c r="E267" s="255"/>
      <c r="F267" s="255"/>
      <c r="G267" s="255"/>
      <c r="H267" s="256"/>
      <c r="I267" s="256"/>
      <c r="J267" s="257"/>
      <c r="K267" s="258"/>
      <c r="L267" s="258"/>
      <c r="M267" s="255"/>
      <c r="N267" s="257"/>
      <c r="O267" s="257"/>
      <c r="P267" s="257"/>
      <c r="Q267" s="259"/>
      <c r="R267" s="202"/>
    </row>
    <row r="268" spans="1:711" s="2" customFormat="1" x14ac:dyDescent="0.25">
      <c r="A268" s="254"/>
      <c r="B268" s="246"/>
      <c r="C268" s="255"/>
      <c r="D268" s="255"/>
      <c r="E268" s="255"/>
      <c r="F268" s="255"/>
      <c r="G268" s="255"/>
      <c r="H268" s="256"/>
      <c r="I268" s="256"/>
      <c r="J268" s="257"/>
      <c r="K268" s="258"/>
      <c r="L268" s="258"/>
      <c r="M268" s="255"/>
      <c r="N268" s="257"/>
      <c r="O268" s="257"/>
      <c r="P268" s="257"/>
      <c r="Q268" s="259"/>
      <c r="R268" s="202"/>
    </row>
    <row r="269" spans="1:711" s="2" customFormat="1" x14ac:dyDescent="0.25">
      <c r="A269" s="254"/>
      <c r="B269" s="246"/>
      <c r="C269" s="255"/>
      <c r="D269" s="255"/>
      <c r="E269" s="255"/>
      <c r="F269" s="255"/>
      <c r="G269" s="255"/>
      <c r="H269" s="256"/>
      <c r="I269" s="256"/>
      <c r="J269" s="257"/>
      <c r="K269" s="258"/>
      <c r="L269" s="258"/>
      <c r="M269" s="255"/>
      <c r="N269" s="257"/>
      <c r="O269" s="257"/>
      <c r="P269" s="257"/>
      <c r="Q269" s="259"/>
      <c r="R269" s="202"/>
    </row>
    <row r="270" spans="1:711" s="2" customFormat="1" x14ac:dyDescent="0.25">
      <c r="A270" s="254"/>
      <c r="B270" s="246"/>
      <c r="C270" s="255"/>
      <c r="D270" s="255"/>
      <c r="E270" s="255"/>
      <c r="F270" s="255"/>
      <c r="G270" s="255"/>
      <c r="H270" s="256"/>
      <c r="I270" s="256"/>
      <c r="J270" s="257"/>
      <c r="K270" s="258"/>
      <c r="L270" s="258"/>
      <c r="M270" s="255"/>
      <c r="N270" s="257"/>
      <c r="O270" s="257"/>
      <c r="P270" s="257"/>
      <c r="Q270" s="259"/>
      <c r="R270" s="202"/>
      <c r="AAI270" s="2">
        <v>1</v>
      </c>
    </row>
    <row r="271" spans="1:711" s="2" customFormat="1" x14ac:dyDescent="0.25">
      <c r="A271" s="254"/>
      <c r="B271" s="246"/>
      <c r="C271" s="255"/>
      <c r="D271" s="255"/>
      <c r="E271" s="255"/>
      <c r="F271" s="255"/>
      <c r="G271" s="255"/>
      <c r="H271" s="256"/>
      <c r="I271" s="256"/>
      <c r="J271" s="257"/>
      <c r="K271" s="258"/>
      <c r="L271" s="258"/>
      <c r="M271" s="255"/>
      <c r="N271" s="257"/>
      <c r="O271" s="257"/>
      <c r="P271" s="257"/>
      <c r="Q271" s="259"/>
      <c r="R271" s="202"/>
    </row>
    <row r="272" spans="1:711" s="2" customFormat="1" x14ac:dyDescent="0.25">
      <c r="A272" s="254"/>
      <c r="B272" s="186"/>
      <c r="C272" s="255"/>
      <c r="D272" s="255"/>
      <c r="E272" s="255"/>
      <c r="F272" s="255"/>
      <c r="G272" s="255"/>
      <c r="H272" s="256"/>
      <c r="I272" s="256"/>
      <c r="J272" s="257"/>
      <c r="K272" s="258"/>
      <c r="L272" s="258"/>
      <c r="M272" s="255"/>
      <c r="N272" s="257"/>
      <c r="O272" s="257"/>
      <c r="P272" s="257"/>
      <c r="Q272" s="259"/>
      <c r="R272" s="202"/>
    </row>
    <row r="273" spans="1:18" s="2" customFormat="1" x14ac:dyDescent="0.25">
      <c r="A273" s="254"/>
      <c r="B273" s="246"/>
      <c r="C273" s="255"/>
      <c r="D273" s="255"/>
      <c r="E273" s="255"/>
      <c r="F273" s="255"/>
      <c r="G273" s="255"/>
      <c r="H273" s="261"/>
      <c r="I273" s="261"/>
      <c r="J273" s="257"/>
      <c r="K273" s="262"/>
      <c r="L273" s="262"/>
      <c r="M273" s="255"/>
      <c r="N273" s="257"/>
      <c r="O273" s="257"/>
      <c r="P273" s="257"/>
      <c r="Q273" s="259"/>
      <c r="R273" s="202"/>
    </row>
    <row r="274" spans="1:18" s="2" customFormat="1" x14ac:dyDescent="0.25">
      <c r="A274" s="254"/>
      <c r="B274" s="186"/>
      <c r="C274" s="255"/>
      <c r="D274" s="255"/>
      <c r="E274" s="255"/>
      <c r="F274" s="255"/>
      <c r="G274" s="255"/>
      <c r="H274" s="261"/>
      <c r="I274" s="261"/>
      <c r="J274" s="257"/>
      <c r="K274" s="262"/>
      <c r="L274" s="262"/>
      <c r="M274" s="255"/>
      <c r="N274" s="257"/>
      <c r="O274" s="257"/>
      <c r="P274" s="257"/>
      <c r="Q274" s="259"/>
      <c r="R274" s="202"/>
    </row>
    <row r="275" spans="1:18" s="2" customFormat="1" x14ac:dyDescent="0.25">
      <c r="A275" s="254"/>
      <c r="B275" s="186"/>
      <c r="C275" s="255"/>
      <c r="D275" s="255"/>
      <c r="E275" s="255"/>
      <c r="F275" s="255"/>
      <c r="G275" s="255"/>
      <c r="H275" s="217"/>
      <c r="I275" s="217"/>
      <c r="J275" s="257"/>
      <c r="K275" s="197"/>
      <c r="L275" s="197"/>
      <c r="M275" s="255"/>
      <c r="N275" s="257"/>
      <c r="O275" s="257"/>
      <c r="P275" s="257"/>
      <c r="Q275" s="202"/>
      <c r="R275" s="202"/>
    </row>
    <row r="276" spans="1:18" s="2" customFormat="1" x14ac:dyDescent="0.25">
      <c r="A276" s="254"/>
      <c r="B276" s="186"/>
      <c r="C276" s="255"/>
      <c r="D276" s="255"/>
      <c r="E276" s="255"/>
      <c r="F276" s="255"/>
      <c r="G276" s="255"/>
      <c r="H276" s="217"/>
      <c r="I276" s="217"/>
      <c r="J276" s="257"/>
      <c r="K276" s="197"/>
      <c r="L276" s="197"/>
      <c r="M276" s="255"/>
      <c r="N276" s="257"/>
      <c r="O276" s="257"/>
      <c r="P276" s="257"/>
      <c r="Q276" s="202"/>
      <c r="R276" s="202"/>
    </row>
    <row r="277" spans="1:18" s="2" customFormat="1" x14ac:dyDescent="0.25">
      <c r="A277" s="254"/>
      <c r="B277" s="186"/>
      <c r="C277" s="255"/>
      <c r="D277" s="255"/>
      <c r="E277" s="255"/>
      <c r="F277" s="255"/>
      <c r="G277" s="255"/>
      <c r="H277" s="261"/>
      <c r="I277" s="261"/>
      <c r="J277" s="257"/>
      <c r="K277" s="262"/>
      <c r="L277" s="262"/>
      <c r="M277" s="255"/>
      <c r="N277" s="257"/>
      <c r="O277" s="257"/>
      <c r="P277" s="257"/>
      <c r="Q277" s="259"/>
      <c r="R277" s="202"/>
    </row>
    <row r="278" spans="1:18" s="2" customFormat="1" x14ac:dyDescent="0.25">
      <c r="A278" s="254"/>
      <c r="B278" s="246"/>
      <c r="C278" s="255"/>
      <c r="D278" s="255"/>
      <c r="E278" s="255"/>
      <c r="F278" s="255"/>
      <c r="G278" s="255"/>
      <c r="H278" s="261"/>
      <c r="I278" s="261"/>
      <c r="J278" s="257"/>
      <c r="K278" s="262"/>
      <c r="L278" s="262"/>
      <c r="M278" s="255"/>
      <c r="N278" s="257"/>
      <c r="O278" s="257"/>
      <c r="P278" s="257"/>
      <c r="Q278" s="259"/>
      <c r="R278" s="202"/>
    </row>
    <row r="279" spans="1:18" s="2" customFormat="1" x14ac:dyDescent="0.25">
      <c r="A279" s="254"/>
      <c r="B279" s="246"/>
      <c r="C279" s="255"/>
      <c r="D279" s="255"/>
      <c r="E279" s="255"/>
      <c r="F279" s="255"/>
      <c r="G279" s="255"/>
      <c r="H279" s="261"/>
      <c r="I279" s="261"/>
      <c r="J279" s="257"/>
      <c r="K279" s="262"/>
      <c r="L279" s="262"/>
      <c r="M279" s="255"/>
      <c r="N279" s="257"/>
      <c r="O279" s="257"/>
      <c r="P279" s="257"/>
      <c r="Q279" s="259"/>
      <c r="R279" s="202"/>
    </row>
    <row r="280" spans="1:18" s="2" customFormat="1" x14ac:dyDescent="0.25">
      <c r="A280" s="254"/>
      <c r="B280" s="246"/>
      <c r="C280" s="255"/>
      <c r="D280" s="255"/>
      <c r="E280" s="255"/>
      <c r="F280" s="255"/>
      <c r="G280" s="255"/>
      <c r="H280" s="261"/>
      <c r="I280" s="261"/>
      <c r="J280" s="257"/>
      <c r="K280" s="262"/>
      <c r="L280" s="262"/>
      <c r="M280" s="255"/>
      <c r="N280" s="257"/>
      <c r="O280" s="257"/>
      <c r="P280" s="257"/>
      <c r="Q280" s="259"/>
      <c r="R280" s="202"/>
    </row>
    <row r="281" spans="1:18" s="2" customFormat="1" x14ac:dyDescent="0.25">
      <c r="A281" s="254"/>
      <c r="B281" s="246"/>
      <c r="C281" s="255"/>
      <c r="D281" s="255"/>
      <c r="E281" s="255"/>
      <c r="F281" s="255"/>
      <c r="G281" s="255"/>
      <c r="H281" s="261"/>
      <c r="I281" s="261"/>
      <c r="J281" s="257"/>
      <c r="K281" s="262"/>
      <c r="L281" s="262"/>
      <c r="M281" s="255"/>
      <c r="N281" s="257"/>
      <c r="O281" s="257"/>
      <c r="P281" s="257"/>
      <c r="Q281" s="259"/>
      <c r="R281" s="202"/>
    </row>
    <row r="282" spans="1:18" s="2" customFormat="1" x14ac:dyDescent="0.25">
      <c r="A282" s="254"/>
      <c r="B282" s="246"/>
      <c r="C282" s="255"/>
      <c r="D282" s="255"/>
      <c r="E282" s="255"/>
      <c r="F282" s="255"/>
      <c r="G282" s="255"/>
      <c r="H282" s="261"/>
      <c r="I282" s="261"/>
      <c r="J282" s="257"/>
      <c r="K282" s="262"/>
      <c r="L282" s="262"/>
      <c r="M282" s="255"/>
      <c r="N282" s="257"/>
      <c r="O282" s="257"/>
      <c r="P282" s="257"/>
      <c r="Q282" s="259"/>
      <c r="R282" s="202"/>
    </row>
    <row r="283" spans="1:18" s="2" customFormat="1" x14ac:dyDescent="0.25">
      <c r="A283" s="263"/>
      <c r="B283" s="246"/>
      <c r="C283" s="255"/>
      <c r="D283" s="255"/>
      <c r="E283" s="255"/>
      <c r="F283" s="255"/>
      <c r="G283" s="255"/>
      <c r="H283" s="261"/>
      <c r="I283" s="261"/>
      <c r="J283" s="257"/>
      <c r="K283" s="262"/>
      <c r="L283" s="262"/>
      <c r="M283" s="255"/>
      <c r="N283" s="257"/>
      <c r="O283" s="257"/>
      <c r="P283" s="257"/>
      <c r="Q283" s="259"/>
      <c r="R283" s="202"/>
    </row>
    <row r="284" spans="1:18" s="2" customFormat="1" x14ac:dyDescent="0.25">
      <c r="A284" s="254"/>
      <c r="B284" s="246"/>
      <c r="C284" s="255"/>
      <c r="D284" s="255"/>
      <c r="E284" s="255"/>
      <c r="F284" s="255"/>
      <c r="G284" s="255"/>
      <c r="H284" s="264"/>
      <c r="I284" s="264"/>
      <c r="J284" s="257"/>
      <c r="K284" s="265"/>
      <c r="L284" s="265"/>
      <c r="M284" s="255"/>
      <c r="N284" s="257"/>
      <c r="O284" s="257"/>
      <c r="P284" s="257"/>
      <c r="Q284" s="202"/>
      <c r="R284" s="202"/>
    </row>
    <row r="285" spans="1:18" s="2" customFormat="1" x14ac:dyDescent="0.25">
      <c r="A285" s="254"/>
      <c r="B285" s="246"/>
      <c r="C285" s="255"/>
      <c r="D285" s="255"/>
      <c r="E285" s="255"/>
      <c r="F285" s="255"/>
      <c r="G285" s="255"/>
      <c r="H285" s="261"/>
      <c r="I285" s="261"/>
      <c r="J285" s="257"/>
      <c r="K285" s="262"/>
      <c r="L285" s="262"/>
      <c r="M285" s="255"/>
      <c r="N285" s="257"/>
      <c r="O285" s="257"/>
      <c r="P285" s="257"/>
      <c r="Q285" s="259"/>
      <c r="R285" s="202"/>
    </row>
    <row r="286" spans="1:18" s="2" customFormat="1" x14ac:dyDescent="0.25">
      <c r="A286" s="254"/>
      <c r="B286" s="246"/>
      <c r="C286" s="255"/>
      <c r="D286" s="255"/>
      <c r="E286" s="255"/>
      <c r="F286" s="255"/>
      <c r="G286" s="255"/>
      <c r="H286" s="261"/>
      <c r="I286" s="261"/>
      <c r="J286" s="257"/>
      <c r="K286" s="262"/>
      <c r="L286" s="262"/>
      <c r="M286" s="255"/>
      <c r="N286" s="257"/>
      <c r="O286" s="257"/>
      <c r="P286" s="257"/>
      <c r="Q286" s="259"/>
      <c r="R286" s="202"/>
    </row>
    <row r="287" spans="1:18" s="2" customFormat="1" x14ac:dyDescent="0.25">
      <c r="A287" s="254"/>
      <c r="B287" s="186"/>
      <c r="C287" s="255"/>
      <c r="D287" s="255"/>
      <c r="E287" s="255"/>
      <c r="F287" s="255"/>
      <c r="G287" s="255"/>
      <c r="H287" s="261"/>
      <c r="I287" s="261"/>
      <c r="J287" s="257"/>
      <c r="K287" s="262"/>
      <c r="L287" s="262"/>
      <c r="M287" s="255"/>
      <c r="N287" s="257"/>
      <c r="O287" s="257"/>
      <c r="P287" s="257"/>
      <c r="Q287" s="259"/>
      <c r="R287" s="202"/>
    </row>
    <row r="288" spans="1:18" s="2" customFormat="1" x14ac:dyDescent="0.25">
      <c r="A288" s="254"/>
      <c r="B288" s="186"/>
      <c r="C288" s="255"/>
      <c r="D288" s="255"/>
      <c r="E288" s="255"/>
      <c r="F288" s="255"/>
      <c r="G288" s="255"/>
      <c r="H288" s="261"/>
      <c r="I288" s="261"/>
      <c r="J288" s="257"/>
      <c r="K288" s="262"/>
      <c r="L288" s="262"/>
      <c r="M288" s="255"/>
      <c r="N288" s="257"/>
      <c r="O288" s="257"/>
      <c r="P288" s="257"/>
      <c r="Q288" s="259"/>
      <c r="R288" s="202"/>
    </row>
    <row r="289" spans="1:18" s="2" customFormat="1" x14ac:dyDescent="0.25">
      <c r="A289" s="254"/>
      <c r="B289" s="246"/>
      <c r="C289" s="255"/>
      <c r="D289" s="255"/>
      <c r="E289" s="255"/>
      <c r="F289" s="255"/>
      <c r="G289" s="255"/>
      <c r="H289" s="261"/>
      <c r="I289" s="261"/>
      <c r="J289" s="257"/>
      <c r="K289" s="262"/>
      <c r="L289" s="262"/>
      <c r="M289" s="255"/>
      <c r="N289" s="257"/>
      <c r="O289" s="257"/>
      <c r="P289" s="257"/>
      <c r="Q289" s="259"/>
      <c r="R289" s="202"/>
    </row>
    <row r="290" spans="1:18" s="2" customFormat="1" x14ac:dyDescent="0.25">
      <c r="A290" s="254"/>
      <c r="B290" s="246"/>
      <c r="C290" s="255"/>
      <c r="D290" s="255"/>
      <c r="E290" s="255"/>
      <c r="F290" s="255"/>
      <c r="G290" s="255"/>
      <c r="H290" s="261"/>
      <c r="I290" s="261"/>
      <c r="J290" s="257"/>
      <c r="K290" s="262"/>
      <c r="L290" s="262"/>
      <c r="M290" s="255"/>
      <c r="N290" s="257"/>
      <c r="O290" s="257"/>
      <c r="P290" s="257"/>
      <c r="Q290" s="259"/>
      <c r="R290" s="202"/>
    </row>
    <row r="291" spans="1:18" s="2" customFormat="1" x14ac:dyDescent="0.25">
      <c r="A291" s="254"/>
      <c r="B291" s="186"/>
      <c r="C291" s="255"/>
      <c r="D291" s="255"/>
      <c r="E291" s="255"/>
      <c r="F291" s="255"/>
      <c r="G291" s="255"/>
      <c r="H291" s="264"/>
      <c r="I291" s="264"/>
      <c r="J291" s="257"/>
      <c r="K291" s="265"/>
      <c r="L291" s="265"/>
      <c r="M291" s="255"/>
      <c r="N291" s="257"/>
      <c r="O291" s="257"/>
      <c r="P291" s="257"/>
      <c r="Q291" s="202"/>
      <c r="R291" s="202"/>
    </row>
    <row r="292" spans="1:18" s="2" customFormat="1" x14ac:dyDescent="0.25">
      <c r="A292" s="254"/>
      <c r="B292" s="186"/>
      <c r="C292" s="255"/>
      <c r="D292" s="255"/>
      <c r="E292" s="255"/>
      <c r="F292" s="255"/>
      <c r="G292" s="255"/>
      <c r="H292" s="256"/>
      <c r="I292" s="256"/>
      <c r="J292" s="257"/>
      <c r="K292" s="258"/>
      <c r="L292" s="258"/>
      <c r="M292" s="255"/>
      <c r="N292" s="257"/>
      <c r="O292" s="257"/>
      <c r="P292" s="257"/>
      <c r="Q292" s="259"/>
      <c r="R292" s="202"/>
    </row>
    <row r="293" spans="1:18" s="2" customFormat="1" x14ac:dyDescent="0.25">
      <c r="A293" s="254"/>
      <c r="B293" s="246"/>
      <c r="C293" s="255"/>
      <c r="D293" s="255"/>
      <c r="E293" s="255"/>
      <c r="F293" s="255"/>
      <c r="G293" s="255"/>
      <c r="H293" s="261"/>
      <c r="I293" s="261"/>
      <c r="J293" s="257"/>
      <c r="K293" s="262"/>
      <c r="L293" s="262"/>
      <c r="M293" s="255"/>
      <c r="N293" s="257"/>
      <c r="O293" s="257"/>
      <c r="P293" s="257"/>
      <c r="Q293" s="259"/>
      <c r="R293" s="202"/>
    </row>
    <row r="294" spans="1:18" s="2" customFormat="1" x14ac:dyDescent="0.25">
      <c r="A294" s="254"/>
      <c r="B294" s="186"/>
      <c r="C294" s="255"/>
      <c r="D294" s="255"/>
      <c r="E294" s="255"/>
      <c r="F294" s="255"/>
      <c r="G294" s="255"/>
      <c r="H294" s="261"/>
      <c r="I294" s="261"/>
      <c r="J294" s="257"/>
      <c r="K294" s="262"/>
      <c r="L294" s="262"/>
      <c r="M294" s="255"/>
      <c r="N294" s="257"/>
      <c r="O294" s="257"/>
      <c r="P294" s="257"/>
      <c r="Q294" s="259"/>
      <c r="R294" s="202"/>
    </row>
    <row r="295" spans="1:18" s="2" customFormat="1" x14ac:dyDescent="0.25">
      <c r="A295" s="254"/>
      <c r="B295" s="186"/>
      <c r="C295" s="255"/>
      <c r="D295" s="255"/>
      <c r="E295" s="255"/>
      <c r="F295" s="255"/>
      <c r="G295" s="255"/>
      <c r="H295" s="217"/>
      <c r="I295" s="217"/>
      <c r="J295" s="257"/>
      <c r="K295" s="197"/>
      <c r="L295" s="197"/>
      <c r="M295" s="255"/>
      <c r="N295" s="257"/>
      <c r="O295" s="257"/>
      <c r="P295" s="257"/>
      <c r="Q295" s="202"/>
      <c r="R295" s="202"/>
    </row>
    <row r="296" spans="1:18" s="2" customFormat="1" x14ac:dyDescent="0.25">
      <c r="A296" s="254"/>
      <c r="B296" s="186"/>
      <c r="C296" s="255"/>
      <c r="D296" s="255"/>
      <c r="E296" s="255"/>
      <c r="F296" s="255"/>
      <c r="G296" s="255"/>
      <c r="H296" s="217"/>
      <c r="I296" s="217"/>
      <c r="J296" s="257"/>
      <c r="K296" s="197"/>
      <c r="L296" s="197"/>
      <c r="M296" s="255"/>
      <c r="N296" s="257"/>
      <c r="O296" s="257"/>
      <c r="P296" s="257"/>
      <c r="Q296" s="202"/>
      <c r="R296" s="202"/>
    </row>
    <row r="297" spans="1:18" s="2" customFormat="1" x14ac:dyDescent="0.25">
      <c r="A297" s="254"/>
      <c r="B297" s="186"/>
      <c r="C297" s="255"/>
      <c r="D297" s="255"/>
      <c r="E297" s="255"/>
      <c r="F297" s="255"/>
      <c r="G297" s="255"/>
      <c r="H297" s="261"/>
      <c r="I297" s="261"/>
      <c r="J297" s="257"/>
      <c r="K297" s="262"/>
      <c r="L297" s="262"/>
      <c r="M297" s="255"/>
      <c r="N297" s="257"/>
      <c r="O297" s="257"/>
      <c r="P297" s="257"/>
      <c r="Q297" s="259"/>
      <c r="R297" s="202"/>
    </row>
    <row r="298" spans="1:18" s="2" customFormat="1" x14ac:dyDescent="0.25">
      <c r="A298" s="254"/>
      <c r="B298" s="246"/>
      <c r="C298" s="255"/>
      <c r="D298" s="255"/>
      <c r="E298" s="255"/>
      <c r="F298" s="255"/>
      <c r="G298" s="255"/>
      <c r="H298" s="261"/>
      <c r="I298" s="261"/>
      <c r="J298" s="257"/>
      <c r="K298" s="262"/>
      <c r="L298" s="262"/>
      <c r="M298" s="255"/>
      <c r="N298" s="257"/>
      <c r="O298" s="257"/>
      <c r="P298" s="257"/>
      <c r="Q298" s="259"/>
      <c r="R298" s="202"/>
    </row>
    <row r="299" spans="1:18" s="2" customFormat="1" x14ac:dyDescent="0.25">
      <c r="A299" s="254"/>
      <c r="B299" s="266"/>
      <c r="C299" s="267"/>
      <c r="D299" s="267"/>
      <c r="E299" s="267"/>
      <c r="F299" s="267"/>
      <c r="G299" s="267"/>
      <c r="H299" s="217"/>
      <c r="I299" s="217"/>
      <c r="J299" s="257"/>
      <c r="K299" s="197"/>
      <c r="L299" s="197"/>
      <c r="M299" s="255"/>
      <c r="N299" s="268"/>
      <c r="O299" s="268"/>
      <c r="P299" s="268"/>
      <c r="Q299" s="202"/>
      <c r="R299" s="202"/>
    </row>
    <row r="300" spans="1:18" s="2" customFormat="1" x14ac:dyDescent="0.25">
      <c r="A300" s="254"/>
      <c r="B300" s="246"/>
      <c r="C300" s="255"/>
      <c r="D300" s="255"/>
      <c r="E300" s="255"/>
      <c r="F300" s="255"/>
      <c r="G300" s="255"/>
      <c r="H300" s="261"/>
      <c r="I300" s="261"/>
      <c r="J300" s="257"/>
      <c r="K300" s="262"/>
      <c r="L300" s="262"/>
      <c r="M300" s="255"/>
      <c r="N300" s="257"/>
      <c r="O300" s="257"/>
      <c r="P300" s="257"/>
      <c r="Q300" s="259"/>
      <c r="R300" s="202"/>
    </row>
    <row r="301" spans="1:18" s="2" customFormat="1" x14ac:dyDescent="0.25">
      <c r="A301" s="254"/>
      <c r="B301" s="266"/>
      <c r="C301" s="267"/>
      <c r="D301" s="267"/>
      <c r="E301" s="267"/>
      <c r="F301" s="267"/>
      <c r="G301" s="267"/>
      <c r="H301" s="217"/>
      <c r="I301" s="217"/>
      <c r="J301" s="257"/>
      <c r="K301" s="197"/>
      <c r="L301" s="197"/>
      <c r="M301" s="255"/>
      <c r="N301" s="268"/>
      <c r="O301" s="268"/>
      <c r="P301" s="268"/>
      <c r="Q301" s="202"/>
      <c r="R301" s="202"/>
    </row>
    <row r="302" spans="1:18" s="2" customFormat="1" x14ac:dyDescent="0.25">
      <c r="A302" s="254"/>
      <c r="B302" s="186"/>
      <c r="C302" s="255"/>
      <c r="D302" s="255"/>
      <c r="E302" s="255"/>
      <c r="F302" s="255"/>
      <c r="G302" s="255"/>
      <c r="H302" s="261"/>
      <c r="I302" s="261"/>
      <c r="J302" s="257"/>
      <c r="K302" s="262"/>
      <c r="L302" s="262"/>
      <c r="M302" s="255"/>
      <c r="N302" s="257"/>
      <c r="O302" s="257"/>
      <c r="P302" s="257"/>
      <c r="Q302" s="259"/>
      <c r="R302" s="202"/>
    </row>
    <row r="303" spans="1:18" s="2" customFormat="1" x14ac:dyDescent="0.25">
      <c r="A303" s="263"/>
      <c r="B303" s="186"/>
      <c r="C303" s="255"/>
      <c r="D303" s="255"/>
      <c r="E303" s="255"/>
      <c r="F303" s="255"/>
      <c r="G303" s="255"/>
      <c r="H303" s="261"/>
      <c r="I303" s="261"/>
      <c r="J303" s="257"/>
      <c r="K303" s="262"/>
      <c r="L303" s="262"/>
      <c r="M303" s="255"/>
      <c r="N303" s="257"/>
      <c r="O303" s="257"/>
      <c r="P303" s="257"/>
      <c r="Q303" s="259"/>
      <c r="R303" s="202"/>
    </row>
    <row r="304" spans="1:18" s="2" customFormat="1" x14ac:dyDescent="0.25">
      <c r="A304" s="254"/>
      <c r="B304" s="186"/>
      <c r="C304" s="255"/>
      <c r="D304" s="255"/>
      <c r="E304" s="255"/>
      <c r="F304" s="255"/>
      <c r="G304" s="255"/>
      <c r="H304" s="261"/>
      <c r="I304" s="261"/>
      <c r="J304" s="257"/>
      <c r="K304" s="262"/>
      <c r="L304" s="262"/>
      <c r="M304" s="255"/>
      <c r="N304" s="257"/>
      <c r="O304" s="257"/>
      <c r="P304" s="257"/>
      <c r="Q304" s="259"/>
      <c r="R304" s="202"/>
    </row>
    <row r="305" spans="1:18" s="2" customFormat="1" x14ac:dyDescent="0.25">
      <c r="A305" s="254"/>
      <c r="B305" s="246"/>
      <c r="C305" s="255"/>
      <c r="D305" s="255"/>
      <c r="E305" s="255"/>
      <c r="F305" s="255"/>
      <c r="G305" s="255"/>
      <c r="H305" s="261"/>
      <c r="I305" s="261"/>
      <c r="J305" s="257"/>
      <c r="K305" s="262"/>
      <c r="L305" s="262"/>
      <c r="M305" s="255"/>
      <c r="N305" s="257"/>
      <c r="O305" s="257"/>
      <c r="P305" s="257"/>
      <c r="Q305" s="259"/>
      <c r="R305" s="202"/>
    </row>
    <row r="306" spans="1:18" s="2" customFormat="1" x14ac:dyDescent="0.25">
      <c r="A306" s="254"/>
      <c r="B306" s="246"/>
      <c r="C306" s="255"/>
      <c r="D306" s="255"/>
      <c r="E306" s="255"/>
      <c r="F306" s="255"/>
      <c r="G306" s="255"/>
      <c r="H306" s="261"/>
      <c r="I306" s="261"/>
      <c r="J306" s="257"/>
      <c r="K306" s="262"/>
      <c r="L306" s="262"/>
      <c r="M306" s="255"/>
      <c r="N306" s="257"/>
      <c r="O306" s="257"/>
      <c r="P306" s="257"/>
      <c r="Q306" s="259"/>
      <c r="R306" s="202"/>
    </row>
    <row r="307" spans="1:18" s="2" customFormat="1" x14ac:dyDescent="0.25">
      <c r="A307" s="254"/>
      <c r="B307" s="246"/>
      <c r="C307" s="255"/>
      <c r="D307" s="255"/>
      <c r="E307" s="255"/>
      <c r="F307" s="255"/>
      <c r="G307" s="255"/>
      <c r="H307" s="261"/>
      <c r="I307" s="261"/>
      <c r="J307" s="257"/>
      <c r="K307" s="262"/>
      <c r="L307" s="262"/>
      <c r="M307" s="255"/>
      <c r="N307" s="257"/>
      <c r="O307" s="257"/>
      <c r="P307" s="257"/>
      <c r="Q307" s="259"/>
      <c r="R307" s="202"/>
    </row>
    <row r="308" spans="1:18" s="2" customFormat="1" x14ac:dyDescent="0.25">
      <c r="A308" s="254"/>
      <c r="B308" s="246"/>
      <c r="C308" s="255"/>
      <c r="D308" s="255"/>
      <c r="E308" s="255"/>
      <c r="F308" s="255"/>
      <c r="G308" s="255"/>
      <c r="H308" s="261"/>
      <c r="I308" s="261"/>
      <c r="J308" s="257"/>
      <c r="K308" s="262"/>
      <c r="L308" s="262"/>
      <c r="M308" s="255"/>
      <c r="N308" s="257"/>
      <c r="O308" s="257"/>
      <c r="P308" s="257"/>
      <c r="Q308" s="259"/>
      <c r="R308" s="202"/>
    </row>
    <row r="309" spans="1:18" s="2" customFormat="1" x14ac:dyDescent="0.25">
      <c r="A309" s="254"/>
      <c r="B309" s="246"/>
      <c r="C309" s="255"/>
      <c r="D309" s="255"/>
      <c r="E309" s="255"/>
      <c r="F309" s="255"/>
      <c r="G309" s="255"/>
      <c r="H309" s="261"/>
      <c r="I309" s="261"/>
      <c r="J309" s="257"/>
      <c r="K309" s="262"/>
      <c r="L309" s="262"/>
      <c r="M309" s="255"/>
      <c r="N309" s="257"/>
      <c r="O309" s="257"/>
      <c r="P309" s="257"/>
      <c r="Q309" s="259"/>
      <c r="R309" s="202"/>
    </row>
    <row r="310" spans="1:18" s="2" customFormat="1" x14ac:dyDescent="0.25">
      <c r="A310" s="254"/>
      <c r="B310" s="186"/>
      <c r="C310" s="255"/>
      <c r="D310" s="255"/>
      <c r="E310" s="255"/>
      <c r="F310" s="255"/>
      <c r="G310" s="255"/>
      <c r="H310" s="261"/>
      <c r="I310" s="261"/>
      <c r="J310" s="257"/>
      <c r="K310" s="262"/>
      <c r="L310" s="262"/>
      <c r="M310" s="255"/>
      <c r="N310" s="257"/>
      <c r="O310" s="257"/>
      <c r="P310" s="257"/>
      <c r="Q310" s="259"/>
      <c r="R310" s="202"/>
    </row>
    <row r="311" spans="1:18" s="2" customFormat="1" x14ac:dyDescent="0.25">
      <c r="A311" s="254"/>
      <c r="B311" s="269"/>
      <c r="C311" s="255"/>
      <c r="D311" s="255"/>
      <c r="E311" s="255"/>
      <c r="F311" s="255"/>
      <c r="G311" s="255"/>
      <c r="H311" s="264"/>
      <c r="I311" s="264"/>
      <c r="J311" s="257"/>
      <c r="K311" s="265"/>
      <c r="L311" s="265"/>
      <c r="M311" s="255"/>
      <c r="N311" s="257"/>
      <c r="O311" s="257"/>
      <c r="P311" s="257"/>
      <c r="Q311" s="202"/>
      <c r="R311" s="202"/>
    </row>
    <row r="312" spans="1:18" s="2" customFormat="1" x14ac:dyDescent="0.25">
      <c r="A312" s="254"/>
      <c r="B312" s="266"/>
      <c r="C312" s="255"/>
      <c r="D312" s="255"/>
      <c r="E312" s="255"/>
      <c r="F312" s="255"/>
      <c r="G312" s="255"/>
      <c r="H312" s="264"/>
      <c r="I312" s="264"/>
      <c r="J312" s="257"/>
      <c r="K312" s="265"/>
      <c r="L312" s="265"/>
      <c r="M312" s="255"/>
      <c r="N312" s="257"/>
      <c r="O312" s="257"/>
      <c r="P312" s="257"/>
      <c r="Q312" s="202"/>
      <c r="R312" s="202"/>
    </row>
    <row r="313" spans="1:18" s="2" customFormat="1" x14ac:dyDescent="0.25">
      <c r="A313" s="254"/>
      <c r="B313" s="266"/>
      <c r="C313" s="255"/>
      <c r="D313" s="255"/>
      <c r="E313" s="255"/>
      <c r="F313" s="255"/>
      <c r="G313" s="255"/>
      <c r="H313" s="264"/>
      <c r="I313" s="264"/>
      <c r="J313" s="257"/>
      <c r="K313" s="265"/>
      <c r="L313" s="265"/>
      <c r="M313" s="255"/>
      <c r="N313" s="257"/>
      <c r="O313" s="257"/>
      <c r="P313" s="257"/>
      <c r="Q313" s="202"/>
      <c r="R313" s="202"/>
    </row>
    <row r="314" spans="1:18" s="2" customFormat="1" x14ac:dyDescent="0.25">
      <c r="A314" s="254"/>
      <c r="B314" s="186"/>
      <c r="C314" s="255"/>
      <c r="D314" s="255"/>
      <c r="E314" s="255"/>
      <c r="F314" s="255"/>
      <c r="G314" s="255"/>
      <c r="H314" s="264"/>
      <c r="I314" s="264"/>
      <c r="J314" s="257"/>
      <c r="K314" s="265"/>
      <c r="L314" s="265"/>
      <c r="M314" s="255"/>
      <c r="N314" s="257"/>
      <c r="O314" s="257"/>
      <c r="P314" s="257"/>
      <c r="Q314" s="202"/>
      <c r="R314" s="202"/>
    </row>
    <row r="315" spans="1:18" s="2" customFormat="1" x14ac:dyDescent="0.25">
      <c r="A315" s="254"/>
      <c r="B315" s="186"/>
      <c r="C315" s="255"/>
      <c r="D315" s="255"/>
      <c r="E315" s="255"/>
      <c r="F315" s="255"/>
      <c r="G315" s="255"/>
      <c r="H315" s="264"/>
      <c r="I315" s="264"/>
      <c r="J315" s="257"/>
      <c r="K315" s="265"/>
      <c r="L315" s="265"/>
      <c r="M315" s="255"/>
      <c r="N315" s="257"/>
      <c r="O315" s="257"/>
      <c r="P315" s="257"/>
      <c r="Q315" s="202"/>
      <c r="R315" s="202"/>
    </row>
    <row r="316" spans="1:18" s="2" customFormat="1" x14ac:dyDescent="0.25">
      <c r="A316" s="254"/>
      <c r="B316" s="186"/>
      <c r="C316" s="255"/>
      <c r="D316" s="255"/>
      <c r="E316" s="255"/>
      <c r="F316" s="255"/>
      <c r="G316" s="255"/>
      <c r="H316" s="264"/>
      <c r="I316" s="264"/>
      <c r="J316" s="257"/>
      <c r="K316" s="265"/>
      <c r="L316" s="265"/>
      <c r="M316" s="255"/>
      <c r="N316" s="257"/>
      <c r="O316" s="257"/>
      <c r="P316" s="257"/>
      <c r="Q316" s="202"/>
      <c r="R316" s="202"/>
    </row>
    <row r="317" spans="1:18" s="2" customFormat="1" x14ac:dyDescent="0.25">
      <c r="A317" s="254"/>
      <c r="B317" s="186"/>
      <c r="C317" s="255"/>
      <c r="D317" s="255"/>
      <c r="E317" s="255"/>
      <c r="F317" s="255"/>
      <c r="G317" s="255"/>
      <c r="H317" s="217"/>
      <c r="I317" s="217"/>
      <c r="J317" s="257"/>
      <c r="K317" s="197"/>
      <c r="L317" s="197"/>
      <c r="M317" s="255"/>
      <c r="N317" s="257"/>
      <c r="O317" s="257"/>
      <c r="P317" s="257"/>
      <c r="Q317" s="202"/>
      <c r="R317" s="202"/>
    </row>
    <row r="318" spans="1:18" s="2" customFormat="1" x14ac:dyDescent="0.25">
      <c r="A318" s="254"/>
      <c r="B318" s="186"/>
      <c r="C318" s="255"/>
      <c r="D318" s="255"/>
      <c r="E318" s="255"/>
      <c r="F318" s="255"/>
      <c r="G318" s="255"/>
      <c r="H318" s="217"/>
      <c r="I318" s="217"/>
      <c r="J318" s="257"/>
      <c r="K318" s="197"/>
      <c r="L318" s="197"/>
      <c r="M318" s="255"/>
      <c r="N318" s="257"/>
      <c r="O318" s="257"/>
      <c r="P318" s="257"/>
      <c r="Q318" s="202"/>
      <c r="R318" s="202"/>
    </row>
    <row r="319" spans="1:18" s="2" customFormat="1" x14ac:dyDescent="0.25">
      <c r="A319" s="254"/>
      <c r="B319" s="246"/>
      <c r="C319" s="255"/>
      <c r="D319" s="255"/>
      <c r="E319" s="255"/>
      <c r="F319" s="255"/>
      <c r="G319" s="255"/>
      <c r="H319" s="261"/>
      <c r="I319" s="261"/>
      <c r="J319" s="257"/>
      <c r="K319" s="262"/>
      <c r="L319" s="262"/>
      <c r="M319" s="255"/>
      <c r="N319" s="257"/>
      <c r="O319" s="257"/>
      <c r="P319" s="257"/>
      <c r="Q319" s="259"/>
      <c r="R319" s="202"/>
    </row>
    <row r="320" spans="1:18" s="2" customFormat="1" x14ac:dyDescent="0.25">
      <c r="A320" s="254"/>
      <c r="B320" s="186"/>
      <c r="C320" s="255"/>
      <c r="D320" s="255"/>
      <c r="E320" s="255"/>
      <c r="F320" s="255"/>
      <c r="G320" s="255"/>
      <c r="H320" s="261"/>
      <c r="I320" s="261"/>
      <c r="J320" s="257"/>
      <c r="K320" s="262"/>
      <c r="L320" s="262"/>
      <c r="M320" s="255"/>
      <c r="N320" s="257"/>
      <c r="O320" s="257"/>
      <c r="P320" s="257"/>
      <c r="Q320" s="259"/>
      <c r="R320" s="202"/>
    </row>
    <row r="321" spans="1:18" s="2" customFormat="1" x14ac:dyDescent="0.25">
      <c r="A321" s="254"/>
      <c r="B321" s="186"/>
      <c r="C321" s="255"/>
      <c r="D321" s="255"/>
      <c r="E321" s="255"/>
      <c r="F321" s="255"/>
      <c r="G321" s="255"/>
      <c r="H321" s="261"/>
      <c r="I321" s="261"/>
      <c r="J321" s="257"/>
      <c r="K321" s="262"/>
      <c r="L321" s="262"/>
      <c r="M321" s="255"/>
      <c r="N321" s="257"/>
      <c r="O321" s="257"/>
      <c r="P321" s="257"/>
      <c r="Q321" s="259"/>
      <c r="R321" s="202"/>
    </row>
    <row r="322" spans="1:18" s="2" customFormat="1" x14ac:dyDescent="0.25">
      <c r="A322" s="254"/>
      <c r="B322" s="186"/>
      <c r="C322" s="255"/>
      <c r="D322" s="255"/>
      <c r="E322" s="255"/>
      <c r="F322" s="255"/>
      <c r="G322" s="255"/>
      <c r="H322" s="261"/>
      <c r="I322" s="261"/>
      <c r="J322" s="257"/>
      <c r="K322" s="262"/>
      <c r="L322" s="262"/>
      <c r="M322" s="255"/>
      <c r="N322" s="257"/>
      <c r="O322" s="257"/>
      <c r="P322" s="257"/>
      <c r="Q322" s="259"/>
      <c r="R322" s="202"/>
    </row>
    <row r="323" spans="1:18" s="2" customFormat="1" x14ac:dyDescent="0.25">
      <c r="A323" s="254"/>
      <c r="B323" s="186"/>
      <c r="C323" s="255"/>
      <c r="D323" s="255"/>
      <c r="E323" s="255"/>
      <c r="F323" s="255"/>
      <c r="G323" s="255"/>
      <c r="H323" s="261"/>
      <c r="I323" s="261"/>
      <c r="J323" s="257"/>
      <c r="K323" s="262"/>
      <c r="L323" s="262"/>
      <c r="M323" s="255"/>
      <c r="N323" s="257"/>
      <c r="O323" s="257"/>
      <c r="P323" s="257"/>
      <c r="Q323" s="259"/>
      <c r="R323" s="202"/>
    </row>
    <row r="324" spans="1:18" s="2" customFormat="1" x14ac:dyDescent="0.25">
      <c r="A324" s="254"/>
      <c r="B324" s="186"/>
      <c r="C324" s="255"/>
      <c r="D324" s="255"/>
      <c r="E324" s="255"/>
      <c r="F324" s="255"/>
      <c r="G324" s="255"/>
      <c r="H324" s="261"/>
      <c r="I324" s="261"/>
      <c r="J324" s="261"/>
      <c r="K324" s="262"/>
      <c r="L324" s="262"/>
      <c r="M324" s="262"/>
      <c r="N324" s="257"/>
      <c r="O324" s="257"/>
      <c r="P324" s="257"/>
      <c r="Q324" s="259"/>
      <c r="R324" s="202"/>
    </row>
    <row r="325" spans="1:18" s="2" customFormat="1" x14ac:dyDescent="0.25">
      <c r="A325" s="254"/>
      <c r="B325" s="186"/>
      <c r="C325" s="255"/>
      <c r="D325" s="255"/>
      <c r="E325" s="255"/>
      <c r="F325" s="255"/>
      <c r="G325" s="255"/>
      <c r="H325" s="261"/>
      <c r="I325" s="261"/>
      <c r="J325" s="257"/>
      <c r="K325" s="262"/>
      <c r="L325" s="262"/>
      <c r="M325" s="255"/>
      <c r="N325" s="257"/>
      <c r="O325" s="257"/>
      <c r="P325" s="257"/>
      <c r="Q325" s="259"/>
      <c r="R325" s="202"/>
    </row>
    <row r="326" spans="1:18" s="2" customFormat="1" x14ac:dyDescent="0.25">
      <c r="A326" s="254"/>
      <c r="B326" s="186"/>
      <c r="C326" s="255"/>
      <c r="D326" s="255"/>
      <c r="E326" s="255"/>
      <c r="F326" s="255"/>
      <c r="G326" s="255"/>
      <c r="H326" s="261"/>
      <c r="I326" s="261"/>
      <c r="J326" s="257"/>
      <c r="K326" s="262"/>
      <c r="L326" s="262"/>
      <c r="M326" s="255"/>
      <c r="N326" s="257"/>
      <c r="O326" s="257"/>
      <c r="P326" s="257"/>
      <c r="Q326" s="259"/>
      <c r="R326" s="202"/>
    </row>
    <row r="327" spans="1:18" s="2" customFormat="1" x14ac:dyDescent="0.25">
      <c r="A327" s="254"/>
      <c r="B327" s="186"/>
      <c r="C327" s="255"/>
      <c r="D327" s="255"/>
      <c r="E327" s="255"/>
      <c r="F327" s="255"/>
      <c r="G327" s="255"/>
      <c r="H327" s="261"/>
      <c r="I327" s="261"/>
      <c r="J327" s="257"/>
      <c r="K327" s="262"/>
      <c r="L327" s="262"/>
      <c r="M327" s="255"/>
      <c r="N327" s="257"/>
      <c r="O327" s="257"/>
      <c r="P327" s="257"/>
      <c r="Q327" s="259"/>
      <c r="R327" s="202"/>
    </row>
    <row r="328" spans="1:18" s="2" customFormat="1" x14ac:dyDescent="0.25">
      <c r="A328" s="254"/>
      <c r="B328" s="186"/>
      <c r="C328" s="255"/>
      <c r="D328" s="255"/>
      <c r="E328" s="255"/>
      <c r="F328" s="255"/>
      <c r="G328" s="255"/>
      <c r="H328" s="261"/>
      <c r="I328" s="261"/>
      <c r="J328" s="257"/>
      <c r="K328" s="262"/>
      <c r="L328" s="262"/>
      <c r="M328" s="255"/>
      <c r="N328" s="257"/>
      <c r="O328" s="257"/>
      <c r="P328" s="257"/>
      <c r="Q328" s="259"/>
      <c r="R328" s="202"/>
    </row>
    <row r="329" spans="1:18" s="2" customFormat="1" x14ac:dyDescent="0.25">
      <c r="A329" s="263"/>
      <c r="B329" s="186"/>
      <c r="C329" s="255"/>
      <c r="D329" s="255"/>
      <c r="E329" s="255"/>
      <c r="F329" s="255"/>
      <c r="G329" s="255"/>
      <c r="H329" s="261"/>
      <c r="I329" s="261"/>
      <c r="J329" s="261"/>
      <c r="K329" s="262"/>
      <c r="L329" s="262"/>
      <c r="M329" s="262"/>
      <c r="N329" s="257"/>
      <c r="O329" s="257"/>
      <c r="P329" s="257"/>
      <c r="Q329" s="259"/>
      <c r="R329" s="202"/>
    </row>
    <row r="330" spans="1:18" s="2" customFormat="1" x14ac:dyDescent="0.25">
      <c r="A330" s="254"/>
      <c r="B330" s="186"/>
      <c r="C330" s="255"/>
      <c r="D330" s="255"/>
      <c r="E330" s="255"/>
      <c r="F330" s="255"/>
      <c r="G330" s="255"/>
      <c r="H330" s="261"/>
      <c r="I330" s="261"/>
      <c r="J330" s="257"/>
      <c r="K330" s="262"/>
      <c r="L330" s="262"/>
      <c r="M330" s="255"/>
      <c r="N330" s="257"/>
      <c r="O330" s="257"/>
      <c r="P330" s="257"/>
      <c r="Q330" s="259"/>
      <c r="R330" s="202"/>
    </row>
    <row r="331" spans="1:18" s="2" customFormat="1" x14ac:dyDescent="0.25">
      <c r="A331" s="254"/>
      <c r="B331" s="186"/>
      <c r="C331" s="255"/>
      <c r="D331" s="255"/>
      <c r="E331" s="255"/>
      <c r="F331" s="255"/>
      <c r="G331" s="255"/>
      <c r="H331" s="261"/>
      <c r="I331" s="261"/>
      <c r="J331" s="257"/>
      <c r="K331" s="262"/>
      <c r="L331" s="262"/>
      <c r="M331" s="255"/>
      <c r="N331" s="257"/>
      <c r="O331" s="257"/>
      <c r="P331" s="257"/>
      <c r="Q331" s="259"/>
      <c r="R331" s="202"/>
    </row>
    <row r="332" spans="1:18" s="2" customFormat="1" x14ac:dyDescent="0.25">
      <c r="A332" s="254"/>
      <c r="B332" s="186"/>
      <c r="C332" s="255"/>
      <c r="D332" s="255"/>
      <c r="E332" s="255"/>
      <c r="F332" s="255"/>
      <c r="G332" s="255"/>
      <c r="H332" s="261"/>
      <c r="I332" s="261"/>
      <c r="J332" s="257"/>
      <c r="K332" s="262"/>
      <c r="L332" s="262"/>
      <c r="M332" s="255"/>
      <c r="N332" s="257"/>
      <c r="O332" s="257"/>
      <c r="P332" s="257"/>
      <c r="Q332" s="259"/>
      <c r="R332" s="202"/>
    </row>
    <row r="333" spans="1:18" s="2" customFormat="1" x14ac:dyDescent="0.25">
      <c r="A333" s="254"/>
      <c r="B333" s="186"/>
      <c r="C333" s="255"/>
      <c r="D333" s="255"/>
      <c r="E333" s="255"/>
      <c r="F333" s="255"/>
      <c r="G333" s="255"/>
      <c r="H333" s="261"/>
      <c r="I333" s="261"/>
      <c r="J333" s="257"/>
      <c r="K333" s="262"/>
      <c r="L333" s="262"/>
      <c r="M333" s="255"/>
      <c r="N333" s="257"/>
      <c r="O333" s="257"/>
      <c r="P333" s="257"/>
      <c r="Q333" s="259"/>
      <c r="R333" s="202"/>
    </row>
    <row r="334" spans="1:18" s="2" customFormat="1" x14ac:dyDescent="0.25">
      <c r="A334" s="254"/>
      <c r="B334" s="186"/>
      <c r="C334" s="255"/>
      <c r="D334" s="255"/>
      <c r="E334" s="255"/>
      <c r="F334" s="255"/>
      <c r="G334" s="255"/>
      <c r="H334" s="256"/>
      <c r="I334" s="256"/>
      <c r="J334" s="257"/>
      <c r="K334" s="258"/>
      <c r="L334" s="258"/>
      <c r="M334" s="255"/>
      <c r="N334" s="257"/>
      <c r="O334" s="257"/>
      <c r="P334" s="257"/>
      <c r="Q334" s="259"/>
      <c r="R334" s="202"/>
    </row>
    <row r="335" spans="1:18" s="2" customFormat="1" x14ac:dyDescent="0.25">
      <c r="A335" s="254"/>
      <c r="B335" s="186"/>
      <c r="C335" s="255"/>
      <c r="D335" s="255"/>
      <c r="E335" s="255"/>
      <c r="F335" s="255"/>
      <c r="G335" s="255"/>
      <c r="H335" s="256"/>
      <c r="I335" s="256"/>
      <c r="J335" s="257"/>
      <c r="K335" s="258"/>
      <c r="L335" s="258"/>
      <c r="M335" s="255"/>
      <c r="N335" s="257"/>
      <c r="O335" s="257"/>
      <c r="P335" s="257"/>
      <c r="Q335" s="259"/>
      <c r="R335" s="202"/>
    </row>
    <row r="336" spans="1:18" s="2" customFormat="1" x14ac:dyDescent="0.25">
      <c r="A336" s="254"/>
      <c r="B336" s="186"/>
      <c r="C336" s="255"/>
      <c r="D336" s="255"/>
      <c r="E336" s="255"/>
      <c r="F336" s="255"/>
      <c r="G336" s="255"/>
      <c r="H336" s="256"/>
      <c r="I336" s="256"/>
      <c r="J336" s="257"/>
      <c r="K336" s="258"/>
      <c r="L336" s="258"/>
      <c r="M336" s="255"/>
      <c r="N336" s="257"/>
      <c r="O336" s="257"/>
      <c r="P336" s="257"/>
      <c r="Q336" s="259"/>
      <c r="R336" s="202"/>
    </row>
    <row r="337" spans="1:18" s="2" customFormat="1" x14ac:dyDescent="0.25">
      <c r="A337" s="254"/>
      <c r="B337" s="186"/>
      <c r="C337" s="255"/>
      <c r="D337" s="255"/>
      <c r="E337" s="255"/>
      <c r="F337" s="255"/>
      <c r="G337" s="255"/>
      <c r="H337" s="256"/>
      <c r="I337" s="256"/>
      <c r="J337" s="257"/>
      <c r="K337" s="258"/>
      <c r="L337" s="258"/>
      <c r="M337" s="255"/>
      <c r="N337" s="257"/>
      <c r="O337" s="257"/>
      <c r="P337" s="257"/>
      <c r="Q337" s="259"/>
      <c r="R337" s="202"/>
    </row>
    <row r="338" spans="1:18" s="2" customFormat="1" x14ac:dyDescent="0.25">
      <c r="A338" s="254"/>
      <c r="B338" s="186"/>
      <c r="C338" s="255"/>
      <c r="D338" s="255"/>
      <c r="E338" s="255"/>
      <c r="F338" s="255"/>
      <c r="G338" s="255"/>
      <c r="H338" s="256"/>
      <c r="I338" s="256"/>
      <c r="J338" s="257"/>
      <c r="K338" s="258"/>
      <c r="L338" s="258"/>
      <c r="M338" s="255"/>
      <c r="N338" s="257"/>
      <c r="O338" s="257"/>
      <c r="P338" s="257"/>
      <c r="Q338" s="259"/>
      <c r="R338" s="202"/>
    </row>
    <row r="339" spans="1:18" s="2" customFormat="1" x14ac:dyDescent="0.25">
      <c r="A339" s="254"/>
      <c r="B339" s="186"/>
      <c r="C339" s="255"/>
      <c r="D339" s="255"/>
      <c r="E339" s="255"/>
      <c r="F339" s="255"/>
      <c r="G339" s="255"/>
      <c r="H339" s="256"/>
      <c r="I339" s="256"/>
      <c r="J339" s="257"/>
      <c r="K339" s="258"/>
      <c r="L339" s="258"/>
      <c r="M339" s="255"/>
      <c r="N339" s="257"/>
      <c r="O339" s="257"/>
      <c r="P339" s="257"/>
      <c r="Q339" s="259"/>
      <c r="R339" s="202"/>
    </row>
    <row r="340" spans="1:18" s="2" customFormat="1" x14ac:dyDescent="0.25">
      <c r="A340" s="254"/>
      <c r="B340" s="186"/>
      <c r="C340" s="255"/>
      <c r="D340" s="255"/>
      <c r="E340" s="255"/>
      <c r="F340" s="255"/>
      <c r="G340" s="255"/>
      <c r="H340" s="256"/>
      <c r="I340" s="256"/>
      <c r="J340" s="257"/>
      <c r="K340" s="258"/>
      <c r="L340" s="258"/>
      <c r="M340" s="255"/>
      <c r="N340" s="257"/>
      <c r="O340" s="257"/>
      <c r="P340" s="257"/>
      <c r="Q340" s="259"/>
      <c r="R340" s="202"/>
    </row>
    <row r="341" spans="1:18" s="2" customFormat="1" x14ac:dyDescent="0.25">
      <c r="A341" s="254"/>
      <c r="B341" s="186"/>
      <c r="C341" s="255"/>
      <c r="D341" s="255"/>
      <c r="E341" s="255"/>
      <c r="F341" s="255"/>
      <c r="G341" s="255"/>
      <c r="H341" s="256"/>
      <c r="I341" s="256"/>
      <c r="J341" s="257"/>
      <c r="K341" s="258"/>
      <c r="L341" s="258"/>
      <c r="M341" s="255"/>
      <c r="N341" s="257"/>
      <c r="O341" s="257"/>
      <c r="P341" s="257"/>
      <c r="Q341" s="259"/>
      <c r="R341" s="202"/>
    </row>
    <row r="342" spans="1:18" s="2" customFormat="1" x14ac:dyDescent="0.25">
      <c r="A342" s="254"/>
      <c r="B342" s="186"/>
      <c r="C342" s="255"/>
      <c r="D342" s="255"/>
      <c r="E342" s="255"/>
      <c r="F342" s="255"/>
      <c r="G342" s="255"/>
      <c r="H342" s="256"/>
      <c r="I342" s="256"/>
      <c r="J342" s="257"/>
      <c r="K342" s="258"/>
      <c r="L342" s="258"/>
      <c r="M342" s="255"/>
      <c r="N342" s="257"/>
      <c r="O342" s="257"/>
      <c r="P342" s="257"/>
      <c r="Q342" s="259"/>
      <c r="R342" s="202"/>
    </row>
    <row r="343" spans="1:18" s="2" customFormat="1" x14ac:dyDescent="0.25">
      <c r="A343" s="254"/>
      <c r="B343" s="186"/>
      <c r="C343" s="255"/>
      <c r="D343" s="255"/>
      <c r="E343" s="255"/>
      <c r="F343" s="255"/>
      <c r="G343" s="255"/>
      <c r="H343" s="256"/>
      <c r="I343" s="256"/>
      <c r="J343" s="257"/>
      <c r="K343" s="258"/>
      <c r="L343" s="258"/>
      <c r="M343" s="255"/>
      <c r="N343" s="257"/>
      <c r="O343" s="257"/>
      <c r="P343" s="257"/>
      <c r="Q343" s="259"/>
      <c r="R343" s="202"/>
    </row>
    <row r="344" spans="1:18" s="2" customFormat="1" x14ac:dyDescent="0.25">
      <c r="A344" s="254"/>
      <c r="B344" s="246"/>
      <c r="C344" s="255"/>
      <c r="D344" s="255"/>
      <c r="E344" s="255"/>
      <c r="F344" s="255"/>
      <c r="G344" s="255"/>
      <c r="H344" s="261"/>
      <c r="I344" s="261"/>
      <c r="J344" s="257"/>
      <c r="K344" s="262"/>
      <c r="L344" s="262"/>
      <c r="M344" s="255"/>
      <c r="N344" s="257"/>
      <c r="O344" s="257"/>
      <c r="P344" s="257"/>
      <c r="Q344" s="259"/>
      <c r="R344" s="202"/>
    </row>
    <row r="345" spans="1:18" s="2" customFormat="1" x14ac:dyDescent="0.25">
      <c r="A345" s="254"/>
      <c r="B345" s="186"/>
      <c r="C345" s="255"/>
      <c r="D345" s="255"/>
      <c r="E345" s="255"/>
      <c r="F345" s="255"/>
      <c r="G345" s="255"/>
      <c r="H345" s="261"/>
      <c r="I345" s="261"/>
      <c r="J345" s="257"/>
      <c r="K345" s="262"/>
      <c r="L345" s="262"/>
      <c r="M345" s="255"/>
      <c r="N345" s="257"/>
      <c r="O345" s="257"/>
      <c r="P345" s="257"/>
      <c r="Q345" s="259"/>
      <c r="R345" s="202"/>
    </row>
    <row r="346" spans="1:18" s="2" customFormat="1" x14ac:dyDescent="0.25">
      <c r="A346" s="254"/>
      <c r="B346" s="186"/>
      <c r="C346" s="255"/>
      <c r="D346" s="255"/>
      <c r="E346" s="255"/>
      <c r="F346" s="255"/>
      <c r="G346" s="255"/>
      <c r="H346" s="261"/>
      <c r="I346" s="261"/>
      <c r="J346" s="257"/>
      <c r="K346" s="262"/>
      <c r="L346" s="262"/>
      <c r="M346" s="255"/>
      <c r="N346" s="257"/>
      <c r="O346" s="257"/>
      <c r="P346" s="257"/>
      <c r="Q346" s="259"/>
      <c r="R346" s="202"/>
    </row>
    <row r="347" spans="1:18" s="2" customFormat="1" x14ac:dyDescent="0.25">
      <c r="A347" s="254"/>
      <c r="B347" s="186"/>
      <c r="C347" s="255"/>
      <c r="D347" s="255"/>
      <c r="E347" s="255"/>
      <c r="F347" s="255"/>
      <c r="G347" s="255"/>
      <c r="H347" s="261"/>
      <c r="I347" s="261"/>
      <c r="J347" s="257"/>
      <c r="K347" s="262"/>
      <c r="L347" s="262"/>
      <c r="M347" s="255"/>
      <c r="N347" s="257"/>
      <c r="O347" s="257"/>
      <c r="P347" s="257"/>
      <c r="Q347" s="259"/>
      <c r="R347" s="202"/>
    </row>
    <row r="348" spans="1:18" s="2" customFormat="1" x14ac:dyDescent="0.25">
      <c r="A348" s="254"/>
      <c r="B348" s="186"/>
      <c r="C348" s="255"/>
      <c r="D348" s="255"/>
      <c r="E348" s="255"/>
      <c r="F348" s="255"/>
      <c r="G348" s="255"/>
      <c r="H348" s="256"/>
      <c r="I348" s="256"/>
      <c r="J348" s="257"/>
      <c r="K348" s="258"/>
      <c r="L348" s="258"/>
      <c r="M348" s="255"/>
      <c r="N348" s="257"/>
      <c r="O348" s="257"/>
      <c r="P348" s="257"/>
      <c r="Q348" s="259"/>
      <c r="R348" s="202"/>
    </row>
    <row r="349" spans="1:18" s="2" customFormat="1" x14ac:dyDescent="0.25">
      <c r="A349" s="254"/>
      <c r="B349" s="246"/>
      <c r="C349" s="255"/>
      <c r="D349" s="255"/>
      <c r="E349" s="255"/>
      <c r="F349" s="255"/>
      <c r="G349" s="255"/>
      <c r="H349" s="256"/>
      <c r="I349" s="256"/>
      <c r="J349" s="257"/>
      <c r="K349" s="258"/>
      <c r="L349" s="258"/>
      <c r="M349" s="255"/>
      <c r="N349" s="257"/>
      <c r="O349" s="257"/>
      <c r="P349" s="257"/>
      <c r="Q349" s="259"/>
      <c r="R349" s="202"/>
    </row>
    <row r="350" spans="1:18" s="2" customFormat="1" x14ac:dyDescent="0.25">
      <c r="A350" s="254"/>
      <c r="B350" s="246"/>
      <c r="C350" s="255"/>
      <c r="D350" s="255"/>
      <c r="E350" s="255"/>
      <c r="F350" s="255"/>
      <c r="G350" s="255"/>
      <c r="H350" s="256"/>
      <c r="I350" s="256"/>
      <c r="J350" s="257"/>
      <c r="K350" s="258"/>
      <c r="L350" s="258"/>
      <c r="M350" s="255"/>
      <c r="N350" s="257"/>
      <c r="O350" s="257"/>
      <c r="P350" s="257"/>
      <c r="Q350" s="259"/>
      <c r="R350" s="202"/>
    </row>
    <row r="351" spans="1:18" s="2" customFormat="1" x14ac:dyDescent="0.25">
      <c r="A351" s="254"/>
      <c r="B351" s="246"/>
      <c r="C351" s="255"/>
      <c r="D351" s="255"/>
      <c r="E351" s="255"/>
      <c r="F351" s="255"/>
      <c r="G351" s="255"/>
      <c r="H351" s="256"/>
      <c r="I351" s="256"/>
      <c r="J351" s="257"/>
      <c r="K351" s="258"/>
      <c r="L351" s="258"/>
      <c r="M351" s="255"/>
      <c r="N351" s="257"/>
      <c r="O351" s="257"/>
      <c r="P351" s="257"/>
      <c r="Q351" s="259"/>
      <c r="R351" s="202"/>
    </row>
    <row r="352" spans="1:18" s="2" customFormat="1" x14ac:dyDescent="0.25">
      <c r="A352" s="254"/>
      <c r="B352" s="186"/>
      <c r="C352" s="255"/>
      <c r="D352" s="255"/>
      <c r="E352" s="255"/>
      <c r="F352" s="255"/>
      <c r="G352" s="255"/>
      <c r="H352" s="256"/>
      <c r="I352" s="256"/>
      <c r="J352" s="257"/>
      <c r="K352" s="258"/>
      <c r="L352" s="258"/>
      <c r="M352" s="255"/>
      <c r="N352" s="257"/>
      <c r="O352" s="257"/>
      <c r="P352" s="257"/>
      <c r="Q352" s="259"/>
      <c r="R352" s="202"/>
    </row>
    <row r="353" spans="1:18" s="2" customFormat="1" x14ac:dyDescent="0.25">
      <c r="A353" s="254"/>
      <c r="B353" s="186"/>
      <c r="C353" s="255"/>
      <c r="D353" s="255"/>
      <c r="E353" s="255"/>
      <c r="F353" s="255"/>
      <c r="G353" s="255"/>
      <c r="H353" s="256"/>
      <c r="I353" s="256"/>
      <c r="J353" s="257"/>
      <c r="K353" s="258"/>
      <c r="L353" s="258"/>
      <c r="M353" s="255"/>
      <c r="N353" s="257"/>
      <c r="O353" s="257"/>
      <c r="P353" s="257"/>
      <c r="Q353" s="259"/>
      <c r="R353" s="202"/>
    </row>
    <row r="354" spans="1:18" s="2" customFormat="1" x14ac:dyDescent="0.25">
      <c r="A354" s="263"/>
      <c r="B354" s="246"/>
      <c r="C354" s="255"/>
      <c r="D354" s="255"/>
      <c r="E354" s="255"/>
      <c r="F354" s="255"/>
      <c r="G354" s="255"/>
      <c r="H354" s="256"/>
      <c r="I354" s="256"/>
      <c r="J354" s="257"/>
      <c r="K354" s="258"/>
      <c r="L354" s="258"/>
      <c r="M354" s="255"/>
      <c r="N354" s="257"/>
      <c r="O354" s="257"/>
      <c r="P354" s="257"/>
      <c r="Q354" s="259"/>
      <c r="R354" s="202"/>
    </row>
    <row r="355" spans="1:18" s="2" customFormat="1" x14ac:dyDescent="0.25">
      <c r="A355" s="254"/>
      <c r="B355" s="246"/>
      <c r="C355" s="255"/>
      <c r="D355" s="255"/>
      <c r="E355" s="255"/>
      <c r="F355" s="255"/>
      <c r="G355" s="255"/>
      <c r="H355" s="256"/>
      <c r="I355" s="256"/>
      <c r="J355" s="257"/>
      <c r="K355" s="258"/>
      <c r="L355" s="258"/>
      <c r="M355" s="255"/>
      <c r="N355" s="257"/>
      <c r="O355" s="257"/>
      <c r="P355" s="257"/>
      <c r="Q355" s="259"/>
      <c r="R355" s="202"/>
    </row>
    <row r="356" spans="1:18" s="2" customFormat="1" x14ac:dyDescent="0.25">
      <c r="A356" s="254"/>
      <c r="B356" s="246"/>
      <c r="C356" s="255"/>
      <c r="D356" s="255"/>
      <c r="E356" s="255"/>
      <c r="F356" s="255"/>
      <c r="G356" s="255"/>
      <c r="H356" s="256"/>
      <c r="I356" s="256"/>
      <c r="J356" s="257"/>
      <c r="K356" s="258"/>
      <c r="L356" s="258"/>
      <c r="M356" s="255"/>
      <c r="N356" s="257"/>
      <c r="O356" s="257"/>
      <c r="P356" s="257"/>
      <c r="Q356" s="259"/>
      <c r="R356" s="202"/>
    </row>
    <row r="357" spans="1:18" s="2" customFormat="1" x14ac:dyDescent="0.25">
      <c r="A357" s="254"/>
      <c r="B357" s="246"/>
      <c r="C357" s="255"/>
      <c r="D357" s="255"/>
      <c r="E357" s="255"/>
      <c r="F357" s="255"/>
      <c r="G357" s="255"/>
      <c r="H357" s="256"/>
      <c r="I357" s="256"/>
      <c r="J357" s="257"/>
      <c r="K357" s="258"/>
      <c r="L357" s="258"/>
      <c r="M357" s="255"/>
      <c r="N357" s="257"/>
      <c r="O357" s="257"/>
      <c r="P357" s="257"/>
      <c r="Q357" s="259"/>
      <c r="R357" s="202"/>
    </row>
    <row r="358" spans="1:18" s="2" customFormat="1" x14ac:dyDescent="0.25">
      <c r="A358" s="254"/>
      <c r="B358" s="246"/>
      <c r="C358" s="255"/>
      <c r="D358" s="255"/>
      <c r="E358" s="255"/>
      <c r="F358" s="255"/>
      <c r="G358" s="255"/>
      <c r="H358" s="256"/>
      <c r="I358" s="256"/>
      <c r="J358" s="257"/>
      <c r="K358" s="258"/>
      <c r="L358" s="258"/>
      <c r="M358" s="255"/>
      <c r="N358" s="257"/>
      <c r="O358" s="257"/>
      <c r="P358" s="257"/>
      <c r="Q358" s="259"/>
      <c r="R358" s="202"/>
    </row>
    <row r="359" spans="1:18" s="2" customFormat="1" x14ac:dyDescent="0.25">
      <c r="A359" s="254"/>
      <c r="B359" s="246"/>
      <c r="C359" s="255"/>
      <c r="D359" s="255"/>
      <c r="E359" s="255"/>
      <c r="F359" s="255"/>
      <c r="G359" s="255"/>
      <c r="H359" s="256"/>
      <c r="I359" s="256"/>
      <c r="J359" s="257"/>
      <c r="K359" s="258"/>
      <c r="L359" s="258"/>
      <c r="M359" s="255"/>
      <c r="N359" s="257"/>
      <c r="O359" s="257"/>
      <c r="P359" s="257"/>
      <c r="Q359" s="259"/>
      <c r="R359" s="202"/>
    </row>
    <row r="360" spans="1:18" s="2" customFormat="1" x14ac:dyDescent="0.25">
      <c r="A360" s="254"/>
      <c r="B360" s="246"/>
      <c r="C360" s="255"/>
      <c r="D360" s="255"/>
      <c r="E360" s="255"/>
      <c r="F360" s="255"/>
      <c r="G360" s="255"/>
      <c r="H360" s="256"/>
      <c r="I360" s="256"/>
      <c r="J360" s="257"/>
      <c r="K360" s="258"/>
      <c r="L360" s="258"/>
      <c r="M360" s="255"/>
      <c r="N360" s="257"/>
      <c r="O360" s="257"/>
      <c r="P360" s="257"/>
      <c r="Q360" s="259"/>
      <c r="R360" s="202"/>
    </row>
    <row r="361" spans="1:18" s="2" customFormat="1" x14ac:dyDescent="0.25">
      <c r="A361" s="254"/>
      <c r="B361" s="246"/>
      <c r="C361" s="255"/>
      <c r="D361" s="255"/>
      <c r="E361" s="255"/>
      <c r="F361" s="255"/>
      <c r="G361" s="255"/>
      <c r="H361" s="256"/>
      <c r="I361" s="256"/>
      <c r="J361" s="257"/>
      <c r="K361" s="258"/>
      <c r="L361" s="258"/>
      <c r="M361" s="255"/>
      <c r="N361" s="257"/>
      <c r="O361" s="257"/>
      <c r="P361" s="257"/>
      <c r="Q361" s="259"/>
      <c r="R361" s="202"/>
    </row>
    <row r="362" spans="1:18" s="2" customFormat="1" x14ac:dyDescent="0.25">
      <c r="A362" s="254"/>
      <c r="B362" s="246"/>
      <c r="C362" s="255"/>
      <c r="D362" s="255"/>
      <c r="E362" s="255"/>
      <c r="F362" s="255"/>
      <c r="G362" s="255"/>
      <c r="H362" s="256"/>
      <c r="I362" s="256"/>
      <c r="J362" s="257"/>
      <c r="K362" s="258"/>
      <c r="L362" s="258"/>
      <c r="M362" s="255"/>
      <c r="N362" s="257"/>
      <c r="O362" s="257"/>
      <c r="P362" s="257"/>
      <c r="Q362" s="259"/>
      <c r="R362" s="202"/>
    </row>
    <row r="363" spans="1:18" s="2" customFormat="1" x14ac:dyDescent="0.25">
      <c r="A363" s="254"/>
      <c r="B363" s="186"/>
      <c r="C363" s="255"/>
      <c r="D363" s="255"/>
      <c r="E363" s="255"/>
      <c r="F363" s="255"/>
      <c r="G363" s="255"/>
      <c r="H363" s="256"/>
      <c r="I363" s="256"/>
      <c r="J363" s="257"/>
      <c r="K363" s="258"/>
      <c r="L363" s="258"/>
      <c r="M363" s="255"/>
      <c r="N363" s="257"/>
      <c r="O363" s="257"/>
      <c r="P363" s="257"/>
      <c r="Q363" s="259"/>
      <c r="R363" s="202"/>
    </row>
    <row r="364" spans="1:18" s="2" customFormat="1" x14ac:dyDescent="0.25">
      <c r="A364" s="254"/>
      <c r="B364" s="186"/>
      <c r="C364" s="255"/>
      <c r="D364" s="255"/>
      <c r="E364" s="255"/>
      <c r="F364" s="255"/>
      <c r="G364" s="255"/>
      <c r="H364" s="256"/>
      <c r="I364" s="256"/>
      <c r="J364" s="257"/>
      <c r="K364" s="258"/>
      <c r="L364" s="258"/>
      <c r="M364" s="255"/>
      <c r="N364" s="257"/>
      <c r="O364" s="257"/>
      <c r="P364" s="257"/>
      <c r="Q364" s="259"/>
      <c r="R364" s="202"/>
    </row>
    <row r="365" spans="1:18" s="2" customFormat="1" x14ac:dyDescent="0.25">
      <c r="A365" s="254"/>
      <c r="B365" s="186"/>
      <c r="C365" s="255"/>
      <c r="D365" s="255"/>
      <c r="E365" s="255"/>
      <c r="F365" s="255"/>
      <c r="G365" s="255"/>
      <c r="H365" s="256"/>
      <c r="I365" s="256"/>
      <c r="J365" s="257"/>
      <c r="K365" s="258"/>
      <c r="L365" s="258"/>
      <c r="M365" s="255"/>
      <c r="N365" s="257"/>
      <c r="O365" s="257"/>
      <c r="P365" s="257"/>
      <c r="Q365" s="259"/>
      <c r="R365" s="202"/>
    </row>
    <row r="366" spans="1:18" s="2" customFormat="1" x14ac:dyDescent="0.25">
      <c r="A366" s="254"/>
      <c r="B366" s="186"/>
      <c r="C366" s="255"/>
      <c r="D366" s="255"/>
      <c r="E366" s="255"/>
      <c r="F366" s="255"/>
      <c r="G366" s="255"/>
      <c r="H366" s="256"/>
      <c r="I366" s="256"/>
      <c r="J366" s="257"/>
      <c r="K366" s="258"/>
      <c r="L366" s="258"/>
      <c r="M366" s="255"/>
      <c r="N366" s="257"/>
      <c r="O366" s="257"/>
      <c r="P366" s="257"/>
      <c r="Q366" s="259"/>
      <c r="R366" s="202"/>
    </row>
    <row r="367" spans="1:18" s="2" customFormat="1" x14ac:dyDescent="0.25">
      <c r="A367" s="254"/>
      <c r="B367" s="186"/>
      <c r="C367" s="255"/>
      <c r="D367" s="255"/>
      <c r="E367" s="255"/>
      <c r="F367" s="255"/>
      <c r="G367" s="255"/>
      <c r="H367" s="256"/>
      <c r="I367" s="256"/>
      <c r="J367" s="257"/>
      <c r="K367" s="258"/>
      <c r="L367" s="258"/>
      <c r="M367" s="255"/>
      <c r="N367" s="257"/>
      <c r="O367" s="257"/>
      <c r="P367" s="257"/>
      <c r="Q367" s="259"/>
      <c r="R367" s="202"/>
    </row>
    <row r="368" spans="1:18" s="2" customFormat="1" x14ac:dyDescent="0.25">
      <c r="A368" s="254"/>
      <c r="B368" s="186"/>
      <c r="C368" s="255"/>
      <c r="D368" s="255"/>
      <c r="E368" s="255"/>
      <c r="F368" s="255"/>
      <c r="G368" s="255"/>
      <c r="H368" s="256"/>
      <c r="I368" s="256"/>
      <c r="J368" s="257"/>
      <c r="K368" s="258"/>
      <c r="L368" s="258"/>
      <c r="M368" s="255"/>
      <c r="N368" s="257"/>
      <c r="O368" s="257"/>
      <c r="P368" s="257"/>
      <c r="Q368" s="259"/>
      <c r="R368" s="202"/>
    </row>
    <row r="369" spans="1:711" s="2" customFormat="1" x14ac:dyDescent="0.25">
      <c r="A369" s="254"/>
      <c r="B369" s="186"/>
      <c r="C369" s="255"/>
      <c r="D369" s="255"/>
      <c r="E369" s="255"/>
      <c r="F369" s="255"/>
      <c r="G369" s="255"/>
      <c r="H369" s="256"/>
      <c r="I369" s="256"/>
      <c r="J369" s="257"/>
      <c r="K369" s="258"/>
      <c r="L369" s="258"/>
      <c r="M369" s="255"/>
      <c r="N369" s="257"/>
      <c r="O369" s="257"/>
      <c r="P369" s="257"/>
      <c r="Q369" s="259"/>
      <c r="R369" s="202"/>
    </row>
    <row r="370" spans="1:711" s="2" customFormat="1" x14ac:dyDescent="0.25">
      <c r="A370" s="254"/>
      <c r="B370" s="186"/>
      <c r="C370" s="255"/>
      <c r="D370" s="255"/>
      <c r="E370" s="255"/>
      <c r="F370" s="255"/>
      <c r="G370" s="255"/>
      <c r="H370" s="261"/>
      <c r="I370" s="261"/>
      <c r="J370" s="257"/>
      <c r="K370" s="262"/>
      <c r="L370" s="262"/>
      <c r="M370" s="255"/>
      <c r="N370" s="257"/>
      <c r="O370" s="257"/>
      <c r="P370" s="257"/>
      <c r="Q370" s="259"/>
      <c r="R370" s="202"/>
    </row>
    <row r="371" spans="1:711" s="2" customFormat="1" x14ac:dyDescent="0.25">
      <c r="A371" s="254"/>
      <c r="B371" s="186"/>
      <c r="C371" s="255"/>
      <c r="D371" s="255"/>
      <c r="E371" s="255"/>
      <c r="F371" s="255"/>
      <c r="G371" s="255"/>
      <c r="H371" s="256"/>
      <c r="I371" s="256"/>
      <c r="J371" s="257"/>
      <c r="K371" s="258"/>
      <c r="L371" s="258"/>
      <c r="M371" s="255"/>
      <c r="N371" s="257"/>
      <c r="O371" s="257"/>
      <c r="P371" s="257"/>
      <c r="Q371" s="259"/>
      <c r="R371" s="202"/>
    </row>
    <row r="372" spans="1:711" s="2" customFormat="1" x14ac:dyDescent="0.25">
      <c r="A372" s="254"/>
      <c r="B372" s="186"/>
      <c r="C372" s="255"/>
      <c r="D372" s="255"/>
      <c r="E372" s="255"/>
      <c r="F372" s="255"/>
      <c r="G372" s="255"/>
      <c r="H372" s="256"/>
      <c r="I372" s="256"/>
      <c r="J372" s="257"/>
      <c r="K372" s="258"/>
      <c r="L372" s="258"/>
      <c r="M372" s="255"/>
      <c r="N372" s="257"/>
      <c r="O372" s="257"/>
      <c r="P372" s="257"/>
      <c r="Q372" s="259"/>
      <c r="R372" s="202"/>
      <c r="AAI372" s="2">
        <v>1</v>
      </c>
    </row>
    <row r="373" spans="1:711" s="2" customFormat="1" x14ac:dyDescent="0.25">
      <c r="A373" s="254"/>
      <c r="B373" s="186"/>
      <c r="C373" s="255"/>
      <c r="D373" s="255"/>
      <c r="E373" s="255"/>
      <c r="F373" s="255"/>
      <c r="G373" s="255"/>
      <c r="H373" s="261"/>
      <c r="I373" s="261"/>
      <c r="J373" s="257"/>
      <c r="K373" s="262"/>
      <c r="L373" s="262"/>
      <c r="M373" s="255"/>
      <c r="N373" s="257"/>
      <c r="O373" s="257"/>
      <c r="P373" s="257"/>
      <c r="Q373" s="259"/>
      <c r="R373" s="202"/>
    </row>
    <row r="374" spans="1:711" s="2" customFormat="1" x14ac:dyDescent="0.25">
      <c r="A374" s="254"/>
      <c r="B374" s="186"/>
      <c r="C374" s="255"/>
      <c r="D374" s="255"/>
      <c r="E374" s="255"/>
      <c r="F374" s="255"/>
      <c r="G374" s="255"/>
      <c r="H374" s="261"/>
      <c r="I374" s="261"/>
      <c r="J374" s="257"/>
      <c r="K374" s="262"/>
      <c r="L374" s="262"/>
      <c r="M374" s="255"/>
      <c r="N374" s="257"/>
      <c r="O374" s="257"/>
      <c r="P374" s="257"/>
      <c r="Q374" s="259"/>
      <c r="R374" s="202"/>
    </row>
    <row r="375" spans="1:711" s="2" customFormat="1" x14ac:dyDescent="0.25">
      <c r="A375" s="254"/>
      <c r="B375" s="246"/>
      <c r="C375" s="255"/>
      <c r="D375" s="255"/>
      <c r="E375" s="255"/>
      <c r="F375" s="255"/>
      <c r="G375" s="255"/>
      <c r="H375" s="261"/>
      <c r="I375" s="261"/>
      <c r="J375" s="257"/>
      <c r="K375" s="262"/>
      <c r="L375" s="262"/>
      <c r="M375" s="255"/>
      <c r="N375" s="257"/>
      <c r="O375" s="257"/>
      <c r="P375" s="257"/>
      <c r="Q375" s="259"/>
      <c r="R375" s="202"/>
    </row>
    <row r="376" spans="1:711" s="2" customFormat="1" x14ac:dyDescent="0.25">
      <c r="A376" s="254"/>
      <c r="B376" s="186"/>
      <c r="C376" s="255"/>
      <c r="D376" s="255"/>
      <c r="E376" s="255"/>
      <c r="F376" s="255"/>
      <c r="G376" s="255"/>
      <c r="H376" s="261"/>
      <c r="I376" s="261"/>
      <c r="J376" s="257"/>
      <c r="K376" s="262"/>
      <c r="L376" s="262"/>
      <c r="M376" s="255"/>
      <c r="N376" s="257"/>
      <c r="O376" s="257"/>
      <c r="P376" s="257"/>
      <c r="Q376" s="259"/>
      <c r="R376" s="202"/>
    </row>
    <row r="377" spans="1:711" s="2" customFormat="1" x14ac:dyDescent="0.25">
      <c r="A377" s="254"/>
      <c r="B377" s="186"/>
      <c r="C377" s="255"/>
      <c r="D377" s="255"/>
      <c r="E377" s="255"/>
      <c r="F377" s="255"/>
      <c r="G377" s="255"/>
      <c r="H377" s="261"/>
      <c r="I377" s="261"/>
      <c r="J377" s="257"/>
      <c r="K377" s="262"/>
      <c r="L377" s="262"/>
      <c r="M377" s="255"/>
      <c r="N377" s="257"/>
      <c r="O377" s="257"/>
      <c r="P377" s="257"/>
      <c r="Q377" s="259"/>
      <c r="R377" s="202"/>
    </row>
    <row r="378" spans="1:711" s="2" customFormat="1" x14ac:dyDescent="0.25">
      <c r="A378" s="254"/>
      <c r="B378" s="186"/>
      <c r="C378" s="255"/>
      <c r="D378" s="255"/>
      <c r="E378" s="255"/>
      <c r="F378" s="255"/>
      <c r="G378" s="255"/>
      <c r="H378" s="261"/>
      <c r="I378" s="261"/>
      <c r="J378" s="257"/>
      <c r="K378" s="262"/>
      <c r="L378" s="262"/>
      <c r="M378" s="255"/>
      <c r="N378" s="257"/>
      <c r="O378" s="257"/>
      <c r="P378" s="257"/>
      <c r="Q378" s="259"/>
      <c r="R378" s="202"/>
    </row>
    <row r="379" spans="1:711" s="2" customFormat="1" x14ac:dyDescent="0.25">
      <c r="A379" s="254"/>
      <c r="B379" s="186"/>
      <c r="C379" s="255"/>
      <c r="D379" s="255"/>
      <c r="E379" s="255"/>
      <c r="F379" s="255"/>
      <c r="G379" s="255"/>
      <c r="H379" s="261"/>
      <c r="I379" s="261"/>
      <c r="J379" s="257"/>
      <c r="K379" s="262"/>
      <c r="L379" s="262"/>
      <c r="M379" s="255"/>
      <c r="N379" s="257"/>
      <c r="O379" s="257"/>
      <c r="P379" s="257"/>
      <c r="Q379" s="259"/>
      <c r="R379" s="202"/>
    </row>
    <row r="380" spans="1:711" s="2" customFormat="1" x14ac:dyDescent="0.25">
      <c r="A380" s="254"/>
      <c r="B380" s="246"/>
      <c r="C380" s="255"/>
      <c r="D380" s="255"/>
      <c r="E380" s="255"/>
      <c r="F380" s="255"/>
      <c r="G380" s="255"/>
      <c r="H380" s="261"/>
      <c r="I380" s="261"/>
      <c r="J380" s="257"/>
      <c r="K380" s="262"/>
      <c r="L380" s="262"/>
      <c r="M380" s="255"/>
      <c r="N380" s="257"/>
      <c r="O380" s="257"/>
      <c r="P380" s="257"/>
      <c r="Q380" s="259"/>
      <c r="R380" s="202"/>
    </row>
    <row r="381" spans="1:711" s="2" customFormat="1" x14ac:dyDescent="0.25">
      <c r="A381" s="254"/>
      <c r="B381" s="246"/>
      <c r="C381" s="255"/>
      <c r="D381" s="255"/>
      <c r="E381" s="255"/>
      <c r="F381" s="255"/>
      <c r="G381" s="255"/>
      <c r="H381" s="261"/>
      <c r="I381" s="261"/>
      <c r="J381" s="257"/>
      <c r="K381" s="262"/>
      <c r="L381" s="262"/>
      <c r="M381" s="255"/>
      <c r="N381" s="257"/>
      <c r="O381" s="257"/>
      <c r="P381" s="257"/>
      <c r="Q381" s="259"/>
      <c r="R381" s="202"/>
    </row>
    <row r="382" spans="1:711" s="2" customFormat="1" x14ac:dyDescent="0.25">
      <c r="A382" s="254"/>
      <c r="B382" s="186"/>
      <c r="C382" s="255"/>
      <c r="D382" s="255"/>
      <c r="E382" s="255"/>
      <c r="F382" s="255"/>
      <c r="G382" s="255"/>
      <c r="H382" s="261"/>
      <c r="I382" s="261"/>
      <c r="J382" s="257"/>
      <c r="K382" s="262"/>
      <c r="L382" s="262"/>
      <c r="M382" s="255"/>
      <c r="N382" s="257"/>
      <c r="O382" s="257"/>
      <c r="P382" s="257"/>
      <c r="Q382" s="259"/>
      <c r="R382" s="202"/>
    </row>
    <row r="383" spans="1:711" s="2" customFormat="1" x14ac:dyDescent="0.25">
      <c r="A383" s="254"/>
      <c r="B383" s="186"/>
      <c r="C383" s="255"/>
      <c r="D383" s="255"/>
      <c r="E383" s="255"/>
      <c r="F383" s="255"/>
      <c r="G383" s="255"/>
      <c r="H383" s="261"/>
      <c r="I383" s="261"/>
      <c r="J383" s="257"/>
      <c r="K383" s="262"/>
      <c r="L383" s="262"/>
      <c r="M383" s="255"/>
      <c r="N383" s="257"/>
      <c r="O383" s="257"/>
      <c r="P383" s="257"/>
      <c r="Q383" s="259"/>
      <c r="R383" s="202"/>
    </row>
    <row r="384" spans="1:711" s="2" customFormat="1" x14ac:dyDescent="0.25">
      <c r="A384" s="254"/>
      <c r="B384" s="246"/>
      <c r="C384" s="255"/>
      <c r="D384" s="255"/>
      <c r="E384" s="255"/>
      <c r="F384" s="255"/>
      <c r="G384" s="255"/>
      <c r="H384" s="261"/>
      <c r="I384" s="261"/>
      <c r="J384" s="257"/>
      <c r="K384" s="262"/>
      <c r="L384" s="262"/>
      <c r="M384" s="255"/>
      <c r="N384" s="257"/>
      <c r="O384" s="257"/>
      <c r="P384" s="257"/>
      <c r="Q384" s="259"/>
      <c r="R384" s="202"/>
    </row>
    <row r="385" spans="1:18" s="2" customFormat="1" x14ac:dyDescent="0.25">
      <c r="A385" s="263"/>
      <c r="B385" s="246"/>
      <c r="C385" s="255"/>
      <c r="D385" s="255"/>
      <c r="E385" s="255"/>
      <c r="F385" s="255"/>
      <c r="G385" s="255"/>
      <c r="H385" s="261"/>
      <c r="I385" s="261"/>
      <c r="J385" s="257"/>
      <c r="K385" s="262"/>
      <c r="L385" s="262"/>
      <c r="M385" s="255"/>
      <c r="N385" s="257"/>
      <c r="O385" s="257"/>
      <c r="P385" s="257"/>
      <c r="Q385" s="259"/>
      <c r="R385" s="202"/>
    </row>
    <row r="386" spans="1:18" s="2" customFormat="1" x14ac:dyDescent="0.25">
      <c r="A386" s="254"/>
      <c r="B386" s="246"/>
      <c r="C386" s="255"/>
      <c r="D386" s="255"/>
      <c r="E386" s="255"/>
      <c r="F386" s="255"/>
      <c r="G386" s="255"/>
      <c r="H386" s="261"/>
      <c r="I386" s="261"/>
      <c r="J386" s="257"/>
      <c r="K386" s="262"/>
      <c r="L386" s="262"/>
      <c r="M386" s="255"/>
      <c r="N386" s="257"/>
      <c r="O386" s="257"/>
      <c r="P386" s="257"/>
      <c r="Q386" s="259"/>
      <c r="R386" s="202"/>
    </row>
    <row r="387" spans="1:18" s="2" customFormat="1" x14ac:dyDescent="0.25">
      <c r="A387" s="254"/>
      <c r="B387" s="246"/>
      <c r="C387" s="255"/>
      <c r="D387" s="255"/>
      <c r="E387" s="255"/>
      <c r="F387" s="255"/>
      <c r="G387" s="255"/>
      <c r="H387" s="261"/>
      <c r="I387" s="261"/>
      <c r="J387" s="257"/>
      <c r="K387" s="262"/>
      <c r="L387" s="262"/>
      <c r="M387" s="255"/>
      <c r="N387" s="257"/>
      <c r="O387" s="257"/>
      <c r="P387" s="257"/>
      <c r="Q387" s="259"/>
      <c r="R387" s="202"/>
    </row>
    <row r="388" spans="1:18" s="2" customFormat="1" x14ac:dyDescent="0.25">
      <c r="A388" s="254"/>
      <c r="B388" s="186"/>
      <c r="C388" s="255"/>
      <c r="D388" s="255"/>
      <c r="E388" s="255"/>
      <c r="F388" s="255"/>
      <c r="G388" s="255"/>
      <c r="H388" s="261"/>
      <c r="I388" s="261"/>
      <c r="J388" s="257"/>
      <c r="K388" s="262"/>
      <c r="L388" s="262"/>
      <c r="M388" s="255"/>
      <c r="N388" s="257"/>
      <c r="O388" s="257"/>
      <c r="P388" s="257"/>
      <c r="Q388" s="259"/>
      <c r="R388" s="202"/>
    </row>
    <row r="389" spans="1:18" s="2" customFormat="1" x14ac:dyDescent="0.25">
      <c r="A389" s="254"/>
      <c r="B389" s="246"/>
      <c r="C389" s="255"/>
      <c r="D389" s="255"/>
      <c r="E389" s="255"/>
      <c r="F389" s="255"/>
      <c r="G389" s="255"/>
      <c r="H389" s="261"/>
      <c r="I389" s="261"/>
      <c r="J389" s="257"/>
      <c r="K389" s="262"/>
      <c r="L389" s="262"/>
      <c r="M389" s="255"/>
      <c r="N389" s="257"/>
      <c r="O389" s="257"/>
      <c r="P389" s="257"/>
      <c r="Q389" s="259"/>
      <c r="R389" s="202"/>
    </row>
    <row r="390" spans="1:18" s="2" customFormat="1" x14ac:dyDescent="0.25">
      <c r="A390" s="254"/>
      <c r="B390" s="186"/>
      <c r="C390" s="255"/>
      <c r="D390" s="255"/>
      <c r="E390" s="255"/>
      <c r="F390" s="255"/>
      <c r="G390" s="255"/>
      <c r="H390" s="261"/>
      <c r="I390" s="261"/>
      <c r="J390" s="257"/>
      <c r="K390" s="262"/>
      <c r="L390" s="262"/>
      <c r="M390" s="255"/>
      <c r="N390" s="257"/>
      <c r="O390" s="257"/>
      <c r="P390" s="257"/>
      <c r="Q390" s="259"/>
      <c r="R390" s="202"/>
    </row>
    <row r="391" spans="1:18" s="2" customFormat="1" x14ac:dyDescent="0.25">
      <c r="A391" s="254"/>
      <c r="B391" s="186"/>
      <c r="C391" s="255"/>
      <c r="D391" s="255"/>
      <c r="E391" s="255"/>
      <c r="F391" s="255"/>
      <c r="G391" s="255"/>
      <c r="H391" s="261"/>
      <c r="I391" s="261"/>
      <c r="J391" s="257"/>
      <c r="K391" s="262"/>
      <c r="L391" s="262"/>
      <c r="M391" s="255"/>
      <c r="N391" s="257"/>
      <c r="O391" s="257"/>
      <c r="P391" s="257"/>
      <c r="Q391" s="259"/>
      <c r="R391" s="202"/>
    </row>
    <row r="392" spans="1:18" s="2" customFormat="1" x14ac:dyDescent="0.25">
      <c r="A392" s="254"/>
      <c r="B392" s="186"/>
      <c r="C392" s="255"/>
      <c r="D392" s="255"/>
      <c r="E392" s="255"/>
      <c r="F392" s="255"/>
      <c r="G392" s="255"/>
      <c r="H392" s="261"/>
      <c r="I392" s="261"/>
      <c r="J392" s="257"/>
      <c r="K392" s="262"/>
      <c r="L392" s="262"/>
      <c r="M392" s="255"/>
      <c r="N392" s="257"/>
      <c r="O392" s="257"/>
      <c r="P392" s="257"/>
      <c r="Q392" s="259"/>
      <c r="R392" s="202"/>
    </row>
    <row r="393" spans="1:18" s="2" customFormat="1" x14ac:dyDescent="0.25">
      <c r="A393" s="254"/>
      <c r="B393" s="186"/>
      <c r="C393" s="255"/>
      <c r="D393" s="255"/>
      <c r="E393" s="255"/>
      <c r="F393" s="255"/>
      <c r="G393" s="255"/>
      <c r="H393" s="261"/>
      <c r="I393" s="261"/>
      <c r="J393" s="257"/>
      <c r="K393" s="262"/>
      <c r="L393" s="262"/>
      <c r="M393" s="255"/>
      <c r="N393" s="257"/>
      <c r="O393" s="257"/>
      <c r="P393" s="257"/>
      <c r="Q393" s="259"/>
      <c r="R393" s="202"/>
    </row>
    <row r="394" spans="1:18" s="2" customFormat="1" x14ac:dyDescent="0.25">
      <c r="A394" s="254"/>
      <c r="B394" s="186"/>
      <c r="C394" s="255"/>
      <c r="D394" s="255"/>
      <c r="E394" s="255"/>
      <c r="F394" s="255"/>
      <c r="G394" s="255"/>
      <c r="H394" s="261"/>
      <c r="I394" s="261"/>
      <c r="J394" s="257"/>
      <c r="K394" s="262"/>
      <c r="L394" s="262"/>
      <c r="M394" s="255"/>
      <c r="N394" s="257"/>
      <c r="O394" s="257"/>
      <c r="P394" s="257"/>
      <c r="Q394" s="259"/>
      <c r="R394" s="202"/>
    </row>
    <row r="395" spans="1:18" s="2" customFormat="1" x14ac:dyDescent="0.25">
      <c r="A395" s="254"/>
      <c r="B395" s="246"/>
      <c r="C395" s="255"/>
      <c r="D395" s="255"/>
      <c r="E395" s="255"/>
      <c r="F395" s="255"/>
      <c r="G395" s="255"/>
      <c r="H395" s="261"/>
      <c r="I395" s="261"/>
      <c r="J395" s="257"/>
      <c r="K395" s="262"/>
      <c r="L395" s="262"/>
      <c r="M395" s="255"/>
      <c r="N395" s="257"/>
      <c r="O395" s="257"/>
      <c r="P395" s="257"/>
      <c r="Q395" s="259"/>
      <c r="R395" s="202"/>
    </row>
    <row r="396" spans="1:18" s="2" customFormat="1" x14ac:dyDescent="0.25">
      <c r="A396" s="254"/>
      <c r="B396" s="246"/>
      <c r="C396" s="255"/>
      <c r="D396" s="255"/>
      <c r="E396" s="255"/>
      <c r="F396" s="255"/>
      <c r="G396" s="255"/>
      <c r="H396" s="261"/>
      <c r="I396" s="261"/>
      <c r="J396" s="257"/>
      <c r="K396" s="262"/>
      <c r="L396" s="262"/>
      <c r="M396" s="255"/>
      <c r="N396" s="257"/>
      <c r="O396" s="257"/>
      <c r="P396" s="257"/>
      <c r="Q396" s="259"/>
      <c r="R396" s="202"/>
    </row>
    <row r="397" spans="1:18" s="2" customFormat="1" x14ac:dyDescent="0.25">
      <c r="A397" s="254"/>
      <c r="B397" s="186"/>
      <c r="C397" s="255"/>
      <c r="D397" s="255"/>
      <c r="E397" s="255"/>
      <c r="F397" s="255"/>
      <c r="G397" s="255"/>
      <c r="H397" s="261"/>
      <c r="I397" s="261"/>
      <c r="J397" s="257"/>
      <c r="K397" s="262"/>
      <c r="L397" s="262"/>
      <c r="M397" s="255"/>
      <c r="N397" s="257"/>
      <c r="O397" s="257"/>
      <c r="P397" s="257"/>
      <c r="Q397" s="259"/>
      <c r="R397" s="202"/>
    </row>
    <row r="398" spans="1:18" s="2" customFormat="1" x14ac:dyDescent="0.25">
      <c r="A398" s="254"/>
      <c r="B398" s="186"/>
      <c r="C398" s="255"/>
      <c r="D398" s="255"/>
      <c r="E398" s="255"/>
      <c r="F398" s="255"/>
      <c r="G398" s="255"/>
      <c r="H398" s="261"/>
      <c r="I398" s="261"/>
      <c r="J398" s="257"/>
      <c r="K398" s="262"/>
      <c r="L398" s="262"/>
      <c r="M398" s="255"/>
      <c r="N398" s="257"/>
      <c r="O398" s="257"/>
      <c r="P398" s="257"/>
      <c r="Q398" s="259"/>
      <c r="R398" s="202"/>
    </row>
    <row r="399" spans="1:18" s="2" customFormat="1" x14ac:dyDescent="0.25">
      <c r="A399" s="263"/>
      <c r="B399" s="186"/>
      <c r="C399" s="255"/>
      <c r="D399" s="255"/>
      <c r="E399" s="255"/>
      <c r="F399" s="255"/>
      <c r="G399" s="255"/>
      <c r="H399" s="261"/>
      <c r="I399" s="261"/>
      <c r="J399" s="257"/>
      <c r="K399" s="262"/>
      <c r="L399" s="262"/>
      <c r="M399" s="255"/>
      <c r="N399" s="257"/>
      <c r="O399" s="257"/>
      <c r="P399" s="257"/>
      <c r="Q399" s="259"/>
      <c r="R399" s="202"/>
    </row>
    <row r="400" spans="1:18" s="2" customFormat="1" x14ac:dyDescent="0.25">
      <c r="A400" s="254"/>
      <c r="B400" s="186"/>
      <c r="C400" s="255"/>
      <c r="D400" s="255"/>
      <c r="E400" s="255"/>
      <c r="F400" s="255"/>
      <c r="G400" s="255"/>
      <c r="H400" s="261"/>
      <c r="I400" s="261"/>
      <c r="J400" s="257"/>
      <c r="K400" s="262"/>
      <c r="L400" s="262"/>
      <c r="M400" s="255"/>
      <c r="N400" s="257"/>
      <c r="O400" s="257"/>
      <c r="P400" s="257"/>
      <c r="Q400" s="259"/>
      <c r="R400" s="202"/>
    </row>
    <row r="401" spans="1:18" s="2" customFormat="1" x14ac:dyDescent="0.25">
      <c r="A401" s="254"/>
      <c r="B401" s="186"/>
      <c r="C401" s="255"/>
      <c r="D401" s="255"/>
      <c r="E401" s="255"/>
      <c r="F401" s="255"/>
      <c r="G401" s="255"/>
      <c r="H401" s="261"/>
      <c r="I401" s="261"/>
      <c r="J401" s="257"/>
      <c r="K401" s="262"/>
      <c r="L401" s="262"/>
      <c r="M401" s="255"/>
      <c r="N401" s="257"/>
      <c r="O401" s="257"/>
      <c r="P401" s="257"/>
      <c r="Q401" s="259"/>
      <c r="R401" s="202"/>
    </row>
    <row r="402" spans="1:18" s="2" customFormat="1" x14ac:dyDescent="0.25">
      <c r="A402" s="254"/>
      <c r="B402" s="186"/>
      <c r="C402" s="255"/>
      <c r="D402" s="255"/>
      <c r="E402" s="255"/>
      <c r="F402" s="255"/>
      <c r="G402" s="255"/>
      <c r="H402" s="261"/>
      <c r="I402" s="261"/>
      <c r="J402" s="257"/>
      <c r="K402" s="262"/>
      <c r="L402" s="262"/>
      <c r="M402" s="255"/>
      <c r="N402" s="257"/>
      <c r="O402" s="257"/>
      <c r="P402" s="257"/>
      <c r="Q402" s="259"/>
      <c r="R402" s="202"/>
    </row>
    <row r="403" spans="1:18" s="2" customFormat="1" x14ac:dyDescent="0.25">
      <c r="A403" s="254"/>
      <c r="B403" s="186"/>
      <c r="C403" s="255"/>
      <c r="D403" s="255"/>
      <c r="E403" s="255"/>
      <c r="F403" s="255"/>
      <c r="G403" s="255"/>
      <c r="H403" s="261"/>
      <c r="I403" s="261"/>
      <c r="J403" s="257"/>
      <c r="K403" s="262"/>
      <c r="L403" s="262"/>
      <c r="M403" s="255"/>
      <c r="N403" s="257"/>
      <c r="O403" s="257"/>
      <c r="P403" s="257"/>
      <c r="Q403" s="259"/>
      <c r="R403" s="202"/>
    </row>
    <row r="404" spans="1:18" s="2" customFormat="1" x14ac:dyDescent="0.25">
      <c r="A404" s="254"/>
      <c r="B404" s="186"/>
      <c r="C404" s="255"/>
      <c r="D404" s="255"/>
      <c r="E404" s="255"/>
      <c r="F404" s="255"/>
      <c r="G404" s="255"/>
      <c r="H404" s="261"/>
      <c r="I404" s="261"/>
      <c r="J404" s="257"/>
      <c r="K404" s="262"/>
      <c r="L404" s="262"/>
      <c r="M404" s="255"/>
      <c r="N404" s="257"/>
      <c r="O404" s="257"/>
      <c r="P404" s="257"/>
      <c r="Q404" s="259"/>
      <c r="R404" s="202"/>
    </row>
    <row r="405" spans="1:18" s="2" customFormat="1" x14ac:dyDescent="0.25">
      <c r="A405" s="254"/>
      <c r="B405" s="186"/>
      <c r="C405" s="255"/>
      <c r="D405" s="255"/>
      <c r="E405" s="255"/>
      <c r="F405" s="255"/>
      <c r="G405" s="255"/>
      <c r="H405" s="261"/>
      <c r="I405" s="261"/>
      <c r="J405" s="257"/>
      <c r="K405" s="262"/>
      <c r="L405" s="262"/>
      <c r="M405" s="255"/>
      <c r="N405" s="257"/>
      <c r="O405" s="257"/>
      <c r="P405" s="257"/>
      <c r="Q405" s="259"/>
      <c r="R405" s="202"/>
    </row>
    <row r="406" spans="1:18" s="2" customFormat="1" x14ac:dyDescent="0.25">
      <c r="A406" s="254"/>
      <c r="B406" s="186"/>
      <c r="C406" s="255"/>
      <c r="D406" s="255"/>
      <c r="E406" s="255"/>
      <c r="F406" s="255"/>
      <c r="G406" s="255"/>
      <c r="H406" s="261"/>
      <c r="I406" s="261"/>
      <c r="J406" s="257"/>
      <c r="K406" s="262"/>
      <c r="L406" s="262"/>
      <c r="M406" s="255"/>
      <c r="N406" s="257"/>
      <c r="O406" s="257"/>
      <c r="P406" s="257"/>
      <c r="Q406" s="259"/>
      <c r="R406" s="202"/>
    </row>
    <row r="407" spans="1:18" s="2" customFormat="1" x14ac:dyDescent="0.25">
      <c r="A407" s="254"/>
      <c r="B407" s="186"/>
      <c r="C407" s="255"/>
      <c r="D407" s="255"/>
      <c r="E407" s="255"/>
      <c r="F407" s="255"/>
      <c r="G407" s="255"/>
      <c r="H407" s="261"/>
      <c r="I407" s="261"/>
      <c r="J407" s="257"/>
      <c r="K407" s="262"/>
      <c r="L407" s="262"/>
      <c r="M407" s="255"/>
      <c r="N407" s="257"/>
      <c r="O407" s="257"/>
      <c r="P407" s="257"/>
      <c r="Q407" s="259"/>
      <c r="R407" s="202"/>
    </row>
    <row r="408" spans="1:18" s="2" customFormat="1" x14ac:dyDescent="0.25">
      <c r="A408" s="254"/>
      <c r="B408" s="246"/>
      <c r="C408" s="255"/>
      <c r="D408" s="255"/>
      <c r="E408" s="255"/>
      <c r="F408" s="255"/>
      <c r="G408" s="255"/>
      <c r="H408" s="261"/>
      <c r="I408" s="261"/>
      <c r="J408" s="257"/>
      <c r="K408" s="262"/>
      <c r="L408" s="262"/>
      <c r="M408" s="255"/>
      <c r="N408" s="257"/>
      <c r="O408" s="257"/>
      <c r="P408" s="257"/>
      <c r="Q408" s="259"/>
      <c r="R408" s="202"/>
    </row>
    <row r="409" spans="1:18" s="2" customFormat="1" x14ac:dyDescent="0.25">
      <c r="A409" s="254"/>
      <c r="B409" s="246"/>
      <c r="C409" s="255"/>
      <c r="D409" s="255"/>
      <c r="E409" s="255"/>
      <c r="F409" s="255"/>
      <c r="G409" s="255"/>
      <c r="H409" s="261"/>
      <c r="I409" s="261"/>
      <c r="J409" s="257"/>
      <c r="K409" s="262"/>
      <c r="L409" s="262"/>
      <c r="M409" s="255"/>
      <c r="N409" s="257"/>
      <c r="O409" s="257"/>
      <c r="P409" s="257"/>
      <c r="Q409" s="259"/>
      <c r="R409" s="202"/>
    </row>
    <row r="410" spans="1:18" s="2" customFormat="1" x14ac:dyDescent="0.25">
      <c r="A410" s="254"/>
      <c r="B410" s="186"/>
      <c r="C410" s="255"/>
      <c r="D410" s="255"/>
      <c r="E410" s="255"/>
      <c r="F410" s="255"/>
      <c r="G410" s="255"/>
      <c r="H410" s="261"/>
      <c r="I410" s="261"/>
      <c r="J410" s="257"/>
      <c r="K410" s="262"/>
      <c r="L410" s="262"/>
      <c r="M410" s="255"/>
      <c r="N410" s="257"/>
      <c r="O410" s="257"/>
      <c r="P410" s="257"/>
      <c r="Q410" s="259"/>
      <c r="R410" s="202"/>
    </row>
    <row r="411" spans="1:18" s="2" customFormat="1" x14ac:dyDescent="0.25">
      <c r="A411" s="254"/>
      <c r="B411" s="186"/>
      <c r="C411" s="255"/>
      <c r="D411" s="255"/>
      <c r="E411" s="255"/>
      <c r="F411" s="255"/>
      <c r="G411" s="255"/>
      <c r="H411" s="261"/>
      <c r="I411" s="261"/>
      <c r="J411" s="257"/>
      <c r="K411" s="262"/>
      <c r="L411" s="262"/>
      <c r="M411" s="255"/>
      <c r="N411" s="257"/>
      <c r="O411" s="257"/>
      <c r="P411" s="257"/>
      <c r="Q411" s="259"/>
      <c r="R411" s="202"/>
    </row>
    <row r="412" spans="1:18" s="2" customFormat="1" x14ac:dyDescent="0.25">
      <c r="A412" s="254"/>
      <c r="B412" s="186"/>
      <c r="C412" s="255"/>
      <c r="D412" s="255"/>
      <c r="E412" s="255"/>
      <c r="F412" s="255"/>
      <c r="G412" s="255"/>
      <c r="H412" s="261"/>
      <c r="I412" s="261"/>
      <c r="J412" s="257"/>
      <c r="K412" s="262"/>
      <c r="L412" s="262"/>
      <c r="M412" s="255"/>
      <c r="N412" s="257"/>
      <c r="O412" s="257"/>
      <c r="P412" s="257"/>
      <c r="Q412" s="259"/>
      <c r="R412" s="202"/>
    </row>
    <row r="413" spans="1:18" s="2" customFormat="1" x14ac:dyDescent="0.25">
      <c r="A413" s="254"/>
      <c r="B413" s="246"/>
      <c r="C413" s="255"/>
      <c r="D413" s="255"/>
      <c r="E413" s="255"/>
      <c r="F413" s="255"/>
      <c r="G413" s="255"/>
      <c r="H413" s="261"/>
      <c r="I413" s="261"/>
      <c r="J413" s="257"/>
      <c r="K413" s="262"/>
      <c r="L413" s="262"/>
      <c r="M413" s="255"/>
      <c r="N413" s="257"/>
      <c r="O413" s="257"/>
      <c r="P413" s="257"/>
      <c r="Q413" s="259"/>
      <c r="R413" s="202"/>
    </row>
    <row r="414" spans="1:18" s="2" customFormat="1" x14ac:dyDescent="0.25">
      <c r="A414" s="254"/>
      <c r="B414" s="246"/>
      <c r="C414" s="255"/>
      <c r="D414" s="255"/>
      <c r="E414" s="255"/>
      <c r="F414" s="255"/>
      <c r="G414" s="255"/>
      <c r="H414" s="261"/>
      <c r="I414" s="261"/>
      <c r="J414" s="257"/>
      <c r="K414" s="262"/>
      <c r="L414" s="262"/>
      <c r="M414" s="255"/>
      <c r="N414" s="257"/>
      <c r="O414" s="257"/>
      <c r="P414" s="257"/>
      <c r="Q414" s="259"/>
      <c r="R414" s="202"/>
    </row>
    <row r="415" spans="1:18" s="2" customFormat="1" x14ac:dyDescent="0.25">
      <c r="A415" s="254"/>
      <c r="B415" s="186"/>
      <c r="C415" s="255"/>
      <c r="D415" s="255"/>
      <c r="E415" s="255"/>
      <c r="F415" s="255"/>
      <c r="G415" s="255"/>
      <c r="H415" s="261"/>
      <c r="I415" s="261"/>
      <c r="J415" s="257"/>
      <c r="K415" s="262"/>
      <c r="L415" s="262"/>
      <c r="M415" s="255"/>
      <c r="N415" s="257"/>
      <c r="O415" s="257"/>
      <c r="P415" s="257"/>
      <c r="Q415" s="259"/>
      <c r="R415" s="202"/>
    </row>
    <row r="416" spans="1:18" s="2" customFormat="1" x14ac:dyDescent="0.25">
      <c r="A416" s="254"/>
      <c r="B416" s="186"/>
      <c r="C416" s="255"/>
      <c r="D416" s="255"/>
      <c r="E416" s="255"/>
      <c r="F416" s="255"/>
      <c r="G416" s="255"/>
      <c r="H416" s="261"/>
      <c r="I416" s="261"/>
      <c r="J416" s="257"/>
      <c r="K416" s="262"/>
      <c r="L416" s="262"/>
      <c r="M416" s="255"/>
      <c r="N416" s="257"/>
      <c r="O416" s="257"/>
      <c r="P416" s="257"/>
      <c r="Q416" s="259"/>
      <c r="R416" s="202"/>
    </row>
    <row r="417" spans="1:18" s="2" customFormat="1" x14ac:dyDescent="0.25">
      <c r="A417" s="254"/>
      <c r="B417" s="246"/>
      <c r="C417" s="255"/>
      <c r="D417" s="255"/>
      <c r="E417" s="255"/>
      <c r="F417" s="255"/>
      <c r="G417" s="255"/>
      <c r="H417" s="261"/>
      <c r="I417" s="261"/>
      <c r="J417" s="257"/>
      <c r="K417" s="262"/>
      <c r="L417" s="262"/>
      <c r="M417" s="255"/>
      <c r="N417" s="257"/>
      <c r="O417" s="257"/>
      <c r="P417" s="257"/>
      <c r="Q417" s="259"/>
      <c r="R417" s="202"/>
    </row>
    <row r="418" spans="1:18" s="2" customFormat="1" x14ac:dyDescent="0.25">
      <c r="A418" s="254"/>
      <c r="B418" s="246"/>
      <c r="C418" s="255"/>
      <c r="D418" s="255"/>
      <c r="E418" s="255"/>
      <c r="F418" s="255"/>
      <c r="G418" s="255"/>
      <c r="H418" s="261"/>
      <c r="I418" s="261"/>
      <c r="J418" s="257"/>
      <c r="K418" s="262"/>
      <c r="L418" s="262"/>
      <c r="M418" s="255"/>
      <c r="N418" s="257"/>
      <c r="O418" s="257"/>
      <c r="P418" s="257"/>
      <c r="Q418" s="259"/>
      <c r="R418" s="202"/>
    </row>
    <row r="419" spans="1:18" s="2" customFormat="1" x14ac:dyDescent="0.25">
      <c r="A419" s="254"/>
      <c r="B419" s="246"/>
      <c r="C419" s="255"/>
      <c r="D419" s="255"/>
      <c r="E419" s="255"/>
      <c r="F419" s="255"/>
      <c r="G419" s="255"/>
      <c r="H419" s="261"/>
      <c r="I419" s="261"/>
      <c r="J419" s="257"/>
      <c r="K419" s="262"/>
      <c r="L419" s="262"/>
      <c r="M419" s="255"/>
      <c r="N419" s="257"/>
      <c r="O419" s="257"/>
      <c r="P419" s="257"/>
      <c r="Q419" s="259"/>
      <c r="R419" s="202"/>
    </row>
    <row r="420" spans="1:18" s="2" customFormat="1" x14ac:dyDescent="0.25">
      <c r="A420" s="254"/>
      <c r="B420" s="246"/>
      <c r="C420" s="255"/>
      <c r="D420" s="255"/>
      <c r="E420" s="255"/>
      <c r="F420" s="255"/>
      <c r="G420" s="255"/>
      <c r="H420" s="261"/>
      <c r="I420" s="261"/>
      <c r="J420" s="257"/>
      <c r="K420" s="262"/>
      <c r="L420" s="262"/>
      <c r="M420" s="255"/>
      <c r="N420" s="257"/>
      <c r="O420" s="257"/>
      <c r="P420" s="257"/>
      <c r="Q420" s="259"/>
      <c r="R420" s="202"/>
    </row>
    <row r="421" spans="1:18" s="2" customFormat="1" x14ac:dyDescent="0.25">
      <c r="A421" s="254"/>
      <c r="B421" s="186"/>
      <c r="C421" s="255"/>
      <c r="D421" s="255"/>
      <c r="E421" s="255"/>
      <c r="F421" s="255"/>
      <c r="G421" s="255"/>
      <c r="H421" s="261"/>
      <c r="I421" s="261"/>
      <c r="J421" s="257"/>
      <c r="K421" s="262"/>
      <c r="L421" s="262"/>
      <c r="M421" s="255"/>
      <c r="N421" s="257"/>
      <c r="O421" s="257"/>
      <c r="P421" s="257"/>
      <c r="Q421" s="259"/>
      <c r="R421" s="202"/>
    </row>
    <row r="422" spans="1:18" s="2" customFormat="1" x14ac:dyDescent="0.25">
      <c r="A422" s="254"/>
      <c r="B422" s="186"/>
      <c r="C422" s="255"/>
      <c r="D422" s="255"/>
      <c r="E422" s="255"/>
      <c r="F422" s="255"/>
      <c r="G422" s="255"/>
      <c r="H422" s="261"/>
      <c r="I422" s="261"/>
      <c r="J422" s="257"/>
      <c r="K422" s="262"/>
      <c r="L422" s="262"/>
      <c r="M422" s="255"/>
      <c r="N422" s="257"/>
      <c r="O422" s="257"/>
      <c r="P422" s="257"/>
      <c r="Q422" s="259"/>
      <c r="R422" s="202"/>
    </row>
    <row r="423" spans="1:18" s="2" customFormat="1" x14ac:dyDescent="0.25">
      <c r="A423" s="254"/>
      <c r="B423" s="246"/>
      <c r="C423" s="255"/>
      <c r="D423" s="255"/>
      <c r="E423" s="255"/>
      <c r="F423" s="255"/>
      <c r="G423" s="255"/>
      <c r="H423" s="261"/>
      <c r="I423" s="261"/>
      <c r="J423" s="257"/>
      <c r="K423" s="262"/>
      <c r="L423" s="262"/>
      <c r="M423" s="255"/>
      <c r="N423" s="257"/>
      <c r="O423" s="257"/>
      <c r="P423" s="257"/>
      <c r="Q423" s="259"/>
      <c r="R423" s="202"/>
    </row>
    <row r="424" spans="1:18" s="2" customFormat="1" x14ac:dyDescent="0.25">
      <c r="A424" s="254"/>
      <c r="B424" s="246"/>
      <c r="C424" s="255"/>
      <c r="D424" s="255"/>
      <c r="E424" s="255"/>
      <c r="F424" s="255"/>
      <c r="G424" s="255"/>
      <c r="H424" s="261"/>
      <c r="I424" s="261"/>
      <c r="J424" s="257"/>
      <c r="K424" s="262"/>
      <c r="L424" s="262"/>
      <c r="M424" s="255"/>
      <c r="N424" s="257"/>
      <c r="O424" s="257"/>
      <c r="P424" s="257"/>
      <c r="Q424" s="259"/>
      <c r="R424" s="202"/>
    </row>
    <row r="425" spans="1:18" s="2" customFormat="1" x14ac:dyDescent="0.25">
      <c r="A425" s="254"/>
      <c r="B425" s="246"/>
      <c r="C425" s="255"/>
      <c r="D425" s="255"/>
      <c r="E425" s="255"/>
      <c r="F425" s="255"/>
      <c r="G425" s="255"/>
      <c r="H425" s="261"/>
      <c r="I425" s="261"/>
      <c r="J425" s="257"/>
      <c r="K425" s="262"/>
      <c r="L425" s="262"/>
      <c r="M425" s="255"/>
      <c r="N425" s="257"/>
      <c r="O425" s="257"/>
      <c r="P425" s="257"/>
      <c r="Q425" s="259"/>
      <c r="R425" s="202"/>
    </row>
    <row r="426" spans="1:18" s="2" customFormat="1" x14ac:dyDescent="0.25">
      <c r="A426" s="254"/>
      <c r="B426" s="246"/>
      <c r="C426" s="255"/>
      <c r="D426" s="255"/>
      <c r="E426" s="255"/>
      <c r="F426" s="255"/>
      <c r="G426" s="255"/>
      <c r="H426" s="261"/>
      <c r="I426" s="261"/>
      <c r="J426" s="257"/>
      <c r="K426" s="262"/>
      <c r="L426" s="262"/>
      <c r="M426" s="255"/>
      <c r="N426" s="257"/>
      <c r="O426" s="257"/>
      <c r="P426" s="257"/>
      <c r="Q426" s="259"/>
      <c r="R426" s="202"/>
    </row>
    <row r="427" spans="1:18" s="2" customFormat="1" x14ac:dyDescent="0.25">
      <c r="A427" s="254"/>
      <c r="B427" s="186"/>
      <c r="C427" s="255"/>
      <c r="D427" s="255"/>
      <c r="E427" s="255"/>
      <c r="F427" s="255"/>
      <c r="G427" s="255"/>
      <c r="H427" s="261"/>
      <c r="I427" s="261"/>
      <c r="J427" s="257"/>
      <c r="K427" s="262"/>
      <c r="L427" s="262"/>
      <c r="M427" s="255"/>
      <c r="N427" s="257"/>
      <c r="O427" s="257"/>
      <c r="P427" s="257"/>
      <c r="Q427" s="259"/>
      <c r="R427" s="202"/>
    </row>
    <row r="428" spans="1:18" s="2" customFormat="1" x14ac:dyDescent="0.25">
      <c r="A428" s="254"/>
      <c r="B428" s="186"/>
      <c r="C428" s="255"/>
      <c r="D428" s="255"/>
      <c r="E428" s="255"/>
      <c r="F428" s="255"/>
      <c r="G428" s="255"/>
      <c r="H428" s="261"/>
      <c r="I428" s="261"/>
      <c r="J428" s="257"/>
      <c r="K428" s="262"/>
      <c r="L428" s="262"/>
      <c r="M428" s="255"/>
      <c r="N428" s="257"/>
      <c r="O428" s="257"/>
      <c r="P428" s="257"/>
      <c r="Q428" s="259"/>
      <c r="R428" s="202"/>
    </row>
    <row r="429" spans="1:18" s="2" customFormat="1" x14ac:dyDescent="0.25">
      <c r="A429" s="254"/>
      <c r="B429" s="246"/>
      <c r="C429" s="255"/>
      <c r="D429" s="255"/>
      <c r="E429" s="255"/>
      <c r="F429" s="255"/>
      <c r="G429" s="255"/>
      <c r="H429" s="261"/>
      <c r="I429" s="261"/>
      <c r="J429" s="257"/>
      <c r="K429" s="262"/>
      <c r="L429" s="262"/>
      <c r="M429" s="255"/>
      <c r="N429" s="257"/>
      <c r="O429" s="257"/>
      <c r="P429" s="257"/>
      <c r="Q429" s="259"/>
      <c r="R429" s="202"/>
    </row>
    <row r="430" spans="1:18" s="2" customFormat="1" x14ac:dyDescent="0.25">
      <c r="A430" s="254"/>
      <c r="B430" s="186"/>
      <c r="C430" s="255"/>
      <c r="D430" s="255"/>
      <c r="E430" s="255"/>
      <c r="F430" s="255"/>
      <c r="G430" s="255"/>
      <c r="H430" s="261"/>
      <c r="I430" s="261"/>
      <c r="J430" s="257"/>
      <c r="K430" s="262"/>
      <c r="L430" s="262"/>
      <c r="M430" s="255"/>
      <c r="N430" s="257"/>
      <c r="O430" s="257"/>
      <c r="P430" s="257"/>
      <c r="Q430" s="259"/>
      <c r="R430" s="202"/>
    </row>
    <row r="431" spans="1:18" s="2" customFormat="1" x14ac:dyDescent="0.25">
      <c r="A431" s="254"/>
      <c r="B431" s="186"/>
      <c r="C431" s="255"/>
      <c r="D431" s="255"/>
      <c r="E431" s="255"/>
      <c r="F431" s="255"/>
      <c r="G431" s="255"/>
      <c r="H431" s="261"/>
      <c r="I431" s="261"/>
      <c r="J431" s="257"/>
      <c r="K431" s="262"/>
      <c r="L431" s="262"/>
      <c r="M431" s="255"/>
      <c r="N431" s="257"/>
      <c r="O431" s="257"/>
      <c r="P431" s="257"/>
      <c r="Q431" s="259"/>
      <c r="R431" s="202"/>
    </row>
    <row r="432" spans="1:18" s="2" customFormat="1" x14ac:dyDescent="0.25">
      <c r="A432" s="254"/>
      <c r="B432" s="246"/>
      <c r="C432" s="255"/>
      <c r="D432" s="255"/>
      <c r="E432" s="255"/>
      <c r="F432" s="255"/>
      <c r="G432" s="255"/>
      <c r="H432" s="261"/>
      <c r="I432" s="261"/>
      <c r="J432" s="257"/>
      <c r="K432" s="262"/>
      <c r="L432" s="262"/>
      <c r="M432" s="255"/>
      <c r="N432" s="257"/>
      <c r="O432" s="257"/>
      <c r="P432" s="257"/>
      <c r="Q432" s="259"/>
      <c r="R432" s="202"/>
    </row>
    <row r="433" spans="1:18" s="2" customFormat="1" x14ac:dyDescent="0.25">
      <c r="A433" s="254"/>
      <c r="B433" s="246"/>
      <c r="C433" s="255"/>
      <c r="D433" s="255"/>
      <c r="E433" s="255"/>
      <c r="F433" s="255"/>
      <c r="G433" s="255"/>
      <c r="H433" s="261"/>
      <c r="I433" s="261"/>
      <c r="J433" s="257"/>
      <c r="K433" s="262"/>
      <c r="L433" s="262"/>
      <c r="M433" s="255"/>
      <c r="N433" s="257"/>
      <c r="O433" s="257"/>
      <c r="P433" s="257"/>
      <c r="Q433" s="259"/>
      <c r="R433" s="202"/>
    </row>
    <row r="434" spans="1:18" s="2" customFormat="1" x14ac:dyDescent="0.25">
      <c r="A434" s="254"/>
      <c r="B434" s="246"/>
      <c r="C434" s="255"/>
      <c r="D434" s="255"/>
      <c r="E434" s="255"/>
      <c r="F434" s="255"/>
      <c r="G434" s="255"/>
      <c r="H434" s="261"/>
      <c r="I434" s="261"/>
      <c r="J434" s="257"/>
      <c r="K434" s="262"/>
      <c r="L434" s="262"/>
      <c r="M434" s="255"/>
      <c r="N434" s="257"/>
      <c r="O434" s="257"/>
      <c r="P434" s="257"/>
      <c r="Q434" s="259"/>
      <c r="R434" s="202"/>
    </row>
    <row r="435" spans="1:18" s="2" customFormat="1" x14ac:dyDescent="0.25">
      <c r="A435" s="254"/>
      <c r="B435" s="246"/>
      <c r="C435" s="255"/>
      <c r="D435" s="255"/>
      <c r="E435" s="255"/>
      <c r="F435" s="255"/>
      <c r="G435" s="255"/>
      <c r="H435" s="261"/>
      <c r="I435" s="261"/>
      <c r="J435" s="257"/>
      <c r="K435" s="262"/>
      <c r="L435" s="262"/>
      <c r="M435" s="255"/>
      <c r="N435" s="257"/>
      <c r="O435" s="257"/>
      <c r="P435" s="257"/>
      <c r="Q435" s="259"/>
      <c r="R435" s="202"/>
    </row>
    <row r="436" spans="1:18" s="2" customFormat="1" x14ac:dyDescent="0.25">
      <c r="A436" s="254"/>
      <c r="B436" s="186"/>
      <c r="C436" s="255"/>
      <c r="D436" s="255"/>
      <c r="E436" s="255"/>
      <c r="F436" s="255"/>
      <c r="G436" s="255"/>
      <c r="H436" s="261"/>
      <c r="I436" s="261"/>
      <c r="J436" s="257"/>
      <c r="K436" s="262"/>
      <c r="L436" s="262"/>
      <c r="M436" s="255"/>
      <c r="N436" s="257"/>
      <c r="O436" s="257"/>
      <c r="P436" s="257"/>
      <c r="Q436" s="259"/>
      <c r="R436" s="202"/>
    </row>
    <row r="437" spans="1:18" s="2" customFormat="1" x14ac:dyDescent="0.25">
      <c r="A437" s="254"/>
      <c r="B437" s="186"/>
      <c r="C437" s="255"/>
      <c r="D437" s="255"/>
      <c r="E437" s="255"/>
      <c r="F437" s="255"/>
      <c r="G437" s="255"/>
      <c r="H437" s="261"/>
      <c r="I437" s="261"/>
      <c r="J437" s="257"/>
      <c r="K437" s="262"/>
      <c r="L437" s="262"/>
      <c r="M437" s="255"/>
      <c r="N437" s="257"/>
      <c r="O437" s="257"/>
      <c r="P437" s="257"/>
      <c r="Q437" s="259"/>
      <c r="R437" s="202"/>
    </row>
    <row r="438" spans="1:18" s="2" customFormat="1" x14ac:dyDescent="0.25">
      <c r="A438" s="254"/>
      <c r="B438" s="246"/>
      <c r="C438" s="255"/>
      <c r="D438" s="255"/>
      <c r="E438" s="255"/>
      <c r="F438" s="255"/>
      <c r="G438" s="255"/>
      <c r="H438" s="261"/>
      <c r="I438" s="261"/>
      <c r="J438" s="257"/>
      <c r="K438" s="262"/>
      <c r="L438" s="262"/>
      <c r="M438" s="255"/>
      <c r="N438" s="257"/>
      <c r="O438" s="257"/>
      <c r="P438" s="257"/>
      <c r="Q438" s="259"/>
      <c r="R438" s="202"/>
    </row>
    <row r="439" spans="1:18" s="2" customFormat="1" x14ac:dyDescent="0.25">
      <c r="A439" s="254"/>
      <c r="B439" s="246"/>
      <c r="C439" s="255"/>
      <c r="D439" s="255"/>
      <c r="E439" s="255"/>
      <c r="F439" s="255"/>
      <c r="G439" s="255"/>
      <c r="H439" s="261"/>
      <c r="I439" s="261"/>
      <c r="J439" s="257"/>
      <c r="K439" s="262"/>
      <c r="L439" s="262"/>
      <c r="M439" s="255"/>
      <c r="N439" s="257"/>
      <c r="O439" s="257"/>
      <c r="P439" s="257"/>
      <c r="Q439" s="259"/>
      <c r="R439" s="202"/>
    </row>
    <row r="440" spans="1:18" s="2" customFormat="1" x14ac:dyDescent="0.25">
      <c r="A440" s="254"/>
      <c r="B440" s="186"/>
      <c r="C440" s="255"/>
      <c r="D440" s="255"/>
      <c r="E440" s="255"/>
      <c r="F440" s="255"/>
      <c r="G440" s="255"/>
      <c r="H440" s="261"/>
      <c r="I440" s="261"/>
      <c r="J440" s="257"/>
      <c r="K440" s="262"/>
      <c r="L440" s="262"/>
      <c r="M440" s="255"/>
      <c r="N440" s="257"/>
      <c r="O440" s="257"/>
      <c r="P440" s="257"/>
      <c r="Q440" s="259"/>
      <c r="R440" s="202"/>
    </row>
    <row r="441" spans="1:18" s="2" customFormat="1" x14ac:dyDescent="0.25">
      <c r="A441" s="254"/>
      <c r="B441" s="186"/>
      <c r="C441" s="255"/>
      <c r="D441" s="255"/>
      <c r="E441" s="255"/>
      <c r="F441" s="255"/>
      <c r="G441" s="255"/>
      <c r="H441" s="261"/>
      <c r="I441" s="261"/>
      <c r="J441" s="257"/>
      <c r="K441" s="262"/>
      <c r="L441" s="262"/>
      <c r="M441" s="255"/>
      <c r="N441" s="257"/>
      <c r="O441" s="257"/>
      <c r="P441" s="257"/>
      <c r="Q441" s="259"/>
      <c r="R441" s="202"/>
    </row>
    <row r="442" spans="1:18" s="2" customFormat="1" x14ac:dyDescent="0.25">
      <c r="A442" s="254"/>
      <c r="B442" s="246"/>
      <c r="C442" s="255"/>
      <c r="D442" s="255"/>
      <c r="E442" s="255"/>
      <c r="F442" s="255"/>
      <c r="G442" s="255"/>
      <c r="H442" s="261"/>
      <c r="I442" s="261"/>
      <c r="J442" s="257"/>
      <c r="K442" s="262"/>
      <c r="L442" s="262"/>
      <c r="M442" s="255"/>
      <c r="N442" s="257"/>
      <c r="O442" s="257"/>
      <c r="P442" s="257"/>
      <c r="Q442" s="259"/>
      <c r="R442" s="202"/>
    </row>
    <row r="443" spans="1:18" s="2" customFormat="1" x14ac:dyDescent="0.25">
      <c r="A443" s="254"/>
      <c r="B443" s="246"/>
      <c r="C443" s="255"/>
      <c r="D443" s="255"/>
      <c r="E443" s="255"/>
      <c r="F443" s="255"/>
      <c r="G443" s="255"/>
      <c r="H443" s="261"/>
      <c r="I443" s="261"/>
      <c r="J443" s="257"/>
      <c r="K443" s="262"/>
      <c r="L443" s="262"/>
      <c r="M443" s="255"/>
      <c r="N443" s="257"/>
      <c r="O443" s="257"/>
      <c r="P443" s="257"/>
      <c r="Q443" s="259"/>
      <c r="R443" s="202"/>
    </row>
    <row r="444" spans="1:18" s="2" customFormat="1" x14ac:dyDescent="0.25">
      <c r="A444" s="254"/>
      <c r="B444" s="246"/>
      <c r="C444" s="255"/>
      <c r="D444" s="255"/>
      <c r="E444" s="255"/>
      <c r="F444" s="255"/>
      <c r="G444" s="255"/>
      <c r="H444" s="261"/>
      <c r="I444" s="261"/>
      <c r="J444" s="257"/>
      <c r="K444" s="262"/>
      <c r="L444" s="262"/>
      <c r="M444" s="255"/>
      <c r="N444" s="257"/>
      <c r="O444" s="257"/>
      <c r="P444" s="257"/>
      <c r="Q444" s="259"/>
      <c r="R444" s="202"/>
    </row>
    <row r="445" spans="1:18" s="2" customFormat="1" x14ac:dyDescent="0.25">
      <c r="A445" s="254"/>
      <c r="B445" s="246"/>
      <c r="C445" s="255"/>
      <c r="D445" s="255"/>
      <c r="E445" s="255"/>
      <c r="F445" s="255"/>
      <c r="G445" s="255"/>
      <c r="H445" s="261"/>
      <c r="I445" s="261"/>
      <c r="J445" s="257"/>
      <c r="K445" s="262"/>
      <c r="L445" s="262"/>
      <c r="M445" s="255"/>
      <c r="N445" s="257"/>
      <c r="O445" s="257"/>
      <c r="P445" s="257"/>
      <c r="Q445" s="259"/>
      <c r="R445" s="202"/>
    </row>
    <row r="446" spans="1:18" s="2" customFormat="1" x14ac:dyDescent="0.25">
      <c r="A446" s="254"/>
      <c r="B446" s="186"/>
      <c r="C446" s="255"/>
      <c r="D446" s="255"/>
      <c r="E446" s="255"/>
      <c r="F446" s="255"/>
      <c r="G446" s="255"/>
      <c r="H446" s="261"/>
      <c r="I446" s="261"/>
      <c r="J446" s="257"/>
      <c r="K446" s="262"/>
      <c r="L446" s="262"/>
      <c r="M446" s="255"/>
      <c r="N446" s="257"/>
      <c r="O446" s="257"/>
      <c r="P446" s="257"/>
      <c r="Q446" s="259"/>
      <c r="R446" s="202"/>
    </row>
    <row r="447" spans="1:18" s="2" customFormat="1" x14ac:dyDescent="0.25">
      <c r="A447" s="254"/>
      <c r="B447" s="186"/>
      <c r="C447" s="255"/>
      <c r="D447" s="255"/>
      <c r="E447" s="255"/>
      <c r="F447" s="255"/>
      <c r="G447" s="255"/>
      <c r="H447" s="261"/>
      <c r="I447" s="261"/>
      <c r="J447" s="257"/>
      <c r="K447" s="262"/>
      <c r="L447" s="262"/>
      <c r="M447" s="255"/>
      <c r="N447" s="257"/>
      <c r="O447" s="257"/>
      <c r="P447" s="257"/>
      <c r="Q447" s="259"/>
      <c r="R447" s="202"/>
    </row>
    <row r="448" spans="1:18" s="2" customFormat="1" x14ac:dyDescent="0.25">
      <c r="A448" s="254"/>
      <c r="B448" s="246"/>
      <c r="C448" s="255"/>
      <c r="D448" s="255"/>
      <c r="E448" s="255"/>
      <c r="F448" s="255"/>
      <c r="G448" s="255"/>
      <c r="H448" s="261"/>
      <c r="I448" s="261"/>
      <c r="J448" s="257"/>
      <c r="K448" s="262"/>
      <c r="L448" s="262"/>
      <c r="M448" s="255"/>
      <c r="N448" s="257"/>
      <c r="O448" s="257"/>
      <c r="P448" s="257"/>
      <c r="Q448" s="259"/>
      <c r="R448" s="202"/>
    </row>
    <row r="449" spans="1:18" s="2" customFormat="1" x14ac:dyDescent="0.25">
      <c r="A449" s="254"/>
      <c r="B449" s="246"/>
      <c r="C449" s="255"/>
      <c r="D449" s="255"/>
      <c r="E449" s="255"/>
      <c r="F449" s="255"/>
      <c r="G449" s="255"/>
      <c r="H449" s="261"/>
      <c r="I449" s="261"/>
      <c r="J449" s="257"/>
      <c r="K449" s="262"/>
      <c r="L449" s="262"/>
      <c r="M449" s="255"/>
      <c r="N449" s="257"/>
      <c r="O449" s="257"/>
      <c r="P449" s="257"/>
      <c r="Q449" s="259"/>
      <c r="R449" s="202"/>
    </row>
    <row r="450" spans="1:18" s="2" customFormat="1" x14ac:dyDescent="0.25">
      <c r="A450" s="254"/>
      <c r="B450" s="186"/>
      <c r="C450" s="255"/>
      <c r="D450" s="255"/>
      <c r="E450" s="255"/>
      <c r="F450" s="255"/>
      <c r="G450" s="255"/>
      <c r="H450" s="261"/>
      <c r="I450" s="261"/>
      <c r="J450" s="257"/>
      <c r="K450" s="262"/>
      <c r="L450" s="262"/>
      <c r="M450" s="255"/>
      <c r="N450" s="257"/>
      <c r="O450" s="257"/>
      <c r="P450" s="257"/>
      <c r="Q450" s="259"/>
      <c r="R450" s="202"/>
    </row>
    <row r="451" spans="1:18" s="2" customFormat="1" x14ac:dyDescent="0.25">
      <c r="A451" s="254"/>
      <c r="B451" s="186"/>
      <c r="C451" s="255"/>
      <c r="D451" s="255"/>
      <c r="E451" s="255"/>
      <c r="F451" s="255"/>
      <c r="G451" s="255"/>
      <c r="H451" s="261"/>
      <c r="I451" s="261"/>
      <c r="J451" s="257"/>
      <c r="K451" s="262"/>
      <c r="L451" s="262"/>
      <c r="M451" s="255"/>
      <c r="N451" s="257"/>
      <c r="O451" s="257"/>
      <c r="P451" s="257"/>
      <c r="Q451" s="259"/>
      <c r="R451" s="202"/>
    </row>
    <row r="452" spans="1:18" s="2" customFormat="1" x14ac:dyDescent="0.25">
      <c r="A452" s="254"/>
      <c r="B452" s="246"/>
      <c r="C452" s="255"/>
      <c r="D452" s="255"/>
      <c r="E452" s="255"/>
      <c r="F452" s="255"/>
      <c r="G452" s="255"/>
      <c r="H452" s="261"/>
      <c r="I452" s="261"/>
      <c r="J452" s="257"/>
      <c r="K452" s="262"/>
      <c r="L452" s="262"/>
      <c r="M452" s="255"/>
      <c r="N452" s="257"/>
      <c r="O452" s="257"/>
      <c r="P452" s="257"/>
      <c r="Q452" s="259"/>
      <c r="R452" s="202"/>
    </row>
    <row r="453" spans="1:18" s="2" customFormat="1" x14ac:dyDescent="0.25">
      <c r="A453" s="254"/>
      <c r="B453" s="246"/>
      <c r="C453" s="255"/>
      <c r="D453" s="255"/>
      <c r="E453" s="255"/>
      <c r="F453" s="255"/>
      <c r="G453" s="255"/>
      <c r="H453" s="261"/>
      <c r="I453" s="261"/>
      <c r="J453" s="257"/>
      <c r="K453" s="262"/>
      <c r="L453" s="262"/>
      <c r="M453" s="255"/>
      <c r="N453" s="257"/>
      <c r="O453" s="257"/>
      <c r="P453" s="257"/>
      <c r="Q453" s="259"/>
      <c r="R453" s="202"/>
    </row>
    <row r="454" spans="1:18" s="2" customFormat="1" x14ac:dyDescent="0.25">
      <c r="A454" s="254"/>
      <c r="B454" s="246"/>
      <c r="C454" s="255"/>
      <c r="D454" s="255"/>
      <c r="E454" s="255"/>
      <c r="F454" s="255"/>
      <c r="G454" s="255"/>
      <c r="H454" s="261"/>
      <c r="I454" s="261"/>
      <c r="J454" s="257"/>
      <c r="K454" s="262"/>
      <c r="L454" s="262"/>
      <c r="M454" s="255"/>
      <c r="N454" s="257"/>
      <c r="O454" s="257"/>
      <c r="P454" s="257"/>
      <c r="Q454" s="259"/>
      <c r="R454" s="202"/>
    </row>
    <row r="455" spans="1:18" s="2" customFormat="1" x14ac:dyDescent="0.25">
      <c r="A455" s="254"/>
      <c r="B455" s="246"/>
      <c r="C455" s="255"/>
      <c r="D455" s="255"/>
      <c r="E455" s="255"/>
      <c r="F455" s="255"/>
      <c r="G455" s="255"/>
      <c r="H455" s="261"/>
      <c r="I455" s="261"/>
      <c r="J455" s="257"/>
      <c r="K455" s="262"/>
      <c r="L455" s="262"/>
      <c r="M455" s="255"/>
      <c r="N455" s="257"/>
      <c r="O455" s="257"/>
      <c r="P455" s="257"/>
      <c r="Q455" s="259"/>
      <c r="R455" s="202"/>
    </row>
    <row r="456" spans="1:18" s="2" customFormat="1" x14ac:dyDescent="0.25">
      <c r="A456" s="254"/>
      <c r="B456" s="246"/>
      <c r="C456" s="255"/>
      <c r="D456" s="255"/>
      <c r="E456" s="255"/>
      <c r="F456" s="255"/>
      <c r="G456" s="255"/>
      <c r="H456" s="261"/>
      <c r="I456" s="261"/>
      <c r="J456" s="257"/>
      <c r="K456" s="262"/>
      <c r="L456" s="262"/>
      <c r="M456" s="255"/>
      <c r="N456" s="257"/>
      <c r="O456" s="257"/>
      <c r="P456" s="257"/>
      <c r="Q456" s="259"/>
      <c r="R456" s="202"/>
    </row>
    <row r="457" spans="1:18" s="2" customFormat="1" x14ac:dyDescent="0.25">
      <c r="A457" s="254"/>
      <c r="B457" s="246"/>
      <c r="C457" s="255"/>
      <c r="D457" s="255"/>
      <c r="E457" s="255"/>
      <c r="F457" s="255"/>
      <c r="G457" s="255"/>
      <c r="H457" s="261"/>
      <c r="I457" s="261"/>
      <c r="J457" s="257"/>
      <c r="K457" s="262"/>
      <c r="L457" s="262"/>
      <c r="M457" s="255"/>
      <c r="N457" s="257"/>
      <c r="O457" s="257"/>
      <c r="P457" s="257"/>
      <c r="Q457" s="259"/>
      <c r="R457" s="202"/>
    </row>
    <row r="458" spans="1:18" s="2" customFormat="1" x14ac:dyDescent="0.25">
      <c r="A458" s="254"/>
      <c r="B458" s="246"/>
      <c r="C458" s="255"/>
      <c r="D458" s="255"/>
      <c r="E458" s="255"/>
      <c r="F458" s="255"/>
      <c r="G458" s="255"/>
      <c r="H458" s="261"/>
      <c r="I458" s="261"/>
      <c r="J458" s="257"/>
      <c r="K458" s="262"/>
      <c r="L458" s="262"/>
      <c r="M458" s="255"/>
      <c r="N458" s="257"/>
      <c r="O458" s="257"/>
      <c r="P458" s="257"/>
      <c r="Q458" s="259"/>
      <c r="R458" s="202"/>
    </row>
    <row r="459" spans="1:18" s="2" customFormat="1" x14ac:dyDescent="0.25">
      <c r="A459" s="254"/>
      <c r="B459" s="246"/>
      <c r="C459" s="255"/>
      <c r="D459" s="255"/>
      <c r="E459" s="255"/>
      <c r="F459" s="255"/>
      <c r="G459" s="255"/>
      <c r="H459" s="261"/>
      <c r="I459" s="261"/>
      <c r="J459" s="257"/>
      <c r="K459" s="262"/>
      <c r="L459" s="262"/>
      <c r="M459" s="255"/>
      <c r="N459" s="257"/>
      <c r="O459" s="257"/>
      <c r="P459" s="257"/>
      <c r="Q459" s="259"/>
      <c r="R459" s="202"/>
    </row>
    <row r="460" spans="1:18" s="2" customFormat="1" x14ac:dyDescent="0.25">
      <c r="A460" s="254"/>
      <c r="B460" s="246"/>
      <c r="C460" s="255"/>
      <c r="D460" s="255"/>
      <c r="E460" s="255"/>
      <c r="F460" s="255"/>
      <c r="G460" s="255"/>
      <c r="H460" s="261"/>
      <c r="I460" s="261"/>
      <c r="J460" s="257"/>
      <c r="K460" s="262"/>
      <c r="L460" s="262"/>
      <c r="M460" s="255"/>
      <c r="N460" s="257"/>
      <c r="O460" s="257"/>
      <c r="P460" s="257"/>
      <c r="Q460" s="259"/>
      <c r="R460" s="202"/>
    </row>
    <row r="461" spans="1:18" s="2" customFormat="1" x14ac:dyDescent="0.25">
      <c r="A461" s="254"/>
      <c r="B461" s="186"/>
      <c r="C461" s="255"/>
      <c r="D461" s="255"/>
      <c r="E461" s="255"/>
      <c r="F461" s="255"/>
      <c r="G461" s="255"/>
      <c r="H461" s="261"/>
      <c r="I461" s="261"/>
      <c r="J461" s="257"/>
      <c r="K461" s="262"/>
      <c r="L461" s="262"/>
      <c r="M461" s="255"/>
      <c r="N461" s="257"/>
      <c r="O461" s="257"/>
      <c r="P461" s="257"/>
      <c r="Q461" s="259"/>
      <c r="R461" s="202"/>
    </row>
    <row r="462" spans="1:18" s="2" customFormat="1" x14ac:dyDescent="0.25">
      <c r="A462" s="254"/>
      <c r="B462" s="186"/>
      <c r="C462" s="255"/>
      <c r="D462" s="255"/>
      <c r="E462" s="255"/>
      <c r="F462" s="255"/>
      <c r="G462" s="255"/>
      <c r="H462" s="261"/>
      <c r="I462" s="261"/>
      <c r="J462" s="257"/>
      <c r="K462" s="262"/>
      <c r="L462" s="262"/>
      <c r="M462" s="255"/>
      <c r="N462" s="257"/>
      <c r="O462" s="257"/>
      <c r="P462" s="257"/>
      <c r="Q462" s="259"/>
      <c r="R462" s="202"/>
    </row>
    <row r="463" spans="1:18" s="2" customFormat="1" x14ac:dyDescent="0.25">
      <c r="A463" s="254"/>
      <c r="B463" s="246"/>
      <c r="C463" s="255"/>
      <c r="D463" s="255"/>
      <c r="E463" s="255"/>
      <c r="F463" s="255"/>
      <c r="G463" s="255"/>
      <c r="H463" s="261"/>
      <c r="I463" s="261"/>
      <c r="J463" s="257"/>
      <c r="K463" s="262"/>
      <c r="L463" s="262"/>
      <c r="M463" s="255"/>
      <c r="N463" s="257"/>
      <c r="O463" s="257"/>
      <c r="P463" s="257"/>
      <c r="Q463" s="259"/>
      <c r="R463" s="202"/>
    </row>
    <row r="464" spans="1:18" s="2" customFormat="1" x14ac:dyDescent="0.25">
      <c r="A464" s="254"/>
      <c r="B464" s="246"/>
      <c r="C464" s="255"/>
      <c r="D464" s="255"/>
      <c r="E464" s="255"/>
      <c r="F464" s="255"/>
      <c r="G464" s="255"/>
      <c r="H464" s="261"/>
      <c r="I464" s="261"/>
      <c r="J464" s="257"/>
      <c r="K464" s="262"/>
      <c r="L464" s="262"/>
      <c r="M464" s="255"/>
      <c r="N464" s="257"/>
      <c r="O464" s="257"/>
      <c r="P464" s="257"/>
      <c r="Q464" s="259"/>
      <c r="R464" s="202"/>
    </row>
    <row r="465" spans="1:18" s="2" customFormat="1" x14ac:dyDescent="0.25">
      <c r="A465" s="254"/>
      <c r="B465" s="246"/>
      <c r="C465" s="255"/>
      <c r="D465" s="255"/>
      <c r="E465" s="255"/>
      <c r="F465" s="255"/>
      <c r="G465" s="255"/>
      <c r="H465" s="261"/>
      <c r="I465" s="261"/>
      <c r="J465" s="257"/>
      <c r="K465" s="262"/>
      <c r="L465" s="262"/>
      <c r="M465" s="255"/>
      <c r="N465" s="257"/>
      <c r="O465" s="257"/>
      <c r="P465" s="257"/>
      <c r="Q465" s="259"/>
      <c r="R465" s="202"/>
    </row>
    <row r="466" spans="1:18" s="2" customFormat="1" x14ac:dyDescent="0.25">
      <c r="A466" s="254"/>
      <c r="B466" s="246"/>
      <c r="C466" s="255"/>
      <c r="D466" s="255"/>
      <c r="E466" s="255"/>
      <c r="F466" s="255"/>
      <c r="G466" s="255"/>
      <c r="H466" s="261"/>
      <c r="I466" s="261"/>
      <c r="J466" s="257"/>
      <c r="K466" s="262"/>
      <c r="L466" s="262"/>
      <c r="M466" s="255"/>
      <c r="N466" s="257"/>
      <c r="O466" s="257"/>
      <c r="P466" s="257"/>
      <c r="Q466" s="259"/>
      <c r="R466" s="202"/>
    </row>
    <row r="467" spans="1:18" s="2" customFormat="1" x14ac:dyDescent="0.25">
      <c r="A467" s="254"/>
      <c r="B467" s="186"/>
      <c r="C467" s="255"/>
      <c r="D467" s="255"/>
      <c r="E467" s="255"/>
      <c r="F467" s="255"/>
      <c r="G467" s="255"/>
      <c r="H467" s="261"/>
      <c r="I467" s="261"/>
      <c r="J467" s="257"/>
      <c r="K467" s="262"/>
      <c r="L467" s="262"/>
      <c r="M467" s="255"/>
      <c r="N467" s="257"/>
      <c r="O467" s="257"/>
      <c r="P467" s="257"/>
      <c r="Q467" s="259"/>
      <c r="R467" s="202"/>
    </row>
    <row r="468" spans="1:18" s="2" customFormat="1" x14ac:dyDescent="0.25">
      <c r="A468" s="254"/>
      <c r="B468" s="186"/>
      <c r="C468" s="255"/>
      <c r="D468" s="255"/>
      <c r="E468" s="255"/>
      <c r="F468" s="255"/>
      <c r="G468" s="255"/>
      <c r="H468" s="261"/>
      <c r="I468" s="261"/>
      <c r="J468" s="257"/>
      <c r="K468" s="262"/>
      <c r="L468" s="262"/>
      <c r="M468" s="255"/>
      <c r="N468" s="257"/>
      <c r="O468" s="257"/>
      <c r="P468" s="257"/>
      <c r="Q468" s="259"/>
      <c r="R468" s="202"/>
    </row>
    <row r="469" spans="1:18" s="2" customFormat="1" x14ac:dyDescent="0.25">
      <c r="A469" s="254"/>
      <c r="B469" s="246"/>
      <c r="C469" s="255"/>
      <c r="D469" s="255"/>
      <c r="E469" s="255"/>
      <c r="F469" s="255"/>
      <c r="G469" s="255"/>
      <c r="H469" s="261"/>
      <c r="I469" s="261"/>
      <c r="J469" s="257"/>
      <c r="K469" s="262"/>
      <c r="L469" s="262"/>
      <c r="M469" s="255"/>
      <c r="N469" s="257"/>
      <c r="O469" s="257"/>
      <c r="P469" s="257"/>
      <c r="Q469" s="259"/>
      <c r="R469" s="202"/>
    </row>
    <row r="470" spans="1:18" s="2" customFormat="1" x14ac:dyDescent="0.25">
      <c r="A470" s="254"/>
      <c r="B470" s="246"/>
      <c r="C470" s="255"/>
      <c r="D470" s="255"/>
      <c r="E470" s="255"/>
      <c r="F470" s="255"/>
      <c r="G470" s="255"/>
      <c r="H470" s="261"/>
      <c r="I470" s="261"/>
      <c r="J470" s="257"/>
      <c r="K470" s="262"/>
      <c r="L470" s="262"/>
      <c r="M470" s="255"/>
      <c r="N470" s="257"/>
      <c r="O470" s="257"/>
      <c r="P470" s="257"/>
      <c r="Q470" s="259"/>
      <c r="R470" s="202"/>
    </row>
    <row r="471" spans="1:18" s="2" customFormat="1" x14ac:dyDescent="0.25">
      <c r="A471" s="254"/>
      <c r="B471" s="246"/>
      <c r="C471" s="255"/>
      <c r="D471" s="255"/>
      <c r="E471" s="255"/>
      <c r="F471" s="255"/>
      <c r="G471" s="255"/>
      <c r="H471" s="261"/>
      <c r="I471" s="261"/>
      <c r="J471" s="257"/>
      <c r="K471" s="262"/>
      <c r="L471" s="262"/>
      <c r="M471" s="255"/>
      <c r="N471" s="257"/>
      <c r="O471" s="257"/>
      <c r="P471" s="257"/>
      <c r="Q471" s="259"/>
      <c r="R471" s="202"/>
    </row>
    <row r="472" spans="1:18" s="2" customFormat="1" x14ac:dyDescent="0.25">
      <c r="A472" s="254"/>
      <c r="B472" s="246"/>
      <c r="C472" s="255"/>
      <c r="D472" s="255"/>
      <c r="E472" s="255"/>
      <c r="F472" s="255"/>
      <c r="G472" s="255"/>
      <c r="H472" s="261"/>
      <c r="I472" s="261"/>
      <c r="J472" s="257"/>
      <c r="K472" s="262"/>
      <c r="L472" s="262"/>
      <c r="M472" s="255"/>
      <c r="N472" s="257"/>
      <c r="O472" s="257"/>
      <c r="P472" s="257"/>
      <c r="Q472" s="259"/>
      <c r="R472" s="202"/>
    </row>
    <row r="473" spans="1:18" s="2" customFormat="1" x14ac:dyDescent="0.25">
      <c r="A473" s="254"/>
      <c r="B473" s="186"/>
      <c r="C473" s="255"/>
      <c r="D473" s="255"/>
      <c r="E473" s="255"/>
      <c r="F473" s="255"/>
      <c r="G473" s="255"/>
      <c r="H473" s="261"/>
      <c r="I473" s="261"/>
      <c r="J473" s="257"/>
      <c r="K473" s="262"/>
      <c r="L473" s="262"/>
      <c r="M473" s="255"/>
      <c r="N473" s="257"/>
      <c r="O473" s="257"/>
      <c r="P473" s="257"/>
      <c r="Q473" s="259"/>
      <c r="R473" s="202"/>
    </row>
    <row r="474" spans="1:18" s="2" customFormat="1" x14ac:dyDescent="0.25">
      <c r="A474" s="254"/>
      <c r="B474" s="186"/>
      <c r="C474" s="255"/>
      <c r="D474" s="255"/>
      <c r="E474" s="255"/>
      <c r="F474" s="255"/>
      <c r="G474" s="255"/>
      <c r="H474" s="217"/>
      <c r="I474" s="217"/>
      <c r="J474" s="257"/>
      <c r="K474" s="197"/>
      <c r="L474" s="197"/>
      <c r="M474" s="255"/>
      <c r="N474" s="257"/>
      <c r="O474" s="257"/>
      <c r="P474" s="257"/>
      <c r="Q474" s="202"/>
      <c r="R474" s="202"/>
    </row>
    <row r="475" spans="1:18" s="2" customFormat="1" x14ac:dyDescent="0.25">
      <c r="A475" s="254"/>
      <c r="B475" s="246"/>
      <c r="C475" s="255"/>
      <c r="D475" s="255"/>
      <c r="E475" s="255"/>
      <c r="F475" s="255"/>
      <c r="G475" s="255"/>
      <c r="H475" s="261"/>
      <c r="I475" s="261"/>
      <c r="J475" s="257"/>
      <c r="K475" s="262"/>
      <c r="L475" s="262"/>
      <c r="M475" s="255"/>
      <c r="N475" s="257"/>
      <c r="O475" s="257"/>
      <c r="P475" s="257"/>
      <c r="Q475" s="259"/>
      <c r="R475" s="202"/>
    </row>
    <row r="476" spans="1:18" s="2" customFormat="1" x14ac:dyDescent="0.25">
      <c r="A476" s="254"/>
      <c r="B476" s="246"/>
      <c r="C476" s="255"/>
      <c r="D476" s="255"/>
      <c r="E476" s="255"/>
      <c r="F476" s="255"/>
      <c r="G476" s="255"/>
      <c r="H476" s="261"/>
      <c r="I476" s="261"/>
      <c r="J476" s="257"/>
      <c r="K476" s="262"/>
      <c r="L476" s="262"/>
      <c r="M476" s="255"/>
      <c r="N476" s="257"/>
      <c r="O476" s="257"/>
      <c r="P476" s="257"/>
      <c r="Q476" s="259"/>
      <c r="R476" s="202"/>
    </row>
    <row r="477" spans="1:18" s="2" customFormat="1" x14ac:dyDescent="0.25">
      <c r="A477" s="254"/>
      <c r="B477" s="186"/>
      <c r="C477" s="255"/>
      <c r="D477" s="255"/>
      <c r="E477" s="255"/>
      <c r="F477" s="255"/>
      <c r="G477" s="255"/>
      <c r="H477" s="261"/>
      <c r="I477" s="261"/>
      <c r="J477" s="257"/>
      <c r="K477" s="262"/>
      <c r="L477" s="262"/>
      <c r="M477" s="255"/>
      <c r="N477" s="257"/>
      <c r="O477" s="257"/>
      <c r="P477" s="257"/>
      <c r="Q477" s="259"/>
      <c r="R477" s="202"/>
    </row>
    <row r="478" spans="1:18" s="2" customFormat="1" x14ac:dyDescent="0.25">
      <c r="A478" s="254"/>
      <c r="B478" s="246"/>
      <c r="C478" s="255"/>
      <c r="D478" s="255"/>
      <c r="E478" s="255"/>
      <c r="F478" s="255"/>
      <c r="G478" s="255"/>
      <c r="H478" s="261"/>
      <c r="I478" s="261"/>
      <c r="J478" s="257"/>
      <c r="K478" s="262"/>
      <c r="L478" s="262"/>
      <c r="M478" s="255"/>
      <c r="N478" s="257"/>
      <c r="O478" s="257"/>
      <c r="P478" s="257"/>
      <c r="Q478" s="259"/>
      <c r="R478" s="202"/>
    </row>
    <row r="479" spans="1:18" s="2" customFormat="1" x14ac:dyDescent="0.25">
      <c r="A479" s="254"/>
      <c r="B479" s="186"/>
      <c r="C479" s="255"/>
      <c r="D479" s="255"/>
      <c r="E479" s="255"/>
      <c r="F479" s="255"/>
      <c r="G479" s="255"/>
      <c r="H479" s="261"/>
      <c r="I479" s="261"/>
      <c r="J479" s="257"/>
      <c r="K479" s="262"/>
      <c r="L479" s="262"/>
      <c r="M479" s="255"/>
      <c r="N479" s="257"/>
      <c r="O479" s="257"/>
      <c r="P479" s="257"/>
      <c r="Q479" s="259"/>
      <c r="R479" s="202"/>
    </row>
    <row r="480" spans="1:18" s="2" customFormat="1" x14ac:dyDescent="0.25">
      <c r="A480" s="254"/>
      <c r="B480" s="186"/>
      <c r="C480" s="255"/>
      <c r="D480" s="255"/>
      <c r="E480" s="255"/>
      <c r="F480" s="255"/>
      <c r="G480" s="255"/>
      <c r="H480" s="261"/>
      <c r="I480" s="261"/>
      <c r="J480" s="257"/>
      <c r="K480" s="262"/>
      <c r="L480" s="262"/>
      <c r="M480" s="255"/>
      <c r="N480" s="257"/>
      <c r="O480" s="257"/>
      <c r="P480" s="257"/>
      <c r="Q480" s="259"/>
      <c r="R480" s="202"/>
    </row>
    <row r="481" spans="1:18" s="2" customFormat="1" x14ac:dyDescent="0.25">
      <c r="A481" s="254"/>
      <c r="B481" s="186"/>
      <c r="C481" s="255"/>
      <c r="D481" s="255"/>
      <c r="E481" s="255"/>
      <c r="F481" s="255"/>
      <c r="G481" s="255"/>
      <c r="H481" s="261"/>
      <c r="I481" s="261"/>
      <c r="J481" s="257"/>
      <c r="K481" s="262"/>
      <c r="L481" s="262"/>
      <c r="M481" s="255"/>
      <c r="N481" s="257"/>
      <c r="O481" s="257"/>
      <c r="P481" s="257"/>
      <c r="Q481" s="259"/>
      <c r="R481" s="202"/>
    </row>
    <row r="482" spans="1:18" s="2" customFormat="1" x14ac:dyDescent="0.25">
      <c r="A482" s="254"/>
      <c r="B482" s="186"/>
      <c r="C482" s="255"/>
      <c r="D482" s="255"/>
      <c r="E482" s="255"/>
      <c r="F482" s="255"/>
      <c r="G482" s="255"/>
      <c r="H482" s="261"/>
      <c r="I482" s="261"/>
      <c r="J482" s="257"/>
      <c r="K482" s="262"/>
      <c r="L482" s="262"/>
      <c r="M482" s="255"/>
      <c r="N482" s="257"/>
      <c r="O482" s="257"/>
      <c r="P482" s="257"/>
      <c r="Q482" s="259"/>
      <c r="R482" s="202"/>
    </row>
    <row r="483" spans="1:18" s="2" customFormat="1" x14ac:dyDescent="0.25">
      <c r="A483" s="254"/>
      <c r="B483" s="246"/>
      <c r="C483" s="255"/>
      <c r="D483" s="255"/>
      <c r="E483" s="255"/>
      <c r="F483" s="255"/>
      <c r="G483" s="255"/>
      <c r="H483" s="217"/>
      <c r="I483" s="217"/>
      <c r="J483" s="257"/>
      <c r="K483" s="197"/>
      <c r="L483" s="197"/>
      <c r="M483" s="255"/>
      <c r="N483" s="257"/>
      <c r="O483" s="257"/>
      <c r="P483" s="257"/>
      <c r="Q483" s="202"/>
      <c r="R483" s="202"/>
    </row>
    <row r="484" spans="1:18" s="2" customFormat="1" x14ac:dyDescent="0.25">
      <c r="A484" s="254"/>
      <c r="B484" s="246"/>
      <c r="C484" s="255"/>
      <c r="D484" s="255"/>
      <c r="E484" s="255"/>
      <c r="F484" s="255"/>
      <c r="G484" s="255"/>
      <c r="H484" s="217"/>
      <c r="I484" s="217"/>
      <c r="J484" s="257"/>
      <c r="K484" s="197"/>
      <c r="L484" s="197"/>
      <c r="M484" s="255"/>
      <c r="N484" s="257"/>
      <c r="O484" s="257"/>
      <c r="P484" s="257"/>
      <c r="Q484" s="202"/>
      <c r="R484" s="202"/>
    </row>
    <row r="485" spans="1:18" s="2" customFormat="1" x14ac:dyDescent="0.25">
      <c r="A485" s="254"/>
      <c r="B485" s="246"/>
      <c r="C485" s="255"/>
      <c r="D485" s="255"/>
      <c r="E485" s="255"/>
      <c r="F485" s="255"/>
      <c r="G485" s="255"/>
      <c r="H485" s="217"/>
      <c r="I485" s="217"/>
      <c r="J485" s="257"/>
      <c r="K485" s="197"/>
      <c r="L485" s="197"/>
      <c r="M485" s="255"/>
      <c r="N485" s="257"/>
      <c r="O485" s="257"/>
      <c r="P485" s="257"/>
      <c r="Q485" s="202"/>
      <c r="R485" s="202"/>
    </row>
    <row r="486" spans="1:18" s="2" customFormat="1" x14ac:dyDescent="0.25">
      <c r="A486" s="254"/>
      <c r="B486" s="246"/>
      <c r="C486" s="255"/>
      <c r="D486" s="255"/>
      <c r="E486" s="255"/>
      <c r="F486" s="255"/>
      <c r="G486" s="255"/>
      <c r="H486" s="217"/>
      <c r="I486" s="217"/>
      <c r="J486" s="257"/>
      <c r="K486" s="197"/>
      <c r="L486" s="197"/>
      <c r="M486" s="255"/>
      <c r="N486" s="257"/>
      <c r="O486" s="257"/>
      <c r="P486" s="257"/>
      <c r="Q486" s="202"/>
      <c r="R486" s="202"/>
    </row>
    <row r="487" spans="1:18" s="2" customFormat="1" x14ac:dyDescent="0.25">
      <c r="A487" s="254"/>
      <c r="B487" s="246"/>
      <c r="C487" s="255"/>
      <c r="D487" s="255"/>
      <c r="E487" s="255"/>
      <c r="F487" s="255"/>
      <c r="G487" s="255"/>
      <c r="H487" s="217"/>
      <c r="I487" s="217"/>
      <c r="J487" s="257"/>
      <c r="K487" s="197"/>
      <c r="L487" s="197"/>
      <c r="M487" s="255"/>
      <c r="N487" s="257"/>
      <c r="O487" s="257"/>
      <c r="P487" s="257"/>
      <c r="Q487" s="202"/>
      <c r="R487" s="202"/>
    </row>
    <row r="488" spans="1:18" s="2" customFormat="1" x14ac:dyDescent="0.25">
      <c r="A488" s="263"/>
      <c r="B488" s="186"/>
      <c r="C488" s="255"/>
      <c r="D488" s="255"/>
      <c r="E488" s="255"/>
      <c r="F488" s="255"/>
      <c r="G488" s="255"/>
      <c r="H488" s="217"/>
      <c r="I488" s="217"/>
      <c r="J488" s="257"/>
      <c r="K488" s="197"/>
      <c r="L488" s="197"/>
      <c r="M488" s="255"/>
      <c r="N488" s="257"/>
      <c r="O488" s="257"/>
      <c r="P488" s="257"/>
      <c r="Q488" s="202"/>
      <c r="R488" s="202"/>
    </row>
    <row r="489" spans="1:18" s="2" customFormat="1" x14ac:dyDescent="0.25">
      <c r="A489" s="254"/>
      <c r="B489" s="186"/>
      <c r="C489" s="255"/>
      <c r="D489" s="255"/>
      <c r="E489" s="255"/>
      <c r="F489" s="255"/>
      <c r="G489" s="255"/>
      <c r="H489" s="217"/>
      <c r="I489" s="217"/>
      <c r="J489" s="257"/>
      <c r="K489" s="197"/>
      <c r="L489" s="197"/>
      <c r="M489" s="255"/>
      <c r="N489" s="257"/>
      <c r="O489" s="257"/>
      <c r="P489" s="257"/>
      <c r="Q489" s="202"/>
      <c r="R489" s="202"/>
    </row>
    <row r="490" spans="1:18" s="2" customFormat="1" x14ac:dyDescent="0.25">
      <c r="A490" s="254"/>
      <c r="B490" s="246"/>
      <c r="C490" s="255"/>
      <c r="D490" s="255"/>
      <c r="E490" s="255"/>
      <c r="F490" s="255"/>
      <c r="G490" s="255"/>
      <c r="H490" s="261"/>
      <c r="I490" s="261"/>
      <c r="J490" s="257"/>
      <c r="K490" s="262"/>
      <c r="L490" s="262"/>
      <c r="M490" s="255"/>
      <c r="N490" s="257"/>
      <c r="O490" s="257"/>
      <c r="P490" s="257"/>
      <c r="Q490" s="259"/>
      <c r="R490" s="202"/>
    </row>
    <row r="491" spans="1:18" s="2" customFormat="1" x14ac:dyDescent="0.25">
      <c r="A491" s="254"/>
      <c r="B491" s="246"/>
      <c r="C491" s="255"/>
      <c r="D491" s="255"/>
      <c r="E491" s="255"/>
      <c r="F491" s="255"/>
      <c r="G491" s="255"/>
      <c r="H491" s="261"/>
      <c r="I491" s="261"/>
      <c r="J491" s="257"/>
      <c r="K491" s="262"/>
      <c r="L491" s="262"/>
      <c r="M491" s="255"/>
      <c r="N491" s="257"/>
      <c r="O491" s="257"/>
      <c r="P491" s="257"/>
      <c r="Q491" s="259"/>
      <c r="R491" s="202"/>
    </row>
    <row r="492" spans="1:18" s="2" customFormat="1" x14ac:dyDescent="0.25">
      <c r="A492" s="254"/>
      <c r="B492" s="186"/>
      <c r="C492" s="255"/>
      <c r="D492" s="255"/>
      <c r="E492" s="255"/>
      <c r="F492" s="255"/>
      <c r="G492" s="255"/>
      <c r="H492" s="261"/>
      <c r="I492" s="261"/>
      <c r="J492" s="257"/>
      <c r="K492" s="262"/>
      <c r="L492" s="262"/>
      <c r="M492" s="255"/>
      <c r="N492" s="257"/>
      <c r="O492" s="257"/>
      <c r="P492" s="257"/>
      <c r="Q492" s="259"/>
      <c r="R492" s="202"/>
    </row>
    <row r="493" spans="1:18" s="2" customFormat="1" x14ac:dyDescent="0.25">
      <c r="A493" s="254"/>
      <c r="B493" s="246"/>
      <c r="C493" s="255"/>
      <c r="D493" s="255"/>
      <c r="E493" s="255"/>
      <c r="F493" s="255"/>
      <c r="G493" s="255"/>
      <c r="H493" s="261"/>
      <c r="I493" s="261"/>
      <c r="J493" s="257"/>
      <c r="K493" s="262"/>
      <c r="L493" s="262"/>
      <c r="M493" s="255"/>
      <c r="N493" s="257"/>
      <c r="O493" s="257"/>
      <c r="P493" s="257"/>
      <c r="Q493" s="259"/>
      <c r="R493" s="202"/>
    </row>
    <row r="494" spans="1:18" s="2" customFormat="1" x14ac:dyDescent="0.25">
      <c r="A494" s="254"/>
      <c r="B494" s="186"/>
      <c r="C494" s="255"/>
      <c r="D494" s="255"/>
      <c r="E494" s="255"/>
      <c r="F494" s="255"/>
      <c r="G494" s="255"/>
      <c r="H494" s="261"/>
      <c r="I494" s="261"/>
      <c r="J494" s="257"/>
      <c r="K494" s="262"/>
      <c r="L494" s="262"/>
      <c r="M494" s="255"/>
      <c r="N494" s="257"/>
      <c r="O494" s="257"/>
      <c r="P494" s="257"/>
      <c r="Q494" s="259"/>
      <c r="R494" s="202"/>
    </row>
    <row r="495" spans="1:18" s="2" customFormat="1" x14ac:dyDescent="0.25">
      <c r="A495" s="254"/>
      <c r="B495" s="186"/>
      <c r="C495" s="255"/>
      <c r="D495" s="255"/>
      <c r="E495" s="255"/>
      <c r="F495" s="255"/>
      <c r="G495" s="255"/>
      <c r="H495" s="261"/>
      <c r="I495" s="261"/>
      <c r="J495" s="257"/>
      <c r="K495" s="262"/>
      <c r="L495" s="262"/>
      <c r="M495" s="255"/>
      <c r="N495" s="257"/>
      <c r="O495" s="257"/>
      <c r="P495" s="257"/>
      <c r="Q495" s="259"/>
      <c r="R495" s="202"/>
    </row>
    <row r="496" spans="1:18" s="2" customFormat="1" x14ac:dyDescent="0.25">
      <c r="A496" s="254"/>
      <c r="B496" s="186"/>
      <c r="C496" s="255"/>
      <c r="D496" s="255"/>
      <c r="E496" s="255"/>
      <c r="F496" s="255"/>
      <c r="G496" s="255"/>
      <c r="H496" s="261"/>
      <c r="I496" s="261"/>
      <c r="J496" s="257"/>
      <c r="K496" s="262"/>
      <c r="L496" s="262"/>
      <c r="M496" s="255"/>
      <c r="N496" s="257"/>
      <c r="O496" s="257"/>
      <c r="P496" s="257"/>
      <c r="Q496" s="259"/>
      <c r="R496" s="202"/>
    </row>
    <row r="497" spans="1:18" s="2" customFormat="1" x14ac:dyDescent="0.25">
      <c r="A497" s="254"/>
      <c r="B497" s="186"/>
      <c r="C497" s="255"/>
      <c r="D497" s="255"/>
      <c r="E497" s="255"/>
      <c r="F497" s="255"/>
      <c r="G497" s="255"/>
      <c r="H497" s="261"/>
      <c r="I497" s="261"/>
      <c r="J497" s="257"/>
      <c r="K497" s="262"/>
      <c r="L497" s="262"/>
      <c r="M497" s="255"/>
      <c r="N497" s="257"/>
      <c r="O497" s="257"/>
      <c r="P497" s="257"/>
      <c r="Q497" s="259"/>
      <c r="R497" s="202"/>
    </row>
    <row r="498" spans="1:18" s="2" customFormat="1" x14ac:dyDescent="0.25">
      <c r="A498" s="254"/>
      <c r="B498" s="246"/>
      <c r="C498" s="255"/>
      <c r="D498" s="255"/>
      <c r="E498" s="255"/>
      <c r="F498" s="255"/>
      <c r="G498" s="255"/>
      <c r="H498" s="256"/>
      <c r="I498" s="256"/>
      <c r="J498" s="257"/>
      <c r="K498" s="258"/>
      <c r="L498" s="258"/>
      <c r="M498" s="255"/>
      <c r="N498" s="257"/>
      <c r="O498" s="257"/>
      <c r="P498" s="257"/>
      <c r="Q498" s="259"/>
      <c r="R498" s="202"/>
    </row>
    <row r="499" spans="1:18" s="2" customFormat="1" x14ac:dyDescent="0.25">
      <c r="A499" s="254"/>
      <c r="B499" s="246"/>
      <c r="C499" s="255"/>
      <c r="D499" s="255"/>
      <c r="E499" s="255"/>
      <c r="F499" s="255"/>
      <c r="G499" s="255"/>
      <c r="H499" s="256"/>
      <c r="I499" s="256"/>
      <c r="J499" s="257"/>
      <c r="K499" s="258"/>
      <c r="L499" s="258"/>
      <c r="M499" s="255"/>
      <c r="N499" s="257"/>
      <c r="O499" s="257"/>
      <c r="P499" s="257"/>
      <c r="Q499" s="259"/>
      <c r="R499" s="202"/>
    </row>
    <row r="500" spans="1:18" s="2" customFormat="1" x14ac:dyDescent="0.25">
      <c r="A500" s="254"/>
      <c r="B500" s="246"/>
      <c r="C500" s="255"/>
      <c r="D500" s="255"/>
      <c r="E500" s="255"/>
      <c r="F500" s="255"/>
      <c r="G500" s="255"/>
      <c r="H500" s="256"/>
      <c r="I500" s="256"/>
      <c r="J500" s="257"/>
      <c r="K500" s="258"/>
      <c r="L500" s="258"/>
      <c r="M500" s="255"/>
      <c r="N500" s="257"/>
      <c r="O500" s="257"/>
      <c r="P500" s="257"/>
      <c r="Q500" s="259"/>
      <c r="R500" s="202"/>
    </row>
    <row r="501" spans="1:18" s="2" customFormat="1" x14ac:dyDescent="0.25">
      <c r="A501" s="254"/>
      <c r="B501" s="186"/>
      <c r="C501" s="255"/>
      <c r="D501" s="255"/>
      <c r="E501" s="255"/>
      <c r="F501" s="255"/>
      <c r="G501" s="255"/>
      <c r="H501" s="256"/>
      <c r="I501" s="256"/>
      <c r="J501" s="257"/>
      <c r="K501" s="258"/>
      <c r="L501" s="258"/>
      <c r="M501" s="255"/>
      <c r="N501" s="257"/>
      <c r="O501" s="257"/>
      <c r="P501" s="257"/>
      <c r="Q501" s="259"/>
      <c r="R501" s="202"/>
    </row>
    <row r="502" spans="1:18" s="2" customFormat="1" x14ac:dyDescent="0.25">
      <c r="A502" s="254"/>
      <c r="B502" s="186"/>
      <c r="C502" s="255"/>
      <c r="D502" s="255"/>
      <c r="E502" s="255"/>
      <c r="F502" s="255"/>
      <c r="G502" s="255"/>
      <c r="H502" s="256"/>
      <c r="I502" s="256"/>
      <c r="J502" s="257"/>
      <c r="K502" s="258"/>
      <c r="L502" s="258"/>
      <c r="M502" s="255"/>
      <c r="N502" s="257"/>
      <c r="O502" s="257"/>
      <c r="P502" s="257"/>
      <c r="Q502" s="259"/>
      <c r="R502" s="202"/>
    </row>
    <row r="503" spans="1:18" s="2" customFormat="1" x14ac:dyDescent="0.25">
      <c r="A503" s="263"/>
      <c r="B503" s="246"/>
      <c r="C503" s="255"/>
      <c r="D503" s="255"/>
      <c r="E503" s="255"/>
      <c r="F503" s="255"/>
      <c r="G503" s="255"/>
      <c r="H503" s="256"/>
      <c r="I503" s="256"/>
      <c r="J503" s="257"/>
      <c r="K503" s="258"/>
      <c r="L503" s="258"/>
      <c r="M503" s="255"/>
      <c r="N503" s="257"/>
      <c r="O503" s="257"/>
      <c r="P503" s="257"/>
      <c r="Q503" s="259"/>
      <c r="R503" s="202"/>
    </row>
    <row r="504" spans="1:18" s="2" customFormat="1" x14ac:dyDescent="0.25">
      <c r="A504" s="254"/>
      <c r="B504" s="246"/>
      <c r="C504" s="255"/>
      <c r="D504" s="255"/>
      <c r="E504" s="255"/>
      <c r="F504" s="255"/>
      <c r="G504" s="255"/>
      <c r="H504" s="256"/>
      <c r="I504" s="256"/>
      <c r="J504" s="257"/>
      <c r="K504" s="258"/>
      <c r="L504" s="258"/>
      <c r="M504" s="255"/>
      <c r="N504" s="257"/>
      <c r="O504" s="257"/>
      <c r="P504" s="257"/>
      <c r="Q504" s="259"/>
      <c r="R504" s="202"/>
    </row>
    <row r="505" spans="1:18" s="2" customFormat="1" x14ac:dyDescent="0.25">
      <c r="A505" s="254"/>
      <c r="B505" s="186"/>
      <c r="C505" s="255"/>
      <c r="D505" s="255"/>
      <c r="E505" s="255"/>
      <c r="F505" s="255"/>
      <c r="G505" s="255"/>
      <c r="H505" s="256"/>
      <c r="I505" s="256"/>
      <c r="J505" s="257"/>
      <c r="K505" s="258"/>
      <c r="L505" s="258"/>
      <c r="M505" s="255"/>
      <c r="N505" s="257"/>
      <c r="O505" s="257"/>
      <c r="P505" s="257"/>
      <c r="Q505" s="259"/>
      <c r="R505" s="202"/>
    </row>
    <row r="506" spans="1:18" s="2" customFormat="1" x14ac:dyDescent="0.25">
      <c r="A506" s="254"/>
      <c r="B506" s="186"/>
      <c r="C506" s="255"/>
      <c r="D506" s="255"/>
      <c r="E506" s="255"/>
      <c r="F506" s="255"/>
      <c r="G506" s="255"/>
      <c r="H506" s="256"/>
      <c r="I506" s="256"/>
      <c r="J506" s="257"/>
      <c r="K506" s="258"/>
      <c r="L506" s="258"/>
      <c r="M506" s="255"/>
      <c r="N506" s="257"/>
      <c r="O506" s="257"/>
      <c r="P506" s="257"/>
      <c r="Q506" s="259"/>
      <c r="R506" s="202"/>
    </row>
    <row r="507" spans="1:18" s="2" customFormat="1" x14ac:dyDescent="0.25">
      <c r="A507" s="254"/>
      <c r="B507" s="186"/>
      <c r="C507" s="255"/>
      <c r="D507" s="255"/>
      <c r="E507" s="255"/>
      <c r="F507" s="255"/>
      <c r="G507" s="255"/>
      <c r="H507" s="256"/>
      <c r="I507" s="256"/>
      <c r="J507" s="257"/>
      <c r="K507" s="258"/>
      <c r="L507" s="258"/>
      <c r="M507" s="255"/>
      <c r="N507" s="257"/>
      <c r="O507" s="257"/>
      <c r="P507" s="257"/>
      <c r="Q507" s="259"/>
      <c r="R507" s="202"/>
    </row>
    <row r="508" spans="1:18" s="2" customFormat="1" x14ac:dyDescent="0.25">
      <c r="A508" s="254"/>
      <c r="B508" s="186"/>
      <c r="C508" s="255"/>
      <c r="D508" s="255"/>
      <c r="E508" s="255"/>
      <c r="F508" s="255"/>
      <c r="G508" s="255"/>
      <c r="H508" s="217"/>
      <c r="I508" s="217"/>
      <c r="J508" s="257"/>
      <c r="K508" s="197"/>
      <c r="L508" s="197"/>
      <c r="M508" s="255"/>
      <c r="N508" s="257"/>
      <c r="O508" s="257"/>
      <c r="P508" s="257"/>
      <c r="Q508" s="202"/>
      <c r="R508" s="202"/>
    </row>
    <row r="509" spans="1:18" s="2" customFormat="1" x14ac:dyDescent="0.25">
      <c r="A509" s="254"/>
      <c r="B509" s="246"/>
      <c r="C509" s="255"/>
      <c r="D509" s="255"/>
      <c r="E509" s="255"/>
      <c r="F509" s="255"/>
      <c r="G509" s="255"/>
      <c r="H509" s="261"/>
      <c r="I509" s="261"/>
      <c r="J509" s="257"/>
      <c r="K509" s="262"/>
      <c r="L509" s="262"/>
      <c r="M509" s="255"/>
      <c r="N509" s="257"/>
      <c r="O509" s="257"/>
      <c r="P509" s="257"/>
      <c r="Q509" s="259"/>
      <c r="R509" s="202"/>
    </row>
    <row r="510" spans="1:18" s="2" customFormat="1" x14ac:dyDescent="0.25">
      <c r="A510" s="254"/>
      <c r="B510" s="186"/>
      <c r="C510" s="255"/>
      <c r="D510" s="255"/>
      <c r="E510" s="255"/>
      <c r="F510" s="255"/>
      <c r="G510" s="255"/>
      <c r="H510" s="261"/>
      <c r="I510" s="261"/>
      <c r="J510" s="257"/>
      <c r="K510" s="262"/>
      <c r="L510" s="262"/>
      <c r="M510" s="255"/>
      <c r="N510" s="257"/>
      <c r="O510" s="257"/>
      <c r="P510" s="257"/>
      <c r="Q510" s="259"/>
      <c r="R510" s="202"/>
    </row>
    <row r="511" spans="1:18" s="2" customFormat="1" x14ac:dyDescent="0.25">
      <c r="A511" s="254"/>
      <c r="B511" s="246"/>
      <c r="C511" s="255"/>
      <c r="D511" s="255"/>
      <c r="E511" s="255"/>
      <c r="F511" s="255"/>
      <c r="G511" s="255"/>
      <c r="H511" s="261"/>
      <c r="I511" s="261"/>
      <c r="J511" s="257"/>
      <c r="K511" s="262"/>
      <c r="L511" s="262"/>
      <c r="M511" s="255"/>
      <c r="N511" s="257"/>
      <c r="O511" s="257"/>
      <c r="P511" s="257"/>
      <c r="Q511" s="259"/>
      <c r="R511" s="202"/>
    </row>
    <row r="512" spans="1:18" s="2" customFormat="1" x14ac:dyDescent="0.25">
      <c r="A512" s="254"/>
      <c r="B512" s="186"/>
      <c r="C512" s="255"/>
      <c r="D512" s="255"/>
      <c r="E512" s="255"/>
      <c r="F512" s="255"/>
      <c r="G512" s="255"/>
      <c r="H512" s="261"/>
      <c r="I512" s="261"/>
      <c r="J512" s="257"/>
      <c r="K512" s="262"/>
      <c r="L512" s="262"/>
      <c r="M512" s="255"/>
      <c r="N512" s="257"/>
      <c r="O512" s="257"/>
      <c r="P512" s="257"/>
      <c r="Q512" s="259"/>
      <c r="R512" s="202"/>
    </row>
    <row r="513" spans="1:18" s="2" customFormat="1" x14ac:dyDescent="0.25">
      <c r="A513" s="254"/>
      <c r="B513" s="186"/>
      <c r="C513" s="255"/>
      <c r="D513" s="255"/>
      <c r="E513" s="255"/>
      <c r="F513" s="255"/>
      <c r="G513" s="255"/>
      <c r="H513" s="256"/>
      <c r="I513" s="256"/>
      <c r="J513" s="257"/>
      <c r="K513" s="258"/>
      <c r="L513" s="258"/>
      <c r="M513" s="255"/>
      <c r="N513" s="257"/>
      <c r="O513" s="257"/>
      <c r="P513" s="257"/>
      <c r="Q513" s="259"/>
      <c r="R513" s="202"/>
    </row>
    <row r="514" spans="1:18" s="2" customFormat="1" x14ac:dyDescent="0.25">
      <c r="A514" s="254"/>
      <c r="B514" s="186"/>
      <c r="C514" s="255"/>
      <c r="D514" s="255"/>
      <c r="E514" s="255"/>
      <c r="F514" s="255"/>
      <c r="G514" s="255"/>
      <c r="H514" s="256"/>
      <c r="I514" s="256"/>
      <c r="J514" s="257"/>
      <c r="K514" s="258"/>
      <c r="L514" s="258"/>
      <c r="M514" s="255"/>
      <c r="N514" s="257"/>
      <c r="O514" s="257"/>
      <c r="P514" s="257"/>
      <c r="Q514" s="259"/>
      <c r="R514" s="202"/>
    </row>
    <row r="515" spans="1:18" s="2" customFormat="1" x14ac:dyDescent="0.25">
      <c r="A515" s="254"/>
      <c r="B515" s="246"/>
      <c r="C515" s="255"/>
      <c r="D515" s="255"/>
      <c r="E515" s="255"/>
      <c r="F515" s="255"/>
      <c r="G515" s="255"/>
      <c r="H515" s="256"/>
      <c r="I515" s="256"/>
      <c r="J515" s="257"/>
      <c r="K515" s="258"/>
      <c r="L515" s="258"/>
      <c r="M515" s="255"/>
      <c r="N515" s="257"/>
      <c r="O515" s="257"/>
      <c r="P515" s="257"/>
      <c r="Q515" s="259"/>
      <c r="R515" s="202"/>
    </row>
    <row r="516" spans="1:18" s="2" customFormat="1" x14ac:dyDescent="0.25">
      <c r="A516" s="254"/>
      <c r="B516" s="186"/>
      <c r="C516" s="255"/>
      <c r="D516" s="255"/>
      <c r="E516" s="255"/>
      <c r="F516" s="255"/>
      <c r="G516" s="255"/>
      <c r="H516" s="261"/>
      <c r="I516" s="261"/>
      <c r="J516" s="257"/>
      <c r="K516" s="262"/>
      <c r="L516" s="262"/>
      <c r="M516" s="255"/>
      <c r="N516" s="257"/>
      <c r="O516" s="257"/>
      <c r="P516" s="257"/>
      <c r="Q516" s="259"/>
      <c r="R516" s="202"/>
    </row>
    <row r="517" spans="1:18" s="2" customFormat="1" x14ac:dyDescent="0.25">
      <c r="A517" s="254"/>
      <c r="B517" s="186"/>
      <c r="C517" s="255"/>
      <c r="D517" s="255"/>
      <c r="E517" s="255"/>
      <c r="F517" s="255"/>
      <c r="G517" s="255"/>
      <c r="H517" s="261"/>
      <c r="I517" s="261"/>
      <c r="J517" s="257"/>
      <c r="K517" s="262"/>
      <c r="L517" s="262"/>
      <c r="M517" s="255"/>
      <c r="N517" s="257"/>
      <c r="O517" s="257"/>
      <c r="P517" s="257"/>
      <c r="Q517" s="259"/>
      <c r="R517" s="202"/>
    </row>
    <row r="518" spans="1:18" s="2" customFormat="1" x14ac:dyDescent="0.25">
      <c r="A518" s="254"/>
      <c r="B518" s="186"/>
      <c r="C518" s="270"/>
      <c r="D518" s="270"/>
      <c r="E518" s="270"/>
      <c r="F518" s="270"/>
      <c r="G518" s="270"/>
      <c r="H518" s="271"/>
      <c r="I518" s="271"/>
      <c r="J518" s="257"/>
      <c r="K518" s="270"/>
      <c r="L518" s="270"/>
      <c r="M518" s="255"/>
      <c r="N518" s="271"/>
      <c r="O518" s="271"/>
      <c r="P518" s="271"/>
      <c r="Q518" s="272"/>
      <c r="R518" s="202"/>
    </row>
    <row r="519" spans="1:18" s="2" customFormat="1" x14ac:dyDescent="0.25">
      <c r="A519" s="254"/>
      <c r="B519" s="186"/>
      <c r="C519" s="258"/>
      <c r="D519" s="258"/>
      <c r="E519" s="258"/>
      <c r="F519" s="258"/>
      <c r="G519" s="258"/>
      <c r="H519" s="256"/>
      <c r="I519" s="256"/>
      <c r="J519" s="257"/>
      <c r="K519" s="258"/>
      <c r="L519" s="258"/>
      <c r="M519" s="255"/>
      <c r="N519" s="256"/>
      <c r="O519" s="256"/>
      <c r="P519" s="256"/>
      <c r="Q519" s="259"/>
      <c r="R519" s="202"/>
    </row>
    <row r="520" spans="1:18" s="2" customFormat="1" x14ac:dyDescent="0.25">
      <c r="A520" s="254"/>
      <c r="B520" s="186"/>
      <c r="C520" s="255"/>
      <c r="D520" s="255"/>
      <c r="E520" s="255"/>
      <c r="F520" s="255"/>
      <c r="G520" s="255"/>
      <c r="H520" s="256"/>
      <c r="I520" s="256"/>
      <c r="J520" s="257"/>
      <c r="K520" s="258"/>
      <c r="L520" s="258"/>
      <c r="M520" s="255"/>
      <c r="N520" s="257"/>
      <c r="O520" s="257"/>
      <c r="P520" s="257"/>
      <c r="Q520" s="259"/>
      <c r="R520" s="202"/>
    </row>
    <row r="521" spans="1:18" s="2" customFormat="1" x14ac:dyDescent="0.25">
      <c r="A521" s="254"/>
      <c r="B521" s="186"/>
      <c r="C521" s="255"/>
      <c r="D521" s="255"/>
      <c r="E521" s="255"/>
      <c r="F521" s="255"/>
      <c r="G521" s="255"/>
      <c r="H521" s="256"/>
      <c r="I521" s="256"/>
      <c r="J521" s="257"/>
      <c r="K521" s="258"/>
      <c r="L521" s="258"/>
      <c r="M521" s="255"/>
      <c r="N521" s="257"/>
      <c r="O521" s="257"/>
      <c r="P521" s="257"/>
      <c r="Q521" s="259"/>
      <c r="R521" s="202"/>
    </row>
    <row r="522" spans="1:18" s="2" customFormat="1" x14ac:dyDescent="0.25">
      <c r="A522" s="254"/>
      <c r="B522" s="186"/>
      <c r="C522" s="255"/>
      <c r="D522" s="255"/>
      <c r="E522" s="255"/>
      <c r="F522" s="255"/>
      <c r="G522" s="255"/>
      <c r="H522" s="256"/>
      <c r="I522" s="256"/>
      <c r="J522" s="257"/>
      <c r="K522" s="258"/>
      <c r="L522" s="258"/>
      <c r="M522" s="255"/>
      <c r="N522" s="257"/>
      <c r="O522" s="257"/>
      <c r="P522" s="257"/>
      <c r="Q522" s="259"/>
      <c r="R522" s="202"/>
    </row>
    <row r="523" spans="1:18" s="2" customFormat="1" x14ac:dyDescent="0.25">
      <c r="A523" s="254"/>
      <c r="B523" s="186"/>
      <c r="C523" s="255"/>
      <c r="D523" s="255"/>
      <c r="E523" s="255"/>
      <c r="F523" s="255"/>
      <c r="G523" s="255"/>
      <c r="H523" s="256"/>
      <c r="I523" s="256"/>
      <c r="J523" s="257"/>
      <c r="K523" s="258"/>
      <c r="L523" s="258"/>
      <c r="M523" s="255"/>
      <c r="N523" s="257"/>
      <c r="O523" s="257"/>
      <c r="P523" s="257"/>
      <c r="Q523" s="259"/>
      <c r="R523" s="202"/>
    </row>
    <row r="524" spans="1:18" s="2" customFormat="1" x14ac:dyDescent="0.25">
      <c r="A524" s="263"/>
      <c r="B524" s="186"/>
      <c r="C524" s="255"/>
      <c r="D524" s="255"/>
      <c r="E524" s="255"/>
      <c r="F524" s="255"/>
      <c r="G524" s="255"/>
      <c r="H524" s="256"/>
      <c r="I524" s="256"/>
      <c r="J524" s="257"/>
      <c r="K524" s="258"/>
      <c r="L524" s="258"/>
      <c r="M524" s="255"/>
      <c r="N524" s="257"/>
      <c r="O524" s="257"/>
      <c r="P524" s="257"/>
      <c r="Q524" s="259"/>
      <c r="R524" s="202"/>
    </row>
    <row r="525" spans="1:18" s="2" customFormat="1" x14ac:dyDescent="0.25">
      <c r="A525" s="254"/>
      <c r="B525" s="186"/>
      <c r="C525" s="255"/>
      <c r="D525" s="255"/>
      <c r="E525" s="255"/>
      <c r="F525" s="255"/>
      <c r="G525" s="255"/>
      <c r="H525" s="256"/>
      <c r="I525" s="256"/>
      <c r="J525" s="257"/>
      <c r="K525" s="258"/>
      <c r="L525" s="258"/>
      <c r="M525" s="255"/>
      <c r="N525" s="257"/>
      <c r="O525" s="257"/>
      <c r="P525" s="257"/>
      <c r="Q525" s="259"/>
      <c r="R525" s="202"/>
    </row>
    <row r="526" spans="1:18" s="2" customFormat="1" x14ac:dyDescent="0.25">
      <c r="A526" s="254"/>
      <c r="B526" s="186"/>
      <c r="C526" s="255"/>
      <c r="D526" s="255"/>
      <c r="E526" s="255"/>
      <c r="F526" s="255"/>
      <c r="G526" s="255"/>
      <c r="H526" s="256"/>
      <c r="I526" s="256"/>
      <c r="J526" s="257"/>
      <c r="K526" s="258"/>
      <c r="L526" s="258"/>
      <c r="M526" s="255"/>
      <c r="N526" s="257"/>
      <c r="O526" s="257"/>
      <c r="P526" s="257"/>
      <c r="Q526" s="259"/>
      <c r="R526" s="202"/>
    </row>
    <row r="527" spans="1:18" s="2" customFormat="1" x14ac:dyDescent="0.25">
      <c r="A527" s="254"/>
      <c r="B527" s="186"/>
      <c r="C527" s="255"/>
      <c r="D527" s="255"/>
      <c r="E527" s="255"/>
      <c r="F527" s="255"/>
      <c r="G527" s="255"/>
      <c r="H527" s="256"/>
      <c r="I527" s="256"/>
      <c r="J527" s="257"/>
      <c r="K527" s="258"/>
      <c r="L527" s="258"/>
      <c r="M527" s="255"/>
      <c r="N527" s="257"/>
      <c r="O527" s="257"/>
      <c r="P527" s="257"/>
      <c r="Q527" s="259"/>
      <c r="R527" s="202"/>
    </row>
    <row r="528" spans="1:18" s="2" customFormat="1" x14ac:dyDescent="0.25">
      <c r="A528" s="254"/>
      <c r="B528" s="186"/>
      <c r="C528" s="255"/>
      <c r="D528" s="255"/>
      <c r="E528" s="255"/>
      <c r="F528" s="255"/>
      <c r="G528" s="255"/>
      <c r="H528" s="256"/>
      <c r="I528" s="256"/>
      <c r="J528" s="257"/>
      <c r="K528" s="258"/>
      <c r="L528" s="258"/>
      <c r="M528" s="255"/>
      <c r="N528" s="257"/>
      <c r="O528" s="257"/>
      <c r="P528" s="257"/>
      <c r="Q528" s="259"/>
      <c r="R528" s="202"/>
    </row>
    <row r="529" spans="1:18" s="2" customFormat="1" x14ac:dyDescent="0.25">
      <c r="A529" s="254"/>
      <c r="B529" s="186"/>
      <c r="C529" s="255"/>
      <c r="D529" s="255"/>
      <c r="E529" s="255"/>
      <c r="F529" s="255"/>
      <c r="G529" s="255"/>
      <c r="H529" s="256"/>
      <c r="I529" s="256"/>
      <c r="J529" s="257"/>
      <c r="K529" s="258"/>
      <c r="L529" s="258"/>
      <c r="M529" s="255"/>
      <c r="N529" s="257"/>
      <c r="O529" s="257"/>
      <c r="P529" s="257"/>
      <c r="Q529" s="259"/>
      <c r="R529" s="202"/>
    </row>
    <row r="530" spans="1:18" s="2" customFormat="1" x14ac:dyDescent="0.25">
      <c r="A530" s="254"/>
      <c r="B530" s="186"/>
      <c r="C530" s="255"/>
      <c r="D530" s="255"/>
      <c r="E530" s="255"/>
      <c r="F530" s="255"/>
      <c r="G530" s="255"/>
      <c r="H530" s="256"/>
      <c r="I530" s="256"/>
      <c r="J530" s="257"/>
      <c r="K530" s="258"/>
      <c r="L530" s="258"/>
      <c r="M530" s="255"/>
      <c r="N530" s="257"/>
      <c r="O530" s="257"/>
      <c r="P530" s="257"/>
      <c r="Q530" s="259"/>
      <c r="R530" s="202"/>
    </row>
    <row r="531" spans="1:18" s="2" customFormat="1" x14ac:dyDescent="0.25">
      <c r="A531" s="254"/>
      <c r="B531" s="186"/>
      <c r="C531" s="255"/>
      <c r="D531" s="255"/>
      <c r="E531" s="255"/>
      <c r="F531" s="255"/>
      <c r="G531" s="255"/>
      <c r="H531" s="256"/>
      <c r="I531" s="256"/>
      <c r="J531" s="257"/>
      <c r="K531" s="258"/>
      <c r="L531" s="258"/>
      <c r="M531" s="255"/>
      <c r="N531" s="257"/>
      <c r="O531" s="257"/>
      <c r="P531" s="257"/>
      <c r="Q531" s="259"/>
      <c r="R531" s="202"/>
    </row>
    <row r="532" spans="1:18" s="2" customFormat="1" x14ac:dyDescent="0.25">
      <c r="A532" s="254"/>
      <c r="B532" s="186"/>
      <c r="C532" s="255"/>
      <c r="D532" s="255"/>
      <c r="E532" s="255"/>
      <c r="F532" s="255"/>
      <c r="G532" s="255"/>
      <c r="H532" s="256"/>
      <c r="I532" s="256"/>
      <c r="J532" s="257"/>
      <c r="K532" s="258"/>
      <c r="L532" s="258"/>
      <c r="M532" s="255"/>
      <c r="N532" s="257"/>
      <c r="O532" s="257"/>
      <c r="P532" s="257"/>
      <c r="Q532" s="259"/>
      <c r="R532" s="202"/>
    </row>
    <row r="533" spans="1:18" s="2" customFormat="1" x14ac:dyDescent="0.25">
      <c r="A533" s="254"/>
      <c r="B533" s="186"/>
      <c r="C533" s="255"/>
      <c r="D533" s="255"/>
      <c r="E533" s="255"/>
      <c r="F533" s="255"/>
      <c r="G533" s="255"/>
      <c r="H533" s="217"/>
      <c r="I533" s="217"/>
      <c r="J533" s="257"/>
      <c r="K533" s="197"/>
      <c r="L533" s="197"/>
      <c r="M533" s="255"/>
      <c r="N533" s="257"/>
      <c r="O533" s="257"/>
      <c r="P533" s="257"/>
      <c r="Q533" s="202"/>
      <c r="R533" s="202"/>
    </row>
    <row r="534" spans="1:18" s="2" customFormat="1" x14ac:dyDescent="0.25">
      <c r="A534" s="254"/>
      <c r="B534" s="186"/>
      <c r="C534" s="255"/>
      <c r="D534" s="255"/>
      <c r="E534" s="255"/>
      <c r="F534" s="255"/>
      <c r="G534" s="255"/>
      <c r="H534" s="256"/>
      <c r="I534" s="256"/>
      <c r="J534" s="257"/>
      <c r="K534" s="258"/>
      <c r="L534" s="258"/>
      <c r="M534" s="255"/>
      <c r="N534" s="257"/>
      <c r="O534" s="257"/>
      <c r="P534" s="257"/>
      <c r="Q534" s="259"/>
      <c r="R534" s="202"/>
    </row>
    <row r="535" spans="1:18" s="2" customFormat="1" x14ac:dyDescent="0.25">
      <c r="A535" s="254"/>
      <c r="B535" s="186"/>
      <c r="C535" s="255"/>
      <c r="D535" s="255"/>
      <c r="E535" s="255"/>
      <c r="F535" s="255"/>
      <c r="G535" s="255"/>
      <c r="H535" s="256"/>
      <c r="I535" s="256"/>
      <c r="J535" s="257"/>
      <c r="K535" s="258"/>
      <c r="L535" s="258"/>
      <c r="M535" s="255"/>
      <c r="N535" s="257"/>
      <c r="O535" s="257"/>
      <c r="P535" s="257"/>
      <c r="Q535" s="259"/>
      <c r="R535" s="202"/>
    </row>
    <row r="536" spans="1:18" s="2" customFormat="1" x14ac:dyDescent="0.25">
      <c r="A536" s="254"/>
      <c r="B536" s="186"/>
      <c r="C536" s="255"/>
      <c r="D536" s="255"/>
      <c r="E536" s="255"/>
      <c r="F536" s="255"/>
      <c r="G536" s="255"/>
      <c r="H536" s="261"/>
      <c r="I536" s="261"/>
      <c r="J536" s="257"/>
      <c r="K536" s="262"/>
      <c r="L536" s="262"/>
      <c r="M536" s="255"/>
      <c r="N536" s="257"/>
      <c r="O536" s="257"/>
      <c r="P536" s="257"/>
      <c r="Q536" s="259"/>
      <c r="R536" s="202"/>
    </row>
    <row r="537" spans="1:18" s="2" customFormat="1" x14ac:dyDescent="0.25">
      <c r="A537" s="254"/>
      <c r="B537" s="246"/>
      <c r="C537" s="255"/>
      <c r="D537" s="255"/>
      <c r="E537" s="255"/>
      <c r="F537" s="255"/>
      <c r="G537" s="255"/>
      <c r="H537" s="261"/>
      <c r="I537" s="261"/>
      <c r="J537" s="257"/>
      <c r="K537" s="262"/>
      <c r="L537" s="262"/>
      <c r="M537" s="255"/>
      <c r="N537" s="257"/>
      <c r="O537" s="257"/>
      <c r="P537" s="257"/>
      <c r="Q537" s="259"/>
      <c r="R537" s="202"/>
    </row>
    <row r="538" spans="1:18" s="2" customFormat="1" x14ac:dyDescent="0.25">
      <c r="A538" s="254"/>
      <c r="B538" s="186"/>
      <c r="C538" s="255"/>
      <c r="D538" s="255"/>
      <c r="E538" s="255"/>
      <c r="F538" s="255"/>
      <c r="G538" s="255"/>
      <c r="H538" s="261"/>
      <c r="I538" s="261"/>
      <c r="J538" s="257"/>
      <c r="K538" s="262"/>
      <c r="L538" s="262"/>
      <c r="M538" s="255"/>
      <c r="N538" s="257"/>
      <c r="O538" s="257"/>
      <c r="P538" s="257"/>
      <c r="Q538" s="259"/>
      <c r="R538" s="202"/>
    </row>
    <row r="539" spans="1:18" s="2" customFormat="1" x14ac:dyDescent="0.25">
      <c r="A539" s="254"/>
      <c r="B539" s="186"/>
      <c r="C539" s="255"/>
      <c r="D539" s="255"/>
      <c r="E539" s="255"/>
      <c r="F539" s="255"/>
      <c r="G539" s="255"/>
      <c r="H539" s="256"/>
      <c r="I539" s="256"/>
      <c r="J539" s="257"/>
      <c r="K539" s="258"/>
      <c r="L539" s="258"/>
      <c r="M539" s="255"/>
      <c r="N539" s="257"/>
      <c r="O539" s="257"/>
      <c r="P539" s="257"/>
      <c r="Q539" s="259"/>
      <c r="R539" s="202"/>
    </row>
    <row r="540" spans="1:18" s="2" customFormat="1" x14ac:dyDescent="0.25">
      <c r="A540" s="254"/>
      <c r="B540" s="186"/>
      <c r="C540" s="255"/>
      <c r="D540" s="255"/>
      <c r="E540" s="255"/>
      <c r="F540" s="255"/>
      <c r="G540" s="255"/>
      <c r="H540" s="261"/>
      <c r="I540" s="261"/>
      <c r="J540" s="257"/>
      <c r="K540" s="262"/>
      <c r="L540" s="262"/>
      <c r="M540" s="255"/>
      <c r="N540" s="257"/>
      <c r="O540" s="257"/>
      <c r="P540" s="257"/>
      <c r="Q540" s="259"/>
      <c r="R540" s="202"/>
    </row>
    <row r="541" spans="1:18" s="2" customFormat="1" x14ac:dyDescent="0.25">
      <c r="A541" s="254"/>
      <c r="B541" s="186"/>
      <c r="C541" s="255"/>
      <c r="D541" s="255"/>
      <c r="E541" s="255"/>
      <c r="F541" s="255"/>
      <c r="G541" s="255"/>
      <c r="H541" s="261"/>
      <c r="I541" s="261"/>
      <c r="J541" s="257"/>
      <c r="K541" s="262"/>
      <c r="L541" s="262"/>
      <c r="M541" s="255"/>
      <c r="N541" s="257"/>
      <c r="O541" s="257"/>
      <c r="P541" s="257"/>
      <c r="Q541" s="259"/>
      <c r="R541" s="202"/>
    </row>
    <row r="542" spans="1:18" s="2" customFormat="1" x14ac:dyDescent="0.25">
      <c r="A542" s="254"/>
      <c r="B542" s="186"/>
      <c r="C542" s="255"/>
      <c r="D542" s="255"/>
      <c r="E542" s="255"/>
      <c r="F542" s="255"/>
      <c r="G542" s="255"/>
      <c r="H542" s="261"/>
      <c r="I542" s="261"/>
      <c r="J542" s="257"/>
      <c r="K542" s="262"/>
      <c r="L542" s="262"/>
      <c r="M542" s="255"/>
      <c r="N542" s="257"/>
      <c r="O542" s="257"/>
      <c r="P542" s="257"/>
      <c r="Q542" s="259"/>
      <c r="R542" s="202"/>
    </row>
    <row r="543" spans="1:18" s="2" customFormat="1" x14ac:dyDescent="0.25">
      <c r="A543" s="254"/>
      <c r="B543" s="246"/>
      <c r="C543" s="255"/>
      <c r="D543" s="255"/>
      <c r="E543" s="255"/>
      <c r="F543" s="255"/>
      <c r="G543" s="255"/>
      <c r="H543" s="261"/>
      <c r="I543" s="261"/>
      <c r="J543" s="257"/>
      <c r="K543" s="262"/>
      <c r="L543" s="262"/>
      <c r="M543" s="255"/>
      <c r="N543" s="257"/>
      <c r="O543" s="257"/>
      <c r="P543" s="257"/>
      <c r="Q543" s="259"/>
      <c r="R543" s="202"/>
    </row>
    <row r="544" spans="1:18" s="2" customFormat="1" x14ac:dyDescent="0.25">
      <c r="A544" s="254"/>
      <c r="B544" s="246"/>
      <c r="C544" s="255"/>
      <c r="D544" s="255"/>
      <c r="E544" s="255"/>
      <c r="F544" s="255"/>
      <c r="G544" s="255"/>
      <c r="H544" s="261"/>
      <c r="I544" s="261"/>
      <c r="J544" s="257"/>
      <c r="K544" s="262"/>
      <c r="L544" s="262"/>
      <c r="M544" s="255"/>
      <c r="N544" s="257"/>
      <c r="O544" s="257"/>
      <c r="P544" s="257"/>
      <c r="Q544" s="259"/>
      <c r="R544" s="202"/>
    </row>
    <row r="545" spans="1:18" s="2" customFormat="1" x14ac:dyDescent="0.25">
      <c r="A545" s="254"/>
      <c r="B545" s="246"/>
      <c r="C545" s="255"/>
      <c r="D545" s="255"/>
      <c r="E545" s="255"/>
      <c r="F545" s="255"/>
      <c r="G545" s="255"/>
      <c r="H545" s="261"/>
      <c r="I545" s="261"/>
      <c r="J545" s="257"/>
      <c r="K545" s="262"/>
      <c r="L545" s="262"/>
      <c r="M545" s="255"/>
      <c r="N545" s="257"/>
      <c r="O545" s="257"/>
      <c r="P545" s="257"/>
      <c r="Q545" s="259"/>
      <c r="R545" s="202"/>
    </row>
    <row r="546" spans="1:18" s="2" customFormat="1" x14ac:dyDescent="0.25">
      <c r="A546" s="254"/>
      <c r="B546" s="246"/>
      <c r="C546" s="255"/>
      <c r="D546" s="255"/>
      <c r="E546" s="255"/>
      <c r="F546" s="255"/>
      <c r="G546" s="255"/>
      <c r="H546" s="261"/>
      <c r="I546" s="261"/>
      <c r="J546" s="257"/>
      <c r="K546" s="262"/>
      <c r="L546" s="262"/>
      <c r="M546" s="255"/>
      <c r="N546" s="257"/>
      <c r="O546" s="257"/>
      <c r="P546" s="257"/>
      <c r="Q546" s="259"/>
      <c r="R546" s="202"/>
    </row>
    <row r="547" spans="1:18" s="2" customFormat="1" x14ac:dyDescent="0.25">
      <c r="A547" s="263"/>
      <c r="B547" s="246"/>
      <c r="C547" s="255"/>
      <c r="D547" s="255"/>
      <c r="E547" s="255"/>
      <c r="F547" s="255"/>
      <c r="G547" s="255"/>
      <c r="H547" s="261"/>
      <c r="I547" s="261"/>
      <c r="J547" s="257"/>
      <c r="K547" s="262"/>
      <c r="L547" s="262"/>
      <c r="M547" s="255"/>
      <c r="N547" s="257"/>
      <c r="O547" s="257"/>
      <c r="P547" s="257"/>
      <c r="Q547" s="259"/>
      <c r="R547" s="202"/>
    </row>
    <row r="548" spans="1:18" s="2" customFormat="1" x14ac:dyDescent="0.25">
      <c r="A548" s="254"/>
      <c r="B548" s="246"/>
      <c r="C548" s="255"/>
      <c r="D548" s="255"/>
      <c r="E548" s="255"/>
      <c r="F548" s="255"/>
      <c r="G548" s="255"/>
      <c r="H548" s="261"/>
      <c r="I548" s="261"/>
      <c r="J548" s="257"/>
      <c r="K548" s="262"/>
      <c r="L548" s="262"/>
      <c r="M548" s="255"/>
      <c r="N548" s="257"/>
      <c r="O548" s="257"/>
      <c r="P548" s="257"/>
      <c r="Q548" s="259"/>
      <c r="R548" s="202"/>
    </row>
    <row r="549" spans="1:18" s="2" customFormat="1" x14ac:dyDescent="0.25">
      <c r="A549" s="254"/>
      <c r="B549" s="246"/>
      <c r="C549" s="255"/>
      <c r="D549" s="255"/>
      <c r="E549" s="255"/>
      <c r="F549" s="255"/>
      <c r="G549" s="255"/>
      <c r="H549" s="261"/>
      <c r="I549" s="261"/>
      <c r="J549" s="257"/>
      <c r="K549" s="262"/>
      <c r="L549" s="262"/>
      <c r="M549" s="255"/>
      <c r="N549" s="257"/>
      <c r="O549" s="257"/>
      <c r="P549" s="257"/>
      <c r="Q549" s="259"/>
      <c r="R549" s="202"/>
    </row>
    <row r="550" spans="1:18" s="2" customFormat="1" x14ac:dyDescent="0.25">
      <c r="A550" s="254"/>
      <c r="B550" s="186"/>
      <c r="C550" s="255"/>
      <c r="D550" s="255"/>
      <c r="E550" s="255"/>
      <c r="F550" s="255"/>
      <c r="G550" s="255"/>
      <c r="H550" s="261"/>
      <c r="I550" s="261"/>
      <c r="J550" s="257"/>
      <c r="K550" s="262"/>
      <c r="L550" s="262"/>
      <c r="M550" s="255"/>
      <c r="N550" s="257"/>
      <c r="O550" s="257"/>
      <c r="P550" s="257"/>
      <c r="Q550" s="259"/>
      <c r="R550" s="202"/>
    </row>
    <row r="551" spans="1:18" s="2" customFormat="1" x14ac:dyDescent="0.25">
      <c r="A551" s="254"/>
      <c r="B551" s="186"/>
      <c r="C551" s="255"/>
      <c r="D551" s="255"/>
      <c r="E551" s="255"/>
      <c r="F551" s="255"/>
      <c r="G551" s="255"/>
      <c r="H551" s="256"/>
      <c r="I551" s="256"/>
      <c r="J551" s="257"/>
      <c r="K551" s="258"/>
      <c r="L551" s="258"/>
      <c r="M551" s="255"/>
      <c r="N551" s="257"/>
      <c r="O551" s="257"/>
      <c r="P551" s="257"/>
      <c r="Q551" s="259"/>
      <c r="R551" s="202"/>
    </row>
    <row r="552" spans="1:18" s="2" customFormat="1" x14ac:dyDescent="0.25">
      <c r="A552" s="254"/>
      <c r="B552" s="246"/>
      <c r="C552" s="255"/>
      <c r="D552" s="255"/>
      <c r="E552" s="255"/>
      <c r="F552" s="255"/>
      <c r="G552" s="255"/>
      <c r="H552" s="256"/>
      <c r="I552" s="256"/>
      <c r="J552" s="257"/>
      <c r="K552" s="258"/>
      <c r="L552" s="258"/>
      <c r="M552" s="255"/>
      <c r="N552" s="257"/>
      <c r="O552" s="257"/>
      <c r="P552" s="257"/>
      <c r="Q552" s="259"/>
      <c r="R552" s="202"/>
    </row>
    <row r="553" spans="1:18" s="2" customFormat="1" x14ac:dyDescent="0.25">
      <c r="A553" s="254"/>
      <c r="B553" s="246"/>
      <c r="C553" s="255"/>
      <c r="D553" s="255"/>
      <c r="E553" s="255"/>
      <c r="F553" s="255"/>
      <c r="G553" s="255"/>
      <c r="H553" s="256"/>
      <c r="I553" s="256"/>
      <c r="J553" s="257"/>
      <c r="K553" s="258"/>
      <c r="L553" s="258"/>
      <c r="M553" s="255"/>
      <c r="N553" s="257"/>
      <c r="O553" s="257"/>
      <c r="P553" s="257"/>
      <c r="Q553" s="259"/>
      <c r="R553" s="202"/>
    </row>
    <row r="554" spans="1:18" s="2" customFormat="1" x14ac:dyDescent="0.25">
      <c r="A554" s="254"/>
      <c r="B554" s="186"/>
      <c r="C554" s="255"/>
      <c r="D554" s="255"/>
      <c r="E554" s="255"/>
      <c r="F554" s="255"/>
      <c r="G554" s="255"/>
      <c r="H554" s="261"/>
      <c r="I554" s="261"/>
      <c r="J554" s="257"/>
      <c r="K554" s="262"/>
      <c r="L554" s="262"/>
      <c r="M554" s="255"/>
      <c r="N554" s="257"/>
      <c r="O554" s="257"/>
      <c r="P554" s="257"/>
      <c r="Q554" s="259"/>
      <c r="R554" s="202"/>
    </row>
    <row r="555" spans="1:18" s="2" customFormat="1" x14ac:dyDescent="0.25">
      <c r="A555" s="254"/>
      <c r="B555" s="186"/>
      <c r="C555" s="255"/>
      <c r="D555" s="255"/>
      <c r="E555" s="255"/>
      <c r="F555" s="255"/>
      <c r="G555" s="255"/>
      <c r="H555" s="261"/>
      <c r="I555" s="261"/>
      <c r="J555" s="257"/>
      <c r="K555" s="262"/>
      <c r="L555" s="262"/>
      <c r="M555" s="255"/>
      <c r="N555" s="257"/>
      <c r="O555" s="257"/>
      <c r="P555" s="257"/>
      <c r="Q555" s="259"/>
      <c r="R555" s="202"/>
    </row>
    <row r="556" spans="1:18" s="2" customFormat="1" x14ac:dyDescent="0.25">
      <c r="A556" s="254"/>
      <c r="B556" s="186"/>
      <c r="C556" s="255"/>
      <c r="D556" s="255"/>
      <c r="E556" s="255"/>
      <c r="F556" s="255"/>
      <c r="G556" s="255"/>
      <c r="H556" s="261"/>
      <c r="I556" s="261"/>
      <c r="J556" s="257"/>
      <c r="K556" s="262"/>
      <c r="L556" s="262"/>
      <c r="M556" s="255"/>
      <c r="N556" s="257"/>
      <c r="O556" s="257"/>
      <c r="P556" s="257"/>
      <c r="Q556" s="259"/>
      <c r="R556" s="202"/>
    </row>
    <row r="557" spans="1:18" s="2" customFormat="1" x14ac:dyDescent="0.25">
      <c r="A557" s="254"/>
      <c r="B557" s="186"/>
      <c r="C557" s="255"/>
      <c r="D557" s="255"/>
      <c r="E557" s="255"/>
      <c r="F557" s="255"/>
      <c r="G557" s="255"/>
      <c r="H557" s="261"/>
      <c r="I557" s="261"/>
      <c r="J557" s="257"/>
      <c r="K557" s="262"/>
      <c r="L557" s="262"/>
      <c r="M557" s="255"/>
      <c r="N557" s="257"/>
      <c r="O557" s="257"/>
      <c r="P557" s="257"/>
      <c r="Q557" s="259"/>
      <c r="R557" s="202"/>
    </row>
    <row r="558" spans="1:18" s="2" customFormat="1" x14ac:dyDescent="0.25">
      <c r="A558" s="254"/>
      <c r="B558" s="186"/>
      <c r="C558" s="255"/>
      <c r="D558" s="255"/>
      <c r="E558" s="255"/>
      <c r="F558" s="255"/>
      <c r="G558" s="255"/>
      <c r="H558" s="256"/>
      <c r="I558" s="256"/>
      <c r="J558" s="257"/>
      <c r="K558" s="258"/>
      <c r="L558" s="258"/>
      <c r="M558" s="255"/>
      <c r="N558" s="257"/>
      <c r="O558" s="257"/>
      <c r="P558" s="257"/>
      <c r="Q558" s="259"/>
      <c r="R558" s="202"/>
    </row>
    <row r="559" spans="1:18" s="2" customFormat="1" x14ac:dyDescent="0.25">
      <c r="A559" s="254"/>
      <c r="B559" s="246"/>
      <c r="C559" s="255"/>
      <c r="D559" s="255"/>
      <c r="E559" s="255"/>
      <c r="F559" s="255"/>
      <c r="G559" s="255"/>
      <c r="H559" s="256"/>
      <c r="I559" s="256"/>
      <c r="J559" s="257"/>
      <c r="K559" s="258"/>
      <c r="L559" s="258"/>
      <c r="M559" s="255"/>
      <c r="N559" s="257"/>
      <c r="O559" s="257"/>
      <c r="P559" s="257"/>
      <c r="Q559" s="259"/>
      <c r="R559" s="202"/>
    </row>
    <row r="560" spans="1:18" s="2" customFormat="1" x14ac:dyDescent="0.25">
      <c r="A560" s="254"/>
      <c r="B560" s="246"/>
      <c r="C560" s="255"/>
      <c r="D560" s="255"/>
      <c r="E560" s="255"/>
      <c r="F560" s="255"/>
      <c r="G560" s="255"/>
      <c r="H560" s="256"/>
      <c r="I560" s="256"/>
      <c r="J560" s="257"/>
      <c r="K560" s="258"/>
      <c r="L560" s="258"/>
      <c r="M560" s="255"/>
      <c r="N560" s="257"/>
      <c r="O560" s="257"/>
      <c r="P560" s="257"/>
      <c r="Q560" s="259"/>
      <c r="R560" s="202"/>
    </row>
    <row r="561" spans="1:18" s="2" customFormat="1" x14ac:dyDescent="0.25">
      <c r="A561" s="254"/>
      <c r="B561" s="186"/>
      <c r="C561" s="255"/>
      <c r="D561" s="255"/>
      <c r="E561" s="255"/>
      <c r="F561" s="255"/>
      <c r="G561" s="255"/>
      <c r="H561" s="261"/>
      <c r="I561" s="261"/>
      <c r="J561" s="257"/>
      <c r="K561" s="262"/>
      <c r="L561" s="262"/>
      <c r="M561" s="255"/>
      <c r="N561" s="257"/>
      <c r="O561" s="257"/>
      <c r="P561" s="257"/>
      <c r="Q561" s="259"/>
      <c r="R561" s="202"/>
    </row>
    <row r="562" spans="1:18" s="2" customFormat="1" x14ac:dyDescent="0.25">
      <c r="A562" s="254"/>
      <c r="B562" s="186"/>
      <c r="C562" s="255"/>
      <c r="D562" s="255"/>
      <c r="E562" s="255"/>
      <c r="F562" s="255"/>
      <c r="G562" s="255"/>
      <c r="H562" s="261"/>
      <c r="I562" s="261"/>
      <c r="J562" s="257"/>
      <c r="K562" s="262"/>
      <c r="L562" s="262"/>
      <c r="M562" s="255"/>
      <c r="N562" s="257"/>
      <c r="O562" s="257"/>
      <c r="P562" s="257"/>
      <c r="Q562" s="259"/>
      <c r="R562" s="202"/>
    </row>
    <row r="563" spans="1:18" s="2" customFormat="1" x14ac:dyDescent="0.25">
      <c r="A563" s="254"/>
      <c r="B563" s="186"/>
      <c r="C563" s="255"/>
      <c r="D563" s="255"/>
      <c r="E563" s="255"/>
      <c r="F563" s="255"/>
      <c r="G563" s="255"/>
      <c r="H563" s="261"/>
      <c r="I563" s="261"/>
      <c r="J563" s="257"/>
      <c r="K563" s="262"/>
      <c r="L563" s="262"/>
      <c r="M563" s="255"/>
      <c r="N563" s="257"/>
      <c r="O563" s="257"/>
      <c r="P563" s="257"/>
      <c r="Q563" s="259"/>
      <c r="R563" s="202"/>
    </row>
    <row r="564" spans="1:18" s="2" customFormat="1" x14ac:dyDescent="0.25">
      <c r="A564" s="254"/>
      <c r="B564" s="246"/>
      <c r="C564" s="255"/>
      <c r="D564" s="255"/>
      <c r="E564" s="255"/>
      <c r="F564" s="255"/>
      <c r="G564" s="255"/>
      <c r="H564" s="261"/>
      <c r="I564" s="261"/>
      <c r="J564" s="257"/>
      <c r="K564" s="262"/>
      <c r="L564" s="262"/>
      <c r="M564" s="255"/>
      <c r="N564" s="257"/>
      <c r="O564" s="257"/>
      <c r="P564" s="257"/>
      <c r="Q564" s="259"/>
      <c r="R564" s="202"/>
    </row>
    <row r="565" spans="1:18" s="2" customFormat="1" x14ac:dyDescent="0.25">
      <c r="A565" s="254"/>
      <c r="B565" s="246"/>
      <c r="C565" s="255"/>
      <c r="D565" s="255"/>
      <c r="E565" s="255"/>
      <c r="F565" s="255"/>
      <c r="G565" s="255"/>
      <c r="H565" s="261"/>
      <c r="I565" s="261"/>
      <c r="J565" s="257"/>
      <c r="K565" s="262"/>
      <c r="L565" s="262"/>
      <c r="M565" s="255"/>
      <c r="N565" s="257"/>
      <c r="O565" s="257"/>
      <c r="P565" s="257"/>
      <c r="Q565" s="259"/>
      <c r="R565" s="202"/>
    </row>
    <row r="566" spans="1:18" s="2" customFormat="1" x14ac:dyDescent="0.25">
      <c r="A566" s="254"/>
      <c r="B566" s="246"/>
      <c r="C566" s="255"/>
      <c r="D566" s="255"/>
      <c r="E566" s="255"/>
      <c r="F566" s="255"/>
      <c r="G566" s="255"/>
      <c r="H566" s="261"/>
      <c r="I566" s="261"/>
      <c r="J566" s="257"/>
      <c r="K566" s="262"/>
      <c r="L566" s="262"/>
      <c r="M566" s="255"/>
      <c r="N566" s="257"/>
      <c r="O566" s="257"/>
      <c r="P566" s="257"/>
      <c r="Q566" s="259"/>
      <c r="R566" s="202"/>
    </row>
    <row r="567" spans="1:18" s="2" customFormat="1" x14ac:dyDescent="0.25">
      <c r="A567" s="254"/>
      <c r="B567" s="246"/>
      <c r="C567" s="255"/>
      <c r="D567" s="255"/>
      <c r="E567" s="255"/>
      <c r="F567" s="255"/>
      <c r="G567" s="255"/>
      <c r="H567" s="261"/>
      <c r="I567" s="261"/>
      <c r="J567" s="257"/>
      <c r="K567" s="262"/>
      <c r="L567" s="262"/>
      <c r="M567" s="255"/>
      <c r="N567" s="257"/>
      <c r="O567" s="257"/>
      <c r="P567" s="257"/>
      <c r="Q567" s="259"/>
      <c r="R567" s="202"/>
    </row>
    <row r="568" spans="1:18" s="2" customFormat="1" x14ac:dyDescent="0.25">
      <c r="A568" s="254"/>
      <c r="B568" s="246"/>
      <c r="C568" s="255"/>
      <c r="D568" s="255"/>
      <c r="E568" s="255"/>
      <c r="F568" s="255"/>
      <c r="G568" s="255"/>
      <c r="H568" s="261"/>
      <c r="I568" s="261"/>
      <c r="J568" s="257"/>
      <c r="K568" s="262"/>
      <c r="L568" s="262"/>
      <c r="M568" s="255"/>
      <c r="N568" s="257"/>
      <c r="O568" s="257"/>
      <c r="P568" s="257"/>
      <c r="Q568" s="259"/>
      <c r="R568" s="202"/>
    </row>
    <row r="569" spans="1:18" s="2" customFormat="1" x14ac:dyDescent="0.25">
      <c r="A569" s="254"/>
      <c r="B569" s="246"/>
      <c r="C569" s="255"/>
      <c r="D569" s="255"/>
      <c r="E569" s="255"/>
      <c r="F569" s="255"/>
      <c r="G569" s="255"/>
      <c r="H569" s="261"/>
      <c r="I569" s="261"/>
      <c r="J569" s="257"/>
      <c r="K569" s="262"/>
      <c r="L569" s="262"/>
      <c r="M569" s="255"/>
      <c r="N569" s="257"/>
      <c r="O569" s="257"/>
      <c r="P569" s="257"/>
      <c r="Q569" s="259"/>
      <c r="R569" s="202"/>
    </row>
    <row r="570" spans="1:18" s="2" customFormat="1" x14ac:dyDescent="0.25">
      <c r="A570" s="254"/>
      <c r="B570" s="246"/>
      <c r="C570" s="255"/>
      <c r="D570" s="255"/>
      <c r="E570" s="255"/>
      <c r="F570" s="255"/>
      <c r="G570" s="255"/>
      <c r="H570" s="261"/>
      <c r="I570" s="261"/>
      <c r="J570" s="257"/>
      <c r="K570" s="262"/>
      <c r="L570" s="262"/>
      <c r="M570" s="255"/>
      <c r="N570" s="257"/>
      <c r="O570" s="257"/>
      <c r="P570" s="257"/>
      <c r="Q570" s="259"/>
      <c r="R570" s="202"/>
    </row>
    <row r="571" spans="1:18" s="2" customFormat="1" x14ac:dyDescent="0.25">
      <c r="A571" s="254"/>
      <c r="B571" s="246"/>
      <c r="C571" s="255"/>
      <c r="D571" s="255"/>
      <c r="E571" s="255"/>
      <c r="F571" s="255"/>
      <c r="G571" s="255"/>
      <c r="H571" s="261"/>
      <c r="I571" s="261"/>
      <c r="J571" s="257"/>
      <c r="K571" s="262"/>
      <c r="L571" s="262"/>
      <c r="M571" s="255"/>
      <c r="N571" s="257"/>
      <c r="O571" s="257"/>
      <c r="P571" s="257"/>
      <c r="Q571" s="259"/>
      <c r="R571" s="202"/>
    </row>
    <row r="572" spans="1:18" s="2" customFormat="1" x14ac:dyDescent="0.25">
      <c r="A572" s="254"/>
      <c r="B572" s="246"/>
      <c r="C572" s="255"/>
      <c r="D572" s="255"/>
      <c r="E572" s="255"/>
      <c r="F572" s="255"/>
      <c r="G572" s="255"/>
      <c r="H572" s="261"/>
      <c r="I572" s="261"/>
      <c r="J572" s="257"/>
      <c r="K572" s="262"/>
      <c r="L572" s="262"/>
      <c r="M572" s="255"/>
      <c r="N572" s="257"/>
      <c r="O572" s="257"/>
      <c r="P572" s="257"/>
      <c r="Q572" s="259"/>
      <c r="R572" s="202"/>
    </row>
    <row r="573" spans="1:18" s="2" customFormat="1" x14ac:dyDescent="0.25">
      <c r="A573" s="254"/>
      <c r="B573" s="186"/>
      <c r="C573" s="255"/>
      <c r="D573" s="255"/>
      <c r="E573" s="255"/>
      <c r="F573" s="255"/>
      <c r="G573" s="255"/>
      <c r="H573" s="261"/>
      <c r="I573" s="261"/>
      <c r="J573" s="257"/>
      <c r="K573" s="262"/>
      <c r="L573" s="262"/>
      <c r="M573" s="255"/>
      <c r="N573" s="257"/>
      <c r="O573" s="257"/>
      <c r="P573" s="257"/>
      <c r="Q573" s="259"/>
      <c r="R573" s="202"/>
    </row>
    <row r="574" spans="1:18" s="2" customFormat="1" x14ac:dyDescent="0.25">
      <c r="A574" s="254"/>
      <c r="B574" s="186"/>
      <c r="C574" s="255"/>
      <c r="D574" s="255"/>
      <c r="E574" s="255"/>
      <c r="F574" s="255"/>
      <c r="G574" s="255"/>
      <c r="H574" s="261"/>
      <c r="I574" s="261"/>
      <c r="J574" s="257"/>
      <c r="K574" s="262"/>
      <c r="L574" s="262"/>
      <c r="M574" s="255"/>
      <c r="N574" s="257"/>
      <c r="O574" s="257"/>
      <c r="P574" s="257"/>
      <c r="Q574" s="259"/>
      <c r="R574" s="202"/>
    </row>
    <row r="575" spans="1:18" s="2" customFormat="1" x14ac:dyDescent="0.25">
      <c r="A575" s="254"/>
      <c r="B575" s="246"/>
      <c r="C575" s="255"/>
      <c r="D575" s="255"/>
      <c r="E575" s="255"/>
      <c r="F575" s="255"/>
      <c r="G575" s="255"/>
      <c r="H575" s="261"/>
      <c r="I575" s="261"/>
      <c r="J575" s="257"/>
      <c r="K575" s="262"/>
      <c r="L575" s="262"/>
      <c r="M575" s="255"/>
      <c r="N575" s="257"/>
      <c r="O575" s="257"/>
      <c r="P575" s="257"/>
      <c r="Q575" s="259"/>
      <c r="R575" s="202"/>
    </row>
    <row r="576" spans="1:18" s="2" customFormat="1" x14ac:dyDescent="0.25">
      <c r="A576" s="254"/>
      <c r="B576" s="246"/>
      <c r="C576" s="255"/>
      <c r="D576" s="255"/>
      <c r="E576" s="255"/>
      <c r="F576" s="255"/>
      <c r="G576" s="255"/>
      <c r="H576" s="261"/>
      <c r="I576" s="261"/>
      <c r="J576" s="257"/>
      <c r="K576" s="262"/>
      <c r="L576" s="262"/>
      <c r="M576" s="255"/>
      <c r="N576" s="257"/>
      <c r="O576" s="257"/>
      <c r="P576" s="257"/>
      <c r="Q576" s="259"/>
      <c r="R576" s="202"/>
    </row>
    <row r="577" spans="1:18" s="2" customFormat="1" x14ac:dyDescent="0.25">
      <c r="A577" s="254"/>
      <c r="B577" s="246"/>
      <c r="C577" s="255"/>
      <c r="D577" s="255"/>
      <c r="E577" s="255"/>
      <c r="F577" s="255"/>
      <c r="G577" s="255"/>
      <c r="H577" s="261"/>
      <c r="I577" s="261"/>
      <c r="J577" s="257"/>
      <c r="K577" s="262"/>
      <c r="L577" s="262"/>
      <c r="M577" s="255"/>
      <c r="N577" s="257"/>
      <c r="O577" s="257"/>
      <c r="P577" s="257"/>
      <c r="Q577" s="259"/>
      <c r="R577" s="202"/>
    </row>
    <row r="578" spans="1:18" s="2" customFormat="1" x14ac:dyDescent="0.25">
      <c r="A578" s="254"/>
      <c r="B578" s="246"/>
      <c r="C578" s="255"/>
      <c r="D578" s="255"/>
      <c r="E578" s="255"/>
      <c r="F578" s="255"/>
      <c r="G578" s="255"/>
      <c r="H578" s="261"/>
      <c r="I578" s="261"/>
      <c r="J578" s="257"/>
      <c r="K578" s="262"/>
      <c r="L578" s="262"/>
      <c r="M578" s="255"/>
      <c r="N578" s="257"/>
      <c r="O578" s="257"/>
      <c r="P578" s="257"/>
      <c r="Q578" s="259"/>
      <c r="R578" s="202"/>
    </row>
    <row r="579" spans="1:18" s="2" customFormat="1" x14ac:dyDescent="0.25">
      <c r="A579" s="254"/>
      <c r="B579" s="246"/>
      <c r="C579" s="255"/>
      <c r="D579" s="255"/>
      <c r="E579" s="255"/>
      <c r="F579" s="255"/>
      <c r="G579" s="255"/>
      <c r="H579" s="261"/>
      <c r="I579" s="261"/>
      <c r="J579" s="257"/>
      <c r="K579" s="262"/>
      <c r="L579" s="262"/>
      <c r="M579" s="255"/>
      <c r="N579" s="257"/>
      <c r="O579" s="257"/>
      <c r="P579" s="257"/>
      <c r="Q579" s="259"/>
      <c r="R579" s="202"/>
    </row>
    <row r="580" spans="1:18" s="2" customFormat="1" x14ac:dyDescent="0.25">
      <c r="A580" s="254"/>
      <c r="B580" s="246"/>
      <c r="C580" s="255"/>
      <c r="D580" s="255"/>
      <c r="E580" s="255"/>
      <c r="F580" s="255"/>
      <c r="G580" s="255"/>
      <c r="H580" s="261"/>
      <c r="I580" s="261"/>
      <c r="J580" s="257"/>
      <c r="K580" s="262"/>
      <c r="L580" s="262"/>
      <c r="M580" s="255"/>
      <c r="N580" s="257"/>
      <c r="O580" s="257"/>
      <c r="P580" s="257"/>
      <c r="Q580" s="259"/>
      <c r="R580" s="202"/>
    </row>
    <row r="581" spans="1:18" s="2" customFormat="1" x14ac:dyDescent="0.25">
      <c r="A581" s="254"/>
      <c r="B581" s="246"/>
      <c r="C581" s="255"/>
      <c r="D581" s="255"/>
      <c r="E581" s="255"/>
      <c r="F581" s="255"/>
      <c r="G581" s="255"/>
      <c r="H581" s="261"/>
      <c r="I581" s="261"/>
      <c r="J581" s="257"/>
      <c r="K581" s="262"/>
      <c r="L581" s="262"/>
      <c r="M581" s="255"/>
      <c r="N581" s="257"/>
      <c r="O581" s="257"/>
      <c r="P581" s="257"/>
      <c r="Q581" s="259"/>
      <c r="R581" s="202"/>
    </row>
    <row r="582" spans="1:18" s="2" customFormat="1" x14ac:dyDescent="0.25">
      <c r="A582" s="254"/>
      <c r="B582" s="246"/>
      <c r="C582" s="255"/>
      <c r="D582" s="255"/>
      <c r="E582" s="255"/>
      <c r="F582" s="255"/>
      <c r="G582" s="255"/>
      <c r="H582" s="261"/>
      <c r="I582" s="261"/>
      <c r="J582" s="257"/>
      <c r="K582" s="262"/>
      <c r="L582" s="262"/>
      <c r="M582" s="255"/>
      <c r="N582" s="257"/>
      <c r="O582" s="257"/>
      <c r="P582" s="257"/>
      <c r="Q582" s="259"/>
      <c r="R582" s="202"/>
    </row>
    <row r="583" spans="1:18" s="2" customFormat="1" x14ac:dyDescent="0.25">
      <c r="A583" s="254"/>
      <c r="B583" s="246"/>
      <c r="C583" s="255"/>
      <c r="D583" s="255"/>
      <c r="E583" s="255"/>
      <c r="F583" s="255"/>
      <c r="G583" s="255"/>
      <c r="H583" s="261"/>
      <c r="I583" s="261"/>
      <c r="J583" s="257"/>
      <c r="K583" s="262"/>
      <c r="L583" s="262"/>
      <c r="M583" s="255"/>
      <c r="N583" s="257"/>
      <c r="O583" s="257"/>
      <c r="P583" s="257"/>
      <c r="Q583" s="259"/>
      <c r="R583" s="202"/>
    </row>
    <row r="584" spans="1:18" s="2" customFormat="1" x14ac:dyDescent="0.25">
      <c r="A584" s="254"/>
      <c r="B584" s="246"/>
      <c r="C584" s="255"/>
      <c r="D584" s="255"/>
      <c r="E584" s="255"/>
      <c r="F584" s="255"/>
      <c r="G584" s="255"/>
      <c r="H584" s="261"/>
      <c r="I584" s="261"/>
      <c r="J584" s="257"/>
      <c r="K584" s="262"/>
      <c r="L584" s="262"/>
      <c r="M584" s="255"/>
      <c r="N584" s="257"/>
      <c r="O584" s="257"/>
      <c r="P584" s="257"/>
      <c r="Q584" s="259"/>
      <c r="R584" s="202"/>
    </row>
    <row r="585" spans="1:18" s="2" customFormat="1" x14ac:dyDescent="0.25">
      <c r="A585" s="254"/>
      <c r="B585" s="246"/>
      <c r="C585" s="255"/>
      <c r="D585" s="255"/>
      <c r="E585" s="255"/>
      <c r="F585" s="255"/>
      <c r="G585" s="255"/>
      <c r="H585" s="261"/>
      <c r="I585" s="261"/>
      <c r="J585" s="257"/>
      <c r="K585" s="262"/>
      <c r="L585" s="262"/>
      <c r="M585" s="255"/>
      <c r="N585" s="257"/>
      <c r="O585" s="257"/>
      <c r="P585" s="257"/>
      <c r="Q585" s="259"/>
      <c r="R585" s="202"/>
    </row>
    <row r="586" spans="1:18" s="2" customFormat="1" x14ac:dyDescent="0.25">
      <c r="A586" s="254"/>
      <c r="B586" s="246"/>
      <c r="C586" s="255"/>
      <c r="D586" s="255"/>
      <c r="E586" s="255"/>
      <c r="F586" s="255"/>
      <c r="G586" s="255"/>
      <c r="H586" s="261"/>
      <c r="I586" s="261"/>
      <c r="J586" s="257"/>
      <c r="K586" s="262"/>
      <c r="L586" s="262"/>
      <c r="M586" s="255"/>
      <c r="N586" s="257"/>
      <c r="O586" s="257"/>
      <c r="P586" s="257"/>
      <c r="Q586" s="259"/>
      <c r="R586" s="202"/>
    </row>
    <row r="587" spans="1:18" s="2" customFormat="1" x14ac:dyDescent="0.25">
      <c r="A587" s="254"/>
      <c r="B587" s="246"/>
      <c r="C587" s="255"/>
      <c r="D587" s="255"/>
      <c r="E587" s="255"/>
      <c r="F587" s="255"/>
      <c r="G587" s="255"/>
      <c r="H587" s="261"/>
      <c r="I587" s="261"/>
      <c r="J587" s="257"/>
      <c r="K587" s="262"/>
      <c r="L587" s="262"/>
      <c r="M587" s="255"/>
      <c r="N587" s="257"/>
      <c r="O587" s="257"/>
      <c r="P587" s="257"/>
      <c r="Q587" s="259"/>
      <c r="R587" s="202"/>
    </row>
    <row r="588" spans="1:18" s="2" customFormat="1" x14ac:dyDescent="0.25">
      <c r="A588" s="254"/>
      <c r="B588" s="246"/>
      <c r="C588" s="255"/>
      <c r="D588" s="255"/>
      <c r="E588" s="255"/>
      <c r="F588" s="255"/>
      <c r="G588" s="255"/>
      <c r="H588" s="261"/>
      <c r="I588" s="261"/>
      <c r="J588" s="257"/>
      <c r="K588" s="262"/>
      <c r="L588" s="262"/>
      <c r="M588" s="255"/>
      <c r="N588" s="257"/>
      <c r="O588" s="257"/>
      <c r="P588" s="257"/>
      <c r="Q588" s="259"/>
      <c r="R588" s="202"/>
    </row>
    <row r="589" spans="1:18" s="2" customFormat="1" x14ac:dyDescent="0.25">
      <c r="A589" s="254"/>
      <c r="B589" s="246"/>
      <c r="C589" s="255"/>
      <c r="D589" s="255"/>
      <c r="E589" s="255"/>
      <c r="F589" s="255"/>
      <c r="G589" s="255"/>
      <c r="H589" s="261"/>
      <c r="I589" s="261"/>
      <c r="J589" s="257"/>
      <c r="K589" s="262"/>
      <c r="L589" s="262"/>
      <c r="M589" s="255"/>
      <c r="N589" s="257"/>
      <c r="O589" s="257"/>
      <c r="P589" s="257"/>
      <c r="Q589" s="259"/>
      <c r="R589" s="202"/>
    </row>
    <row r="590" spans="1:18" s="2" customFormat="1" x14ac:dyDescent="0.25">
      <c r="A590" s="254"/>
      <c r="B590" s="246"/>
      <c r="C590" s="255"/>
      <c r="D590" s="255"/>
      <c r="E590" s="255"/>
      <c r="F590" s="255"/>
      <c r="G590" s="255"/>
      <c r="H590" s="261"/>
      <c r="I590" s="261"/>
      <c r="J590" s="257"/>
      <c r="K590" s="262"/>
      <c r="L590" s="262"/>
      <c r="M590" s="255"/>
      <c r="N590" s="257"/>
      <c r="O590" s="257"/>
      <c r="P590" s="257"/>
      <c r="Q590" s="259"/>
      <c r="R590" s="202"/>
    </row>
    <row r="591" spans="1:18" s="2" customFormat="1" x14ac:dyDescent="0.25">
      <c r="A591" s="254"/>
      <c r="B591" s="246"/>
      <c r="C591" s="255"/>
      <c r="D591" s="255"/>
      <c r="E591" s="255"/>
      <c r="F591" s="255"/>
      <c r="G591" s="255"/>
      <c r="H591" s="261"/>
      <c r="I591" s="261"/>
      <c r="J591" s="257"/>
      <c r="K591" s="262"/>
      <c r="L591" s="262"/>
      <c r="M591" s="255"/>
      <c r="N591" s="257"/>
      <c r="O591" s="257"/>
      <c r="P591" s="257"/>
      <c r="Q591" s="259"/>
      <c r="R591" s="202"/>
    </row>
    <row r="592" spans="1:18" s="2" customFormat="1" x14ac:dyDescent="0.25">
      <c r="A592" s="254"/>
      <c r="B592" s="246"/>
      <c r="C592" s="255"/>
      <c r="D592" s="255"/>
      <c r="E592" s="255"/>
      <c r="F592" s="255"/>
      <c r="G592" s="255"/>
      <c r="H592" s="261"/>
      <c r="I592" s="261"/>
      <c r="J592" s="257"/>
      <c r="K592" s="262"/>
      <c r="L592" s="262"/>
      <c r="M592" s="255"/>
      <c r="N592" s="257"/>
      <c r="O592" s="257"/>
      <c r="P592" s="257"/>
      <c r="Q592" s="259"/>
      <c r="R592" s="202"/>
    </row>
    <row r="593" spans="1:18" s="2" customFormat="1" x14ac:dyDescent="0.25">
      <c r="A593" s="254"/>
      <c r="B593" s="186"/>
      <c r="C593" s="255"/>
      <c r="D593" s="255"/>
      <c r="E593" s="255"/>
      <c r="F593" s="255"/>
      <c r="G593" s="255"/>
      <c r="H593" s="261"/>
      <c r="I593" s="261"/>
      <c r="J593" s="257"/>
      <c r="K593" s="262"/>
      <c r="L593" s="262"/>
      <c r="M593" s="255"/>
      <c r="N593" s="257"/>
      <c r="O593" s="257"/>
      <c r="P593" s="257"/>
      <c r="Q593" s="259"/>
      <c r="R593" s="202"/>
    </row>
    <row r="594" spans="1:18" s="2" customFormat="1" x14ac:dyDescent="0.25">
      <c r="A594" s="254"/>
      <c r="B594" s="186"/>
      <c r="C594" s="255"/>
      <c r="D594" s="255"/>
      <c r="E594" s="255"/>
      <c r="F594" s="255"/>
      <c r="G594" s="255"/>
      <c r="H594" s="217"/>
      <c r="I594" s="217"/>
      <c r="J594" s="257"/>
      <c r="K594" s="197"/>
      <c r="L594" s="197"/>
      <c r="M594" s="255"/>
      <c r="N594" s="257"/>
      <c r="O594" s="257"/>
      <c r="P594" s="257"/>
      <c r="Q594" s="202"/>
      <c r="R594" s="202"/>
    </row>
    <row r="595" spans="1:18" s="2" customFormat="1" x14ac:dyDescent="0.25">
      <c r="A595" s="254"/>
      <c r="B595" s="246"/>
      <c r="C595" s="255"/>
      <c r="D595" s="255"/>
      <c r="E595" s="255"/>
      <c r="F595" s="255"/>
      <c r="G595" s="255"/>
      <c r="H595" s="261"/>
      <c r="I595" s="261"/>
      <c r="J595" s="257"/>
      <c r="K595" s="262"/>
      <c r="L595" s="262"/>
      <c r="M595" s="255"/>
      <c r="N595" s="257"/>
      <c r="O595" s="257"/>
      <c r="P595" s="257"/>
      <c r="Q595" s="259"/>
      <c r="R595" s="202"/>
    </row>
    <row r="596" spans="1:18" s="2" customFormat="1" x14ac:dyDescent="0.25">
      <c r="A596" s="254"/>
      <c r="B596" s="246"/>
      <c r="C596" s="255"/>
      <c r="D596" s="255"/>
      <c r="E596" s="255"/>
      <c r="F596" s="255"/>
      <c r="G596" s="255"/>
      <c r="H596" s="261"/>
      <c r="I596" s="261"/>
      <c r="J596" s="257"/>
      <c r="K596" s="262"/>
      <c r="L596" s="262"/>
      <c r="M596" s="255"/>
      <c r="N596" s="257"/>
      <c r="O596" s="257"/>
      <c r="P596" s="257"/>
      <c r="Q596" s="259"/>
      <c r="R596" s="202"/>
    </row>
    <row r="597" spans="1:18" s="2" customFormat="1" x14ac:dyDescent="0.25">
      <c r="A597" s="254"/>
      <c r="B597" s="246"/>
      <c r="C597" s="255"/>
      <c r="D597" s="255"/>
      <c r="E597" s="255"/>
      <c r="F597" s="255"/>
      <c r="G597" s="255"/>
      <c r="H597" s="261"/>
      <c r="I597" s="261"/>
      <c r="J597" s="257"/>
      <c r="K597" s="262"/>
      <c r="L597" s="262"/>
      <c r="M597" s="255"/>
      <c r="N597" s="257"/>
      <c r="O597" s="257"/>
      <c r="P597" s="257"/>
      <c r="Q597" s="259"/>
      <c r="R597" s="202"/>
    </row>
    <row r="598" spans="1:18" s="2" customFormat="1" x14ac:dyDescent="0.25">
      <c r="A598" s="254"/>
      <c r="B598" s="246"/>
      <c r="C598" s="255"/>
      <c r="D598" s="255"/>
      <c r="E598" s="255"/>
      <c r="F598" s="255"/>
      <c r="G598" s="255"/>
      <c r="H598" s="261"/>
      <c r="I598" s="261"/>
      <c r="J598" s="257"/>
      <c r="K598" s="262"/>
      <c r="L598" s="262"/>
      <c r="M598" s="255"/>
      <c r="N598" s="257"/>
      <c r="O598" s="257"/>
      <c r="P598" s="257"/>
      <c r="Q598" s="259"/>
      <c r="R598" s="202"/>
    </row>
    <row r="599" spans="1:18" s="2" customFormat="1" x14ac:dyDescent="0.25">
      <c r="A599" s="254"/>
      <c r="B599" s="246"/>
      <c r="C599" s="255"/>
      <c r="D599" s="255"/>
      <c r="E599" s="255"/>
      <c r="F599" s="255"/>
      <c r="G599" s="255"/>
      <c r="H599" s="261"/>
      <c r="I599" s="261"/>
      <c r="J599" s="257"/>
      <c r="K599" s="262"/>
      <c r="L599" s="262"/>
      <c r="M599" s="255"/>
      <c r="N599" s="257"/>
      <c r="O599" s="257"/>
      <c r="P599" s="257"/>
      <c r="Q599" s="259"/>
      <c r="R599" s="202"/>
    </row>
    <row r="600" spans="1:18" s="2" customFormat="1" x14ac:dyDescent="0.25">
      <c r="A600" s="254"/>
      <c r="B600" s="246"/>
      <c r="C600" s="255"/>
      <c r="D600" s="255"/>
      <c r="E600" s="255"/>
      <c r="F600" s="255"/>
      <c r="G600" s="255"/>
      <c r="H600" s="261"/>
      <c r="I600" s="261"/>
      <c r="J600" s="257"/>
      <c r="K600" s="262"/>
      <c r="L600" s="262"/>
      <c r="M600" s="255"/>
      <c r="N600" s="257"/>
      <c r="O600" s="257"/>
      <c r="P600" s="257"/>
      <c r="Q600" s="259"/>
      <c r="R600" s="202"/>
    </row>
    <row r="601" spans="1:18" s="2" customFormat="1" x14ac:dyDescent="0.25">
      <c r="A601" s="254"/>
      <c r="B601" s="186"/>
      <c r="C601" s="255"/>
      <c r="D601" s="255"/>
      <c r="E601" s="255"/>
      <c r="F601" s="255"/>
      <c r="G601" s="255"/>
      <c r="H601" s="256"/>
      <c r="I601" s="256"/>
      <c r="J601" s="257"/>
      <c r="K601" s="258"/>
      <c r="L601" s="258"/>
      <c r="M601" s="255"/>
      <c r="N601" s="257"/>
      <c r="O601" s="257"/>
      <c r="P601" s="257"/>
      <c r="Q601" s="259"/>
      <c r="R601" s="202"/>
    </row>
    <row r="602" spans="1:18" s="2" customFormat="1" x14ac:dyDescent="0.25">
      <c r="A602" s="254"/>
      <c r="B602" s="246"/>
      <c r="C602" s="255"/>
      <c r="D602" s="255"/>
      <c r="E602" s="255"/>
      <c r="F602" s="255"/>
      <c r="G602" s="255"/>
      <c r="H602" s="261"/>
      <c r="I602" s="261"/>
      <c r="J602" s="257"/>
      <c r="K602" s="262"/>
      <c r="L602" s="262"/>
      <c r="M602" s="255"/>
      <c r="N602" s="257"/>
      <c r="O602" s="257"/>
      <c r="P602" s="257"/>
      <c r="Q602" s="259"/>
      <c r="R602" s="202"/>
    </row>
    <row r="603" spans="1:18" s="2" customFormat="1" x14ac:dyDescent="0.25">
      <c r="A603" s="254"/>
      <c r="B603" s="186"/>
      <c r="C603" s="255"/>
      <c r="D603" s="255"/>
      <c r="E603" s="255"/>
      <c r="F603" s="255"/>
      <c r="G603" s="255"/>
      <c r="H603" s="261"/>
      <c r="I603" s="261"/>
      <c r="J603" s="257"/>
      <c r="K603" s="262"/>
      <c r="L603" s="262"/>
      <c r="M603" s="255"/>
      <c r="N603" s="257"/>
      <c r="O603" s="257"/>
      <c r="P603" s="257"/>
      <c r="Q603" s="259"/>
      <c r="R603" s="202"/>
    </row>
    <row r="604" spans="1:18" s="2" customFormat="1" x14ac:dyDescent="0.25">
      <c r="A604" s="254"/>
      <c r="B604" s="186"/>
      <c r="C604" s="255"/>
      <c r="D604" s="255"/>
      <c r="E604" s="255"/>
      <c r="F604" s="255"/>
      <c r="G604" s="255"/>
      <c r="H604" s="217"/>
      <c r="I604" s="217"/>
      <c r="J604" s="257"/>
      <c r="K604" s="197"/>
      <c r="L604" s="197"/>
      <c r="M604" s="255"/>
      <c r="N604" s="257"/>
      <c r="O604" s="257"/>
      <c r="P604" s="257"/>
      <c r="Q604" s="202"/>
      <c r="R604" s="202"/>
    </row>
    <row r="605" spans="1:18" s="2" customFormat="1" x14ac:dyDescent="0.25">
      <c r="A605" s="254"/>
      <c r="B605" s="186"/>
      <c r="C605" s="255"/>
      <c r="D605" s="255"/>
      <c r="E605" s="255"/>
      <c r="F605" s="255"/>
      <c r="G605" s="255"/>
      <c r="H605" s="261"/>
      <c r="I605" s="261"/>
      <c r="J605" s="257"/>
      <c r="K605" s="262"/>
      <c r="L605" s="262"/>
      <c r="M605" s="255"/>
      <c r="N605" s="257"/>
      <c r="O605" s="257"/>
      <c r="P605" s="257"/>
      <c r="Q605" s="259"/>
      <c r="R605" s="202"/>
    </row>
    <row r="606" spans="1:18" s="2" customFormat="1" x14ac:dyDescent="0.25">
      <c r="A606" s="254"/>
      <c r="B606" s="186"/>
      <c r="C606" s="255"/>
      <c r="D606" s="255"/>
      <c r="E606" s="255"/>
      <c r="F606" s="255"/>
      <c r="G606" s="255"/>
      <c r="H606" s="217"/>
      <c r="I606" s="217"/>
      <c r="J606" s="257"/>
      <c r="K606" s="197"/>
      <c r="L606" s="197"/>
      <c r="M606" s="255"/>
      <c r="N606" s="257"/>
      <c r="O606" s="257"/>
      <c r="P606" s="257"/>
      <c r="Q606" s="202"/>
      <c r="R606" s="202"/>
    </row>
    <row r="607" spans="1:18" s="2" customFormat="1" x14ac:dyDescent="0.25">
      <c r="A607" s="254"/>
      <c r="B607" s="186"/>
      <c r="C607" s="255"/>
      <c r="D607" s="255"/>
      <c r="E607" s="255"/>
      <c r="F607" s="255"/>
      <c r="G607" s="255"/>
      <c r="H607" s="217"/>
      <c r="I607" s="217"/>
      <c r="J607" s="257"/>
      <c r="K607" s="197"/>
      <c r="L607" s="197"/>
      <c r="M607" s="255"/>
      <c r="N607" s="257"/>
      <c r="O607" s="257"/>
      <c r="P607" s="257"/>
      <c r="Q607" s="202"/>
      <c r="R607" s="202"/>
    </row>
    <row r="608" spans="1:18" s="2" customFormat="1" x14ac:dyDescent="0.25">
      <c r="A608" s="254"/>
      <c r="B608" s="246"/>
      <c r="C608" s="255"/>
      <c r="D608" s="255"/>
      <c r="E608" s="255"/>
      <c r="F608" s="255"/>
      <c r="G608" s="255"/>
      <c r="H608" s="217"/>
      <c r="I608" s="217"/>
      <c r="J608" s="257"/>
      <c r="K608" s="197"/>
      <c r="L608" s="197"/>
      <c r="M608" s="255"/>
      <c r="N608" s="257"/>
      <c r="O608" s="257"/>
      <c r="P608" s="257"/>
      <c r="Q608" s="202"/>
      <c r="R608" s="202"/>
    </row>
    <row r="609" spans="1:18" s="2" customFormat="1" x14ac:dyDescent="0.25">
      <c r="A609" s="254"/>
      <c r="B609" s="246"/>
      <c r="C609" s="255"/>
      <c r="D609" s="255"/>
      <c r="E609" s="255"/>
      <c r="F609" s="255"/>
      <c r="G609" s="255"/>
      <c r="H609" s="217"/>
      <c r="I609" s="217"/>
      <c r="J609" s="257"/>
      <c r="K609" s="197"/>
      <c r="L609" s="197"/>
      <c r="M609" s="255"/>
      <c r="N609" s="257"/>
      <c r="O609" s="257"/>
      <c r="P609" s="257"/>
      <c r="Q609" s="202"/>
      <c r="R609" s="202"/>
    </row>
    <row r="610" spans="1:18" s="2" customFormat="1" x14ac:dyDescent="0.25">
      <c r="A610" s="254"/>
      <c r="B610" s="246"/>
      <c r="C610" s="255"/>
      <c r="D610" s="255"/>
      <c r="E610" s="255"/>
      <c r="F610" s="255"/>
      <c r="G610" s="255"/>
      <c r="H610" s="217"/>
      <c r="I610" s="217"/>
      <c r="J610" s="257"/>
      <c r="K610" s="197"/>
      <c r="L610" s="197"/>
      <c r="M610" s="255"/>
      <c r="N610" s="257"/>
      <c r="O610" s="257"/>
      <c r="P610" s="257"/>
      <c r="Q610" s="202"/>
      <c r="R610" s="202"/>
    </row>
    <row r="611" spans="1:18" s="2" customFormat="1" x14ac:dyDescent="0.25">
      <c r="A611" s="254"/>
      <c r="B611" s="246"/>
      <c r="C611" s="255"/>
      <c r="D611" s="255"/>
      <c r="E611" s="255"/>
      <c r="F611" s="255"/>
      <c r="G611" s="255"/>
      <c r="H611" s="217"/>
      <c r="I611" s="217"/>
      <c r="J611" s="257"/>
      <c r="K611" s="197"/>
      <c r="L611" s="197"/>
      <c r="M611" s="255"/>
      <c r="N611" s="257"/>
      <c r="O611" s="257"/>
      <c r="P611" s="257"/>
      <c r="Q611" s="202"/>
      <c r="R611" s="202"/>
    </row>
    <row r="612" spans="1:18" s="2" customFormat="1" x14ac:dyDescent="0.25">
      <c r="A612" s="263"/>
      <c r="B612" s="186"/>
      <c r="C612" s="255"/>
      <c r="D612" s="255"/>
      <c r="E612" s="255"/>
      <c r="F612" s="255"/>
      <c r="G612" s="255"/>
      <c r="H612" s="217"/>
      <c r="I612" s="217"/>
      <c r="J612" s="257"/>
      <c r="K612" s="197"/>
      <c r="L612" s="197"/>
      <c r="M612" s="255"/>
      <c r="N612" s="257"/>
      <c r="O612" s="257"/>
      <c r="P612" s="257"/>
      <c r="Q612" s="202"/>
      <c r="R612" s="202"/>
    </row>
    <row r="613" spans="1:18" s="2" customFormat="1" x14ac:dyDescent="0.25">
      <c r="A613" s="254"/>
      <c r="B613" s="186"/>
      <c r="C613" s="255"/>
      <c r="D613" s="255"/>
      <c r="E613" s="255"/>
      <c r="F613" s="255"/>
      <c r="G613" s="255"/>
      <c r="H613" s="217"/>
      <c r="I613" s="217"/>
      <c r="J613" s="257"/>
      <c r="K613" s="197"/>
      <c r="L613" s="197"/>
      <c r="M613" s="255"/>
      <c r="N613" s="257"/>
      <c r="O613" s="257"/>
      <c r="P613" s="257"/>
      <c r="Q613" s="202"/>
      <c r="R613" s="202"/>
    </row>
    <row r="614" spans="1:18" s="2" customFormat="1" x14ac:dyDescent="0.25">
      <c r="A614" s="254"/>
      <c r="B614" s="246"/>
      <c r="C614" s="255"/>
      <c r="D614" s="255"/>
      <c r="E614" s="255"/>
      <c r="F614" s="255"/>
      <c r="G614" s="255"/>
      <c r="H614" s="217"/>
      <c r="I614" s="217"/>
      <c r="J614" s="257"/>
      <c r="K614" s="197"/>
      <c r="L614" s="197"/>
      <c r="M614" s="255"/>
      <c r="N614" s="257"/>
      <c r="O614" s="257"/>
      <c r="P614" s="257"/>
      <c r="Q614" s="202"/>
      <c r="R614" s="202"/>
    </row>
    <row r="615" spans="1:18" s="2" customFormat="1" x14ac:dyDescent="0.25">
      <c r="A615" s="254"/>
      <c r="B615" s="246"/>
      <c r="C615" s="255"/>
      <c r="D615" s="255"/>
      <c r="E615" s="255"/>
      <c r="F615" s="255"/>
      <c r="G615" s="255"/>
      <c r="H615" s="217"/>
      <c r="I615" s="217"/>
      <c r="J615" s="257"/>
      <c r="K615" s="197"/>
      <c r="L615" s="197"/>
      <c r="M615" s="255"/>
      <c r="N615" s="257"/>
      <c r="O615" s="257"/>
      <c r="P615" s="257"/>
      <c r="Q615" s="202"/>
      <c r="R615" s="202"/>
    </row>
    <row r="616" spans="1:18" s="2" customFormat="1" x14ac:dyDescent="0.25">
      <c r="A616" s="254"/>
      <c r="B616" s="246"/>
      <c r="C616" s="255"/>
      <c r="D616" s="255"/>
      <c r="E616" s="255"/>
      <c r="F616" s="255"/>
      <c r="G616" s="255"/>
      <c r="H616" s="217"/>
      <c r="I616" s="217"/>
      <c r="J616" s="257"/>
      <c r="K616" s="197"/>
      <c r="L616" s="197"/>
      <c r="M616" s="255"/>
      <c r="N616" s="257"/>
      <c r="O616" s="257"/>
      <c r="P616" s="257"/>
      <c r="Q616" s="202"/>
      <c r="R616" s="202"/>
    </row>
    <row r="617" spans="1:18" s="2" customFormat="1" x14ac:dyDescent="0.25">
      <c r="A617" s="254"/>
      <c r="B617" s="246"/>
      <c r="C617" s="255"/>
      <c r="D617" s="255"/>
      <c r="E617" s="255"/>
      <c r="F617" s="255"/>
      <c r="G617" s="255"/>
      <c r="H617" s="217"/>
      <c r="I617" s="217"/>
      <c r="J617" s="257"/>
      <c r="K617" s="197"/>
      <c r="L617" s="197"/>
      <c r="M617" s="255"/>
      <c r="N617" s="257"/>
      <c r="O617" s="257"/>
      <c r="P617" s="257"/>
      <c r="Q617" s="202"/>
      <c r="R617" s="202"/>
    </row>
    <row r="618" spans="1:18" s="2" customFormat="1" x14ac:dyDescent="0.25">
      <c r="A618" s="254"/>
      <c r="B618" s="246"/>
      <c r="C618" s="255"/>
      <c r="D618" s="255"/>
      <c r="E618" s="255"/>
      <c r="F618" s="255"/>
      <c r="G618" s="255"/>
      <c r="H618" s="217"/>
      <c r="I618" s="217"/>
      <c r="J618" s="257"/>
      <c r="K618" s="197"/>
      <c r="L618" s="197"/>
      <c r="M618" s="255"/>
      <c r="N618" s="257"/>
      <c r="O618" s="257"/>
      <c r="P618" s="257"/>
      <c r="Q618" s="202"/>
      <c r="R618" s="202"/>
    </row>
    <row r="619" spans="1:18" s="2" customFormat="1" x14ac:dyDescent="0.25">
      <c r="A619" s="254"/>
      <c r="B619" s="186"/>
      <c r="C619" s="255"/>
      <c r="D619" s="255"/>
      <c r="E619" s="255"/>
      <c r="F619" s="255"/>
      <c r="G619" s="255"/>
      <c r="H619" s="217"/>
      <c r="I619" s="217"/>
      <c r="J619" s="257"/>
      <c r="K619" s="197"/>
      <c r="L619" s="197"/>
      <c r="M619" s="255"/>
      <c r="N619" s="257"/>
      <c r="O619" s="257"/>
      <c r="P619" s="257"/>
      <c r="Q619" s="202"/>
      <c r="R619" s="202"/>
    </row>
    <row r="620" spans="1:18" s="2" customFormat="1" x14ac:dyDescent="0.25">
      <c r="A620" s="254"/>
      <c r="B620" s="186"/>
      <c r="C620" s="255"/>
      <c r="D620" s="255"/>
      <c r="E620" s="255"/>
      <c r="F620" s="255"/>
      <c r="G620" s="255"/>
      <c r="H620" s="217"/>
      <c r="I620" s="217"/>
      <c r="J620" s="257"/>
      <c r="K620" s="197"/>
      <c r="L620" s="197"/>
      <c r="M620" s="255"/>
      <c r="N620" s="257"/>
      <c r="O620" s="257"/>
      <c r="P620" s="257"/>
      <c r="Q620" s="202"/>
      <c r="R620" s="202"/>
    </row>
    <row r="621" spans="1:18" s="2" customFormat="1" x14ac:dyDescent="0.25">
      <c r="A621" s="254"/>
      <c r="B621" s="246"/>
      <c r="C621" s="255"/>
      <c r="D621" s="255"/>
      <c r="E621" s="255"/>
      <c r="F621" s="255"/>
      <c r="G621" s="255"/>
      <c r="H621" s="217"/>
      <c r="I621" s="217"/>
      <c r="J621" s="257"/>
      <c r="K621" s="197"/>
      <c r="L621" s="197"/>
      <c r="M621" s="255"/>
      <c r="N621" s="257"/>
      <c r="O621" s="257"/>
      <c r="P621" s="257"/>
      <c r="Q621" s="202"/>
      <c r="R621" s="202"/>
    </row>
    <row r="622" spans="1:18" s="2" customFormat="1" x14ac:dyDescent="0.25">
      <c r="A622" s="254"/>
      <c r="B622" s="246"/>
      <c r="C622" s="255"/>
      <c r="D622" s="255"/>
      <c r="E622" s="255"/>
      <c r="F622" s="255"/>
      <c r="G622" s="255"/>
      <c r="H622" s="217"/>
      <c r="I622" s="217"/>
      <c r="J622" s="257"/>
      <c r="K622" s="197"/>
      <c r="L622" s="197"/>
      <c r="M622" s="255"/>
      <c r="N622" s="257"/>
      <c r="O622" s="257"/>
      <c r="P622" s="257"/>
      <c r="Q622" s="202"/>
      <c r="R622" s="202"/>
    </row>
    <row r="623" spans="1:18" s="2" customFormat="1" x14ac:dyDescent="0.25">
      <c r="A623" s="254"/>
      <c r="B623" s="246"/>
      <c r="C623" s="255"/>
      <c r="D623" s="255"/>
      <c r="E623" s="255"/>
      <c r="F623" s="255"/>
      <c r="G623" s="255"/>
      <c r="H623" s="217"/>
      <c r="I623" s="217"/>
      <c r="J623" s="257"/>
      <c r="K623" s="197"/>
      <c r="L623" s="197"/>
      <c r="M623" s="255"/>
      <c r="N623" s="257"/>
      <c r="O623" s="257"/>
      <c r="P623" s="257"/>
      <c r="Q623" s="202"/>
      <c r="R623" s="202"/>
    </row>
    <row r="624" spans="1:18" s="2" customFormat="1" x14ac:dyDescent="0.25">
      <c r="A624" s="254"/>
      <c r="B624" s="246"/>
      <c r="C624" s="255"/>
      <c r="D624" s="255"/>
      <c r="E624" s="255"/>
      <c r="F624" s="255"/>
      <c r="G624" s="255"/>
      <c r="H624" s="217"/>
      <c r="I624" s="217"/>
      <c r="J624" s="257"/>
      <c r="K624" s="197"/>
      <c r="L624" s="197"/>
      <c r="M624" s="255"/>
      <c r="N624" s="257"/>
      <c r="O624" s="257"/>
      <c r="P624" s="257"/>
      <c r="Q624" s="202"/>
      <c r="R624" s="202"/>
    </row>
    <row r="625" spans="1:18" s="2" customFormat="1" x14ac:dyDescent="0.25">
      <c r="A625" s="254"/>
      <c r="B625" s="246"/>
      <c r="C625" s="255"/>
      <c r="D625" s="255"/>
      <c r="E625" s="255"/>
      <c r="F625" s="255"/>
      <c r="G625" s="255"/>
      <c r="H625" s="217"/>
      <c r="I625" s="217"/>
      <c r="J625" s="257"/>
      <c r="K625" s="197"/>
      <c r="L625" s="197"/>
      <c r="M625" s="255"/>
      <c r="N625" s="257"/>
      <c r="O625" s="257"/>
      <c r="P625" s="257"/>
      <c r="Q625" s="202"/>
      <c r="R625" s="202"/>
    </row>
    <row r="626" spans="1:18" s="2" customFormat="1" x14ac:dyDescent="0.25">
      <c r="A626" s="254"/>
      <c r="B626" s="186"/>
      <c r="C626" s="255"/>
      <c r="D626" s="255"/>
      <c r="E626" s="255"/>
      <c r="F626" s="255"/>
      <c r="G626" s="255"/>
      <c r="H626" s="217"/>
      <c r="I626" s="217"/>
      <c r="J626" s="257"/>
      <c r="K626" s="197"/>
      <c r="L626" s="197"/>
      <c r="M626" s="255"/>
      <c r="N626" s="257"/>
      <c r="O626" s="257"/>
      <c r="P626" s="257"/>
      <c r="Q626" s="202"/>
      <c r="R626" s="202"/>
    </row>
    <row r="627" spans="1:18" s="2" customFormat="1" x14ac:dyDescent="0.25">
      <c r="A627" s="254"/>
      <c r="B627" s="186"/>
      <c r="C627" s="255"/>
      <c r="D627" s="255"/>
      <c r="E627" s="255"/>
      <c r="F627" s="255"/>
      <c r="G627" s="255"/>
      <c r="H627" s="217"/>
      <c r="I627" s="217"/>
      <c r="J627" s="257"/>
      <c r="K627" s="197"/>
      <c r="L627" s="197"/>
      <c r="M627" s="255"/>
      <c r="N627" s="257"/>
      <c r="O627" s="257"/>
      <c r="P627" s="257"/>
      <c r="Q627" s="202"/>
      <c r="R627" s="202"/>
    </row>
    <row r="628" spans="1:18" s="2" customFormat="1" x14ac:dyDescent="0.25">
      <c r="A628" s="254"/>
      <c r="B628" s="246"/>
      <c r="C628" s="255"/>
      <c r="D628" s="255"/>
      <c r="E628" s="255"/>
      <c r="F628" s="255"/>
      <c r="G628" s="255"/>
      <c r="H628" s="261"/>
      <c r="I628" s="261"/>
      <c r="J628" s="257"/>
      <c r="K628" s="262"/>
      <c r="L628" s="262"/>
      <c r="M628" s="255"/>
      <c r="N628" s="257"/>
      <c r="O628" s="257"/>
      <c r="P628" s="257"/>
      <c r="Q628" s="259"/>
      <c r="R628" s="202"/>
    </row>
    <row r="629" spans="1:18" s="2" customFormat="1" x14ac:dyDescent="0.25">
      <c r="A629" s="254"/>
      <c r="B629" s="246"/>
      <c r="C629" s="255"/>
      <c r="D629" s="255"/>
      <c r="E629" s="255"/>
      <c r="F629" s="255"/>
      <c r="G629" s="255"/>
      <c r="H629" s="261"/>
      <c r="I629" s="261"/>
      <c r="J629" s="257"/>
      <c r="K629" s="262"/>
      <c r="L629" s="262"/>
      <c r="M629" s="255"/>
      <c r="N629" s="257"/>
      <c r="O629" s="257"/>
      <c r="P629" s="257"/>
      <c r="Q629" s="259"/>
      <c r="R629" s="202"/>
    </row>
    <row r="630" spans="1:18" s="2" customFormat="1" x14ac:dyDescent="0.25">
      <c r="A630" s="254"/>
      <c r="B630" s="246"/>
      <c r="C630" s="255"/>
      <c r="D630" s="255"/>
      <c r="E630" s="255"/>
      <c r="F630" s="255"/>
      <c r="G630" s="255"/>
      <c r="H630" s="261"/>
      <c r="I630" s="261"/>
      <c r="J630" s="257"/>
      <c r="K630" s="262"/>
      <c r="L630" s="262"/>
      <c r="M630" s="255"/>
      <c r="N630" s="257"/>
      <c r="O630" s="257"/>
      <c r="P630" s="257"/>
      <c r="Q630" s="259"/>
      <c r="R630" s="202"/>
    </row>
    <row r="631" spans="1:18" s="2" customFormat="1" x14ac:dyDescent="0.25">
      <c r="A631" s="254"/>
      <c r="B631" s="246"/>
      <c r="C631" s="255"/>
      <c r="D631" s="255"/>
      <c r="E631" s="255"/>
      <c r="F631" s="255"/>
      <c r="G631" s="255"/>
      <c r="H631" s="261"/>
      <c r="I631" s="261"/>
      <c r="J631" s="257"/>
      <c r="K631" s="262"/>
      <c r="L631" s="262"/>
      <c r="M631" s="255"/>
      <c r="N631" s="257"/>
      <c r="O631" s="257"/>
      <c r="P631" s="257"/>
      <c r="Q631" s="259"/>
      <c r="R631" s="202"/>
    </row>
    <row r="632" spans="1:18" s="2" customFormat="1" x14ac:dyDescent="0.25">
      <c r="A632" s="254"/>
      <c r="B632" s="246"/>
      <c r="C632" s="255"/>
      <c r="D632" s="255"/>
      <c r="E632" s="255"/>
      <c r="F632" s="255"/>
      <c r="G632" s="255"/>
      <c r="H632" s="261"/>
      <c r="I632" s="261"/>
      <c r="J632" s="257"/>
      <c r="K632" s="262"/>
      <c r="L632" s="262"/>
      <c r="M632" s="255"/>
      <c r="N632" s="257"/>
      <c r="O632" s="257"/>
      <c r="P632" s="257"/>
      <c r="Q632" s="259"/>
      <c r="R632" s="202"/>
    </row>
    <row r="633" spans="1:18" s="2" customFormat="1" x14ac:dyDescent="0.25">
      <c r="A633" s="254"/>
      <c r="B633" s="246"/>
      <c r="C633" s="255"/>
      <c r="D633" s="255"/>
      <c r="E633" s="255"/>
      <c r="F633" s="255"/>
      <c r="G633" s="255"/>
      <c r="H633" s="261"/>
      <c r="I633" s="261"/>
      <c r="J633" s="257"/>
      <c r="K633" s="262"/>
      <c r="L633" s="262"/>
      <c r="M633" s="255"/>
      <c r="N633" s="257"/>
      <c r="O633" s="257"/>
      <c r="P633" s="257"/>
      <c r="Q633" s="259"/>
      <c r="R633" s="202"/>
    </row>
    <row r="634" spans="1:18" s="2" customFormat="1" x14ac:dyDescent="0.25">
      <c r="A634" s="254"/>
      <c r="B634" s="186"/>
      <c r="C634" s="255"/>
      <c r="D634" s="255"/>
      <c r="E634" s="255"/>
      <c r="F634" s="255"/>
      <c r="G634" s="255"/>
      <c r="H634" s="261"/>
      <c r="I634" s="261"/>
      <c r="J634" s="257"/>
      <c r="K634" s="262"/>
      <c r="L634" s="262"/>
      <c r="M634" s="255"/>
      <c r="N634" s="257"/>
      <c r="O634" s="257"/>
      <c r="P634" s="257"/>
      <c r="Q634" s="259"/>
      <c r="R634" s="202"/>
    </row>
    <row r="635" spans="1:18" s="2" customFormat="1" x14ac:dyDescent="0.25">
      <c r="A635" s="254"/>
      <c r="B635" s="246"/>
      <c r="C635" s="255"/>
      <c r="D635" s="255"/>
      <c r="E635" s="255"/>
      <c r="F635" s="255"/>
      <c r="G635" s="255"/>
      <c r="H635" s="261"/>
      <c r="I635" s="261"/>
      <c r="J635" s="257"/>
      <c r="K635" s="262"/>
      <c r="L635" s="262"/>
      <c r="M635" s="255"/>
      <c r="N635" s="257"/>
      <c r="O635" s="257"/>
      <c r="P635" s="257"/>
      <c r="Q635" s="259"/>
      <c r="R635" s="202"/>
    </row>
    <row r="636" spans="1:18" s="2" customFormat="1" x14ac:dyDescent="0.25">
      <c r="A636" s="254"/>
      <c r="B636" s="186"/>
      <c r="C636" s="255"/>
      <c r="D636" s="255"/>
      <c r="E636" s="255"/>
      <c r="F636" s="255"/>
      <c r="G636" s="255"/>
      <c r="H636" s="261"/>
      <c r="I636" s="261"/>
      <c r="J636" s="257"/>
      <c r="K636" s="262"/>
      <c r="L636" s="262"/>
      <c r="M636" s="255"/>
      <c r="N636" s="257"/>
      <c r="O636" s="257"/>
      <c r="P636" s="257"/>
      <c r="Q636" s="259"/>
      <c r="R636" s="202"/>
    </row>
    <row r="637" spans="1:18" s="2" customFormat="1" x14ac:dyDescent="0.25">
      <c r="A637" s="254"/>
      <c r="B637" s="186"/>
      <c r="C637" s="255"/>
      <c r="D637" s="255"/>
      <c r="E637" s="255"/>
      <c r="F637" s="255"/>
      <c r="G637" s="255"/>
      <c r="H637" s="261"/>
      <c r="I637" s="261"/>
      <c r="J637" s="257"/>
      <c r="K637" s="262"/>
      <c r="L637" s="262"/>
      <c r="M637" s="255"/>
      <c r="N637" s="257"/>
      <c r="O637" s="257"/>
      <c r="P637" s="257"/>
      <c r="Q637" s="259"/>
      <c r="R637" s="202"/>
    </row>
    <row r="638" spans="1:18" s="2" customFormat="1" x14ac:dyDescent="0.25">
      <c r="A638" s="254"/>
      <c r="B638" s="186"/>
      <c r="C638" s="255"/>
      <c r="D638" s="255"/>
      <c r="E638" s="255"/>
      <c r="F638" s="255"/>
      <c r="G638" s="255"/>
      <c r="H638" s="261"/>
      <c r="I638" s="261"/>
      <c r="J638" s="257"/>
      <c r="K638" s="262"/>
      <c r="L638" s="262"/>
      <c r="M638" s="255"/>
      <c r="N638" s="257"/>
      <c r="O638" s="257"/>
      <c r="P638" s="257"/>
      <c r="Q638" s="259"/>
      <c r="R638" s="202"/>
    </row>
    <row r="639" spans="1:18" s="2" customFormat="1" x14ac:dyDescent="0.25">
      <c r="A639" s="254"/>
      <c r="B639" s="186"/>
      <c r="C639" s="255"/>
      <c r="D639" s="255"/>
      <c r="E639" s="255"/>
      <c r="F639" s="255"/>
      <c r="G639" s="255"/>
      <c r="H639" s="261"/>
      <c r="I639" s="261"/>
      <c r="J639" s="257"/>
      <c r="K639" s="262"/>
      <c r="L639" s="262"/>
      <c r="M639" s="255"/>
      <c r="N639" s="257"/>
      <c r="O639" s="257"/>
      <c r="P639" s="257"/>
      <c r="Q639" s="259"/>
      <c r="R639" s="202"/>
    </row>
    <row r="640" spans="1:18" s="2" customFormat="1" x14ac:dyDescent="0.25">
      <c r="A640" s="254"/>
      <c r="B640" s="186"/>
      <c r="C640" s="255"/>
      <c r="D640" s="255"/>
      <c r="E640" s="255"/>
      <c r="F640" s="255"/>
      <c r="G640" s="255"/>
      <c r="H640" s="261"/>
      <c r="I640" s="261"/>
      <c r="J640" s="257"/>
      <c r="K640" s="262"/>
      <c r="L640" s="262"/>
      <c r="M640" s="255"/>
      <c r="N640" s="257"/>
      <c r="O640" s="257"/>
      <c r="P640" s="257"/>
      <c r="Q640" s="259"/>
      <c r="R640" s="202"/>
    </row>
    <row r="641" spans="1:18" s="2" customFormat="1" x14ac:dyDescent="0.25">
      <c r="A641" s="254"/>
      <c r="B641" s="246"/>
      <c r="C641" s="255"/>
      <c r="D641" s="255"/>
      <c r="E641" s="255"/>
      <c r="F641" s="255"/>
      <c r="G641" s="255"/>
      <c r="H641" s="261"/>
      <c r="I641" s="261"/>
      <c r="J641" s="257"/>
      <c r="K641" s="262"/>
      <c r="L641" s="262"/>
      <c r="M641" s="255"/>
      <c r="N641" s="257"/>
      <c r="O641" s="257"/>
      <c r="P641" s="257"/>
      <c r="Q641" s="259"/>
      <c r="R641" s="202"/>
    </row>
    <row r="642" spans="1:18" s="2" customFormat="1" x14ac:dyDescent="0.25">
      <c r="A642" s="254"/>
      <c r="B642" s="246"/>
      <c r="C642" s="255"/>
      <c r="D642" s="255"/>
      <c r="E642" s="255"/>
      <c r="F642" s="255"/>
      <c r="G642" s="255"/>
      <c r="H642" s="261"/>
      <c r="I642" s="261"/>
      <c r="J642" s="257"/>
      <c r="K642" s="262"/>
      <c r="L642" s="262"/>
      <c r="M642" s="255"/>
      <c r="N642" s="257"/>
      <c r="O642" s="257"/>
      <c r="P642" s="257"/>
      <c r="Q642" s="259"/>
      <c r="R642" s="202"/>
    </row>
    <row r="643" spans="1:18" s="2" customFormat="1" x14ac:dyDescent="0.25">
      <c r="A643" s="254"/>
      <c r="B643" s="246"/>
      <c r="C643" s="255"/>
      <c r="D643" s="255"/>
      <c r="E643" s="255"/>
      <c r="F643" s="255"/>
      <c r="G643" s="255"/>
      <c r="H643" s="261"/>
      <c r="I643" s="261"/>
      <c r="J643" s="257"/>
      <c r="K643" s="262"/>
      <c r="L643" s="262"/>
      <c r="M643" s="255"/>
      <c r="N643" s="257"/>
      <c r="O643" s="257"/>
      <c r="P643" s="257"/>
      <c r="Q643" s="259"/>
      <c r="R643" s="202"/>
    </row>
    <row r="644" spans="1:18" s="2" customFormat="1" x14ac:dyDescent="0.25">
      <c r="A644" s="254"/>
      <c r="B644" s="246"/>
      <c r="C644" s="255"/>
      <c r="D644" s="255"/>
      <c r="E644" s="255"/>
      <c r="F644" s="255"/>
      <c r="G644" s="255"/>
      <c r="H644" s="261"/>
      <c r="I644" s="261"/>
      <c r="J644" s="257"/>
      <c r="K644" s="262"/>
      <c r="L644" s="262"/>
      <c r="M644" s="255"/>
      <c r="N644" s="257"/>
      <c r="O644" s="257"/>
      <c r="P644" s="257"/>
      <c r="Q644" s="259"/>
      <c r="R644" s="202"/>
    </row>
    <row r="645" spans="1:18" s="2" customFormat="1" x14ac:dyDescent="0.25">
      <c r="A645" s="263"/>
      <c r="B645" s="246"/>
      <c r="C645" s="255"/>
      <c r="D645" s="255"/>
      <c r="E645" s="255"/>
      <c r="F645" s="255"/>
      <c r="G645" s="255"/>
      <c r="H645" s="261"/>
      <c r="I645" s="261"/>
      <c r="J645" s="257"/>
      <c r="K645" s="262"/>
      <c r="L645" s="262"/>
      <c r="M645" s="255"/>
      <c r="N645" s="257"/>
      <c r="O645" s="257"/>
      <c r="P645" s="257"/>
      <c r="Q645" s="259"/>
      <c r="R645" s="202"/>
    </row>
    <row r="646" spans="1:18" s="2" customFormat="1" x14ac:dyDescent="0.25">
      <c r="A646" s="254"/>
      <c r="B646" s="246"/>
      <c r="C646" s="255"/>
      <c r="D646" s="255"/>
      <c r="E646" s="255"/>
      <c r="F646" s="255"/>
      <c r="G646" s="255"/>
      <c r="H646" s="256"/>
      <c r="I646" s="256"/>
      <c r="J646" s="257"/>
      <c r="K646" s="258"/>
      <c r="L646" s="258"/>
      <c r="M646" s="255"/>
      <c r="N646" s="257"/>
      <c r="O646" s="257"/>
      <c r="P646" s="257"/>
      <c r="Q646" s="259"/>
      <c r="R646" s="202"/>
    </row>
    <row r="647" spans="1:18" s="2" customFormat="1" x14ac:dyDescent="0.25">
      <c r="A647" s="254"/>
      <c r="B647" s="246"/>
      <c r="C647" s="255"/>
      <c r="D647" s="255"/>
      <c r="E647" s="255"/>
      <c r="F647" s="255"/>
      <c r="G647" s="255"/>
      <c r="H647" s="261"/>
      <c r="I647" s="261"/>
      <c r="J647" s="257"/>
      <c r="K647" s="262"/>
      <c r="L647" s="262"/>
      <c r="M647" s="255"/>
      <c r="N647" s="257"/>
      <c r="O647" s="257"/>
      <c r="P647" s="257"/>
      <c r="Q647" s="259"/>
      <c r="R647" s="202"/>
    </row>
    <row r="648" spans="1:18" s="2" customFormat="1" x14ac:dyDescent="0.25">
      <c r="A648" s="254"/>
      <c r="B648" s="186"/>
      <c r="C648" s="255"/>
      <c r="D648" s="255"/>
      <c r="E648" s="255"/>
      <c r="F648" s="255"/>
      <c r="G648" s="255"/>
      <c r="H648" s="261"/>
      <c r="I648" s="261"/>
      <c r="J648" s="257"/>
      <c r="K648" s="262"/>
      <c r="L648" s="262"/>
      <c r="M648" s="255"/>
      <c r="N648" s="257"/>
      <c r="O648" s="257"/>
      <c r="P648" s="257"/>
      <c r="Q648" s="259"/>
      <c r="R648" s="202"/>
    </row>
    <row r="649" spans="1:18" s="2" customFormat="1" x14ac:dyDescent="0.25">
      <c r="A649" s="254"/>
      <c r="B649" s="186"/>
      <c r="C649" s="255"/>
      <c r="D649" s="255"/>
      <c r="E649" s="255"/>
      <c r="F649" s="255"/>
      <c r="G649" s="255"/>
      <c r="H649" s="261"/>
      <c r="I649" s="261"/>
      <c r="J649" s="257"/>
      <c r="K649" s="262"/>
      <c r="L649" s="262"/>
      <c r="M649" s="255"/>
      <c r="N649" s="257"/>
      <c r="O649" s="257"/>
      <c r="P649" s="257"/>
      <c r="Q649" s="259"/>
      <c r="R649" s="202"/>
    </row>
    <row r="650" spans="1:18" s="2" customFormat="1" x14ac:dyDescent="0.25">
      <c r="A650" s="254"/>
      <c r="B650" s="246"/>
      <c r="C650" s="255"/>
      <c r="D650" s="255"/>
      <c r="E650" s="255"/>
      <c r="F650" s="255"/>
      <c r="G650" s="255"/>
      <c r="H650" s="261"/>
      <c r="I650" s="261"/>
      <c r="J650" s="257"/>
      <c r="K650" s="262"/>
      <c r="L650" s="262"/>
      <c r="M650" s="255"/>
      <c r="N650" s="257"/>
      <c r="O650" s="257"/>
      <c r="P650" s="257"/>
      <c r="Q650" s="259"/>
      <c r="R650" s="202"/>
    </row>
    <row r="651" spans="1:18" s="2" customFormat="1" x14ac:dyDescent="0.25">
      <c r="A651" s="254"/>
      <c r="B651" s="246"/>
      <c r="C651" s="255"/>
      <c r="D651" s="255"/>
      <c r="E651" s="255"/>
      <c r="F651" s="255"/>
      <c r="G651" s="255"/>
      <c r="H651" s="261"/>
      <c r="I651" s="261"/>
      <c r="J651" s="257"/>
      <c r="K651" s="262"/>
      <c r="L651" s="262"/>
      <c r="M651" s="255"/>
      <c r="N651" s="257"/>
      <c r="O651" s="257"/>
      <c r="P651" s="257"/>
      <c r="Q651" s="259"/>
      <c r="R651" s="202"/>
    </row>
    <row r="652" spans="1:18" s="2" customFormat="1" x14ac:dyDescent="0.25">
      <c r="A652" s="254"/>
      <c r="B652" s="186"/>
      <c r="C652" s="255"/>
      <c r="D652" s="255"/>
      <c r="E652" s="255"/>
      <c r="F652" s="255"/>
      <c r="G652" s="255"/>
      <c r="H652" s="261"/>
      <c r="I652" s="261"/>
      <c r="J652" s="257"/>
      <c r="K652" s="262"/>
      <c r="L652" s="262"/>
      <c r="M652" s="255"/>
      <c r="N652" s="257"/>
      <c r="O652" s="257"/>
      <c r="P652" s="257"/>
      <c r="Q652" s="259"/>
      <c r="R652" s="202"/>
    </row>
    <row r="653" spans="1:18" s="2" customFormat="1" x14ac:dyDescent="0.25">
      <c r="A653" s="254"/>
      <c r="B653" s="186"/>
      <c r="C653" s="255"/>
      <c r="D653" s="255"/>
      <c r="E653" s="255"/>
      <c r="F653" s="255"/>
      <c r="G653" s="255"/>
      <c r="H653" s="261"/>
      <c r="I653" s="261"/>
      <c r="J653" s="257"/>
      <c r="K653" s="262"/>
      <c r="L653" s="262"/>
      <c r="M653" s="255"/>
      <c r="N653" s="257"/>
      <c r="O653" s="257"/>
      <c r="P653" s="257"/>
      <c r="Q653" s="259"/>
      <c r="R653" s="202"/>
    </row>
    <row r="654" spans="1:18" s="2" customFormat="1" x14ac:dyDescent="0.25">
      <c r="A654" s="254"/>
      <c r="B654" s="246"/>
      <c r="C654" s="255"/>
      <c r="D654" s="255"/>
      <c r="E654" s="255"/>
      <c r="F654" s="255"/>
      <c r="G654" s="255"/>
      <c r="H654" s="261"/>
      <c r="I654" s="261"/>
      <c r="J654" s="257"/>
      <c r="K654" s="262"/>
      <c r="L654" s="262"/>
      <c r="M654" s="255"/>
      <c r="N654" s="257"/>
      <c r="O654" s="257"/>
      <c r="P654" s="257"/>
      <c r="Q654" s="259"/>
      <c r="R654" s="202"/>
    </row>
    <row r="655" spans="1:18" s="2" customFormat="1" x14ac:dyDescent="0.25">
      <c r="A655" s="254"/>
      <c r="B655" s="246"/>
      <c r="C655" s="255"/>
      <c r="D655" s="255"/>
      <c r="E655" s="255"/>
      <c r="F655" s="255"/>
      <c r="G655" s="255"/>
      <c r="H655" s="261"/>
      <c r="I655" s="261"/>
      <c r="J655" s="257"/>
      <c r="K655" s="262"/>
      <c r="L655" s="262"/>
      <c r="M655" s="255"/>
      <c r="N655" s="257"/>
      <c r="O655" s="257"/>
      <c r="P655" s="257"/>
      <c r="Q655" s="259"/>
      <c r="R655" s="202"/>
    </row>
    <row r="656" spans="1:18" s="2" customFormat="1" x14ac:dyDescent="0.25">
      <c r="A656" s="254"/>
      <c r="B656" s="246"/>
      <c r="C656" s="255"/>
      <c r="D656" s="255"/>
      <c r="E656" s="255"/>
      <c r="F656" s="255"/>
      <c r="G656" s="255"/>
      <c r="H656" s="261"/>
      <c r="I656" s="261"/>
      <c r="J656" s="257"/>
      <c r="K656" s="262"/>
      <c r="L656" s="262"/>
      <c r="M656" s="255"/>
      <c r="N656" s="257"/>
      <c r="O656" s="257"/>
      <c r="P656" s="257"/>
      <c r="Q656" s="259"/>
      <c r="R656" s="202"/>
    </row>
    <row r="657" spans="1:18" s="2" customFormat="1" x14ac:dyDescent="0.25">
      <c r="A657" s="254"/>
      <c r="B657" s="246"/>
      <c r="C657" s="255"/>
      <c r="D657" s="255"/>
      <c r="E657" s="255"/>
      <c r="F657" s="255"/>
      <c r="G657" s="255"/>
      <c r="H657" s="261"/>
      <c r="I657" s="261"/>
      <c r="J657" s="257"/>
      <c r="K657" s="262"/>
      <c r="L657" s="262"/>
      <c r="M657" s="255"/>
      <c r="N657" s="257"/>
      <c r="O657" s="257"/>
      <c r="P657" s="257"/>
      <c r="Q657" s="259"/>
      <c r="R657" s="202"/>
    </row>
    <row r="658" spans="1:18" s="2" customFormat="1" x14ac:dyDescent="0.25">
      <c r="A658" s="254"/>
      <c r="B658" s="186"/>
      <c r="C658" s="255"/>
      <c r="D658" s="255"/>
      <c r="E658" s="255"/>
      <c r="F658" s="255"/>
      <c r="G658" s="255"/>
      <c r="H658" s="261"/>
      <c r="I658" s="261"/>
      <c r="J658" s="257"/>
      <c r="K658" s="262"/>
      <c r="L658" s="262"/>
      <c r="M658" s="255"/>
      <c r="N658" s="257"/>
      <c r="O658" s="257"/>
      <c r="P658" s="257"/>
      <c r="Q658" s="259"/>
      <c r="R658" s="202"/>
    </row>
    <row r="659" spans="1:18" s="2" customFormat="1" x14ac:dyDescent="0.25">
      <c r="A659" s="254"/>
      <c r="B659" s="186"/>
      <c r="C659" s="255"/>
      <c r="D659" s="255"/>
      <c r="E659" s="255"/>
      <c r="F659" s="255"/>
      <c r="G659" s="255"/>
      <c r="H659" s="217"/>
      <c r="I659" s="217"/>
      <c r="J659" s="257"/>
      <c r="K659" s="197"/>
      <c r="L659" s="197"/>
      <c r="M659" s="255"/>
      <c r="N659" s="257"/>
      <c r="O659" s="257"/>
      <c r="P659" s="257"/>
      <c r="Q659" s="202"/>
      <c r="R659" s="202"/>
    </row>
    <row r="660" spans="1:18" s="2" customFormat="1" x14ac:dyDescent="0.25">
      <c r="A660" s="254"/>
      <c r="B660" s="246"/>
      <c r="C660" s="255"/>
      <c r="D660" s="255"/>
      <c r="E660" s="255"/>
      <c r="F660" s="255"/>
      <c r="G660" s="255"/>
      <c r="H660" s="261"/>
      <c r="I660" s="261"/>
      <c r="J660" s="257"/>
      <c r="K660" s="262"/>
      <c r="L660" s="262"/>
      <c r="M660" s="255"/>
      <c r="N660" s="257"/>
      <c r="O660" s="257"/>
      <c r="P660" s="257"/>
      <c r="Q660" s="259"/>
      <c r="R660" s="202"/>
    </row>
    <row r="661" spans="1:18" s="2" customFormat="1" x14ac:dyDescent="0.25">
      <c r="A661" s="254"/>
      <c r="B661" s="246"/>
      <c r="C661" s="255"/>
      <c r="D661" s="255"/>
      <c r="E661" s="255"/>
      <c r="F661" s="255"/>
      <c r="G661" s="255"/>
      <c r="H661" s="261"/>
      <c r="I661" s="261"/>
      <c r="J661" s="257"/>
      <c r="K661" s="262"/>
      <c r="L661" s="262"/>
      <c r="M661" s="255"/>
      <c r="N661" s="257"/>
      <c r="O661" s="257"/>
      <c r="P661" s="257"/>
      <c r="Q661" s="259"/>
      <c r="R661" s="202"/>
    </row>
    <row r="662" spans="1:18" s="2" customFormat="1" x14ac:dyDescent="0.25">
      <c r="A662" s="254"/>
      <c r="B662" s="246"/>
      <c r="C662" s="255"/>
      <c r="D662" s="255"/>
      <c r="E662" s="255"/>
      <c r="F662" s="255"/>
      <c r="G662" s="255"/>
      <c r="H662" s="261"/>
      <c r="I662" s="261"/>
      <c r="J662" s="257"/>
      <c r="K662" s="262"/>
      <c r="L662" s="262"/>
      <c r="M662" s="255"/>
      <c r="N662" s="257"/>
      <c r="O662" s="257"/>
      <c r="P662" s="257"/>
      <c r="Q662" s="259"/>
      <c r="R662" s="202"/>
    </row>
    <row r="663" spans="1:18" s="2" customFormat="1" x14ac:dyDescent="0.25">
      <c r="A663" s="254"/>
      <c r="B663" s="246"/>
      <c r="C663" s="255"/>
      <c r="D663" s="255"/>
      <c r="E663" s="255"/>
      <c r="F663" s="255"/>
      <c r="G663" s="255"/>
      <c r="H663" s="261"/>
      <c r="I663" s="261"/>
      <c r="J663" s="257"/>
      <c r="K663" s="262"/>
      <c r="L663" s="262"/>
      <c r="M663" s="255"/>
      <c r="N663" s="257"/>
      <c r="O663" s="257"/>
      <c r="P663" s="257"/>
      <c r="Q663" s="259"/>
      <c r="R663" s="202"/>
    </row>
    <row r="664" spans="1:18" s="2" customFormat="1" x14ac:dyDescent="0.25">
      <c r="A664" s="254"/>
      <c r="B664" s="246"/>
      <c r="C664" s="255"/>
      <c r="D664" s="255"/>
      <c r="E664" s="255"/>
      <c r="F664" s="255"/>
      <c r="G664" s="255"/>
      <c r="H664" s="261"/>
      <c r="I664" s="261"/>
      <c r="J664" s="257"/>
      <c r="K664" s="262"/>
      <c r="L664" s="262"/>
      <c r="M664" s="255"/>
      <c r="N664" s="257"/>
      <c r="O664" s="257"/>
      <c r="P664" s="257"/>
      <c r="Q664" s="259"/>
      <c r="R664" s="202"/>
    </row>
    <row r="665" spans="1:18" s="2" customFormat="1" x14ac:dyDescent="0.25">
      <c r="A665" s="254"/>
      <c r="B665" s="246"/>
      <c r="C665" s="255"/>
      <c r="D665" s="255"/>
      <c r="E665" s="255"/>
      <c r="F665" s="255"/>
      <c r="G665" s="255"/>
      <c r="H665" s="261"/>
      <c r="I665" s="261"/>
      <c r="J665" s="257"/>
      <c r="K665" s="262"/>
      <c r="L665" s="262"/>
      <c r="M665" s="255"/>
      <c r="N665" s="257"/>
      <c r="O665" s="257"/>
      <c r="P665" s="257"/>
      <c r="Q665" s="259"/>
      <c r="R665" s="202"/>
    </row>
    <row r="666" spans="1:18" s="2" customFormat="1" x14ac:dyDescent="0.25">
      <c r="A666" s="254"/>
      <c r="B666" s="186"/>
      <c r="C666" s="255"/>
      <c r="D666" s="255"/>
      <c r="E666" s="255"/>
      <c r="F666" s="255"/>
      <c r="G666" s="255"/>
      <c r="H666" s="261"/>
      <c r="I666" s="261"/>
      <c r="J666" s="257"/>
      <c r="K666" s="262"/>
      <c r="L666" s="262"/>
      <c r="M666" s="255"/>
      <c r="N666" s="257"/>
      <c r="O666" s="257"/>
      <c r="P666" s="257"/>
      <c r="Q666" s="259"/>
      <c r="R666" s="202"/>
    </row>
    <row r="667" spans="1:18" s="2" customFormat="1" x14ac:dyDescent="0.25">
      <c r="A667" s="254"/>
      <c r="B667" s="246"/>
      <c r="C667" s="255"/>
      <c r="D667" s="255"/>
      <c r="E667" s="255"/>
      <c r="F667" s="255"/>
      <c r="G667" s="255"/>
      <c r="H667" s="261"/>
      <c r="I667" s="261"/>
      <c r="J667" s="257"/>
      <c r="K667" s="262"/>
      <c r="L667" s="262"/>
      <c r="M667" s="255"/>
      <c r="N667" s="257"/>
      <c r="O667" s="257"/>
      <c r="P667" s="257"/>
      <c r="Q667" s="259"/>
      <c r="R667" s="202"/>
    </row>
    <row r="668" spans="1:18" s="2" customFormat="1" x14ac:dyDescent="0.25">
      <c r="A668" s="254"/>
      <c r="B668" s="186"/>
      <c r="C668" s="255"/>
      <c r="D668" s="255"/>
      <c r="E668" s="255"/>
      <c r="F668" s="255"/>
      <c r="G668" s="255"/>
      <c r="H668" s="261"/>
      <c r="I668" s="261"/>
      <c r="J668" s="257"/>
      <c r="K668" s="262"/>
      <c r="L668" s="262"/>
      <c r="M668" s="255"/>
      <c r="N668" s="257"/>
      <c r="O668" s="257"/>
      <c r="P668" s="257"/>
      <c r="Q668" s="259"/>
      <c r="R668" s="202"/>
    </row>
    <row r="669" spans="1:18" s="2" customFormat="1" x14ac:dyDescent="0.25">
      <c r="A669" s="254"/>
      <c r="B669" s="186"/>
      <c r="C669" s="255"/>
      <c r="D669" s="255"/>
      <c r="E669" s="255"/>
      <c r="F669" s="255"/>
      <c r="G669" s="255"/>
      <c r="H669" s="261"/>
      <c r="I669" s="261"/>
      <c r="J669" s="257"/>
      <c r="K669" s="262"/>
      <c r="L669" s="262"/>
      <c r="M669" s="255"/>
      <c r="N669" s="257"/>
      <c r="O669" s="257"/>
      <c r="P669" s="257"/>
      <c r="Q669" s="259"/>
      <c r="R669" s="202"/>
    </row>
    <row r="670" spans="1:18" s="2" customFormat="1" x14ac:dyDescent="0.25">
      <c r="A670" s="254"/>
      <c r="B670" s="186"/>
      <c r="C670" s="255"/>
      <c r="D670" s="255"/>
      <c r="E670" s="255"/>
      <c r="F670" s="255"/>
      <c r="G670" s="255"/>
      <c r="H670" s="261"/>
      <c r="I670" s="261"/>
      <c r="J670" s="257"/>
      <c r="K670" s="262"/>
      <c r="L670" s="262"/>
      <c r="M670" s="255"/>
      <c r="N670" s="257"/>
      <c r="O670" s="257"/>
      <c r="P670" s="257"/>
      <c r="Q670" s="259"/>
      <c r="R670" s="202"/>
    </row>
    <row r="671" spans="1:18" s="2" customFormat="1" x14ac:dyDescent="0.25">
      <c r="A671" s="254"/>
      <c r="B671" s="186"/>
      <c r="C671" s="255"/>
      <c r="D671" s="255"/>
      <c r="E671" s="255"/>
      <c r="F671" s="255"/>
      <c r="G671" s="255"/>
      <c r="H671" s="261"/>
      <c r="I671" s="261"/>
      <c r="J671" s="257"/>
      <c r="K671" s="262"/>
      <c r="L671" s="262"/>
      <c r="M671" s="255"/>
      <c r="N671" s="257"/>
      <c r="O671" s="257"/>
      <c r="P671" s="257"/>
      <c r="Q671" s="259"/>
      <c r="R671" s="202"/>
    </row>
    <row r="672" spans="1:18" s="2" customFormat="1" x14ac:dyDescent="0.25">
      <c r="A672" s="254"/>
      <c r="B672" s="186"/>
      <c r="C672" s="255"/>
      <c r="D672" s="255"/>
      <c r="E672" s="255"/>
      <c r="F672" s="255"/>
      <c r="G672" s="255"/>
      <c r="H672" s="261"/>
      <c r="I672" s="261"/>
      <c r="J672" s="257"/>
      <c r="K672" s="262"/>
      <c r="L672" s="262"/>
      <c r="M672" s="255"/>
      <c r="N672" s="257"/>
      <c r="O672" s="257"/>
      <c r="P672" s="257"/>
      <c r="Q672" s="259"/>
      <c r="R672" s="202"/>
    </row>
    <row r="673" spans="1:18" s="2" customFormat="1" x14ac:dyDescent="0.25">
      <c r="A673" s="254"/>
      <c r="B673" s="246"/>
      <c r="C673" s="255"/>
      <c r="D673" s="255"/>
      <c r="E673" s="255"/>
      <c r="F673" s="255"/>
      <c r="G673" s="255"/>
      <c r="H673" s="261"/>
      <c r="I673" s="261"/>
      <c r="J673" s="257"/>
      <c r="K673" s="262"/>
      <c r="L673" s="262"/>
      <c r="M673" s="255"/>
      <c r="N673" s="257"/>
      <c r="O673" s="257"/>
      <c r="P673" s="257"/>
      <c r="Q673" s="259"/>
      <c r="R673" s="202"/>
    </row>
    <row r="674" spans="1:18" s="2" customFormat="1" x14ac:dyDescent="0.25">
      <c r="A674" s="254"/>
      <c r="B674" s="246"/>
      <c r="C674" s="255"/>
      <c r="D674" s="255"/>
      <c r="E674" s="255"/>
      <c r="F674" s="255"/>
      <c r="G674" s="255"/>
      <c r="H674" s="261"/>
      <c r="I674" s="261"/>
      <c r="J674" s="257"/>
      <c r="K674" s="262"/>
      <c r="L674" s="262"/>
      <c r="M674" s="255"/>
      <c r="N674" s="257"/>
      <c r="O674" s="257"/>
      <c r="P674" s="257"/>
      <c r="Q674" s="259"/>
      <c r="R674" s="202"/>
    </row>
    <row r="675" spans="1:18" s="2" customFormat="1" x14ac:dyDescent="0.25">
      <c r="A675" s="254"/>
      <c r="B675" s="246"/>
      <c r="C675" s="255"/>
      <c r="D675" s="255"/>
      <c r="E675" s="255"/>
      <c r="F675" s="255"/>
      <c r="G675" s="255"/>
      <c r="H675" s="261"/>
      <c r="I675" s="261"/>
      <c r="J675" s="257"/>
      <c r="K675" s="262"/>
      <c r="L675" s="262"/>
      <c r="M675" s="255"/>
      <c r="N675" s="257"/>
      <c r="O675" s="257"/>
      <c r="P675" s="257"/>
      <c r="Q675" s="259"/>
      <c r="R675" s="202"/>
    </row>
    <row r="676" spans="1:18" s="2" customFormat="1" x14ac:dyDescent="0.25">
      <c r="A676" s="254"/>
      <c r="B676" s="246"/>
      <c r="C676" s="255"/>
      <c r="D676" s="255"/>
      <c r="E676" s="255"/>
      <c r="F676" s="255"/>
      <c r="G676" s="255"/>
      <c r="H676" s="261"/>
      <c r="I676" s="261"/>
      <c r="J676" s="257"/>
      <c r="K676" s="262"/>
      <c r="L676" s="262"/>
      <c r="M676" s="255"/>
      <c r="N676" s="257"/>
      <c r="O676" s="257"/>
      <c r="P676" s="257"/>
      <c r="Q676" s="259"/>
      <c r="R676" s="202"/>
    </row>
    <row r="677" spans="1:18" s="2" customFormat="1" x14ac:dyDescent="0.25">
      <c r="A677" s="263"/>
      <c r="B677" s="246"/>
      <c r="C677" s="255"/>
      <c r="D677" s="255"/>
      <c r="E677" s="255"/>
      <c r="F677" s="255"/>
      <c r="G677" s="255"/>
      <c r="H677" s="256"/>
      <c r="I677" s="256"/>
      <c r="J677" s="257"/>
      <c r="K677" s="258"/>
      <c r="L677" s="258"/>
      <c r="M677" s="255"/>
      <c r="N677" s="257"/>
      <c r="O677" s="257"/>
      <c r="P677" s="257"/>
      <c r="Q677" s="259"/>
      <c r="R677" s="202"/>
    </row>
    <row r="678" spans="1:18" s="2" customFormat="1" x14ac:dyDescent="0.25">
      <c r="A678" s="254"/>
      <c r="B678" s="186"/>
      <c r="C678" s="255"/>
      <c r="D678" s="255"/>
      <c r="E678" s="255"/>
      <c r="F678" s="255"/>
      <c r="G678" s="255"/>
      <c r="H678" s="261"/>
      <c r="I678" s="261"/>
      <c r="J678" s="257"/>
      <c r="K678" s="262"/>
      <c r="L678" s="262"/>
      <c r="M678" s="255"/>
      <c r="N678" s="257"/>
      <c r="O678" s="257"/>
      <c r="P678" s="257"/>
      <c r="Q678" s="259"/>
      <c r="R678" s="202"/>
    </row>
    <row r="679" spans="1:18" s="2" customFormat="1" x14ac:dyDescent="0.25">
      <c r="A679" s="254"/>
      <c r="B679" s="186"/>
      <c r="C679" s="255"/>
      <c r="D679" s="255"/>
      <c r="E679" s="255"/>
      <c r="F679" s="255"/>
      <c r="G679" s="255"/>
      <c r="H679" s="261"/>
      <c r="I679" s="261"/>
      <c r="J679" s="257"/>
      <c r="K679" s="262"/>
      <c r="L679" s="262"/>
      <c r="M679" s="255"/>
      <c r="N679" s="257"/>
      <c r="O679" s="257"/>
      <c r="P679" s="257"/>
      <c r="Q679" s="259"/>
      <c r="R679" s="202"/>
    </row>
    <row r="680" spans="1:18" s="2" customFormat="1" x14ac:dyDescent="0.25">
      <c r="A680" s="254"/>
      <c r="B680" s="186"/>
      <c r="C680" s="255"/>
      <c r="D680" s="255"/>
      <c r="E680" s="255"/>
      <c r="F680" s="255"/>
      <c r="G680" s="255"/>
      <c r="H680" s="261"/>
      <c r="I680" s="261"/>
      <c r="J680" s="257"/>
      <c r="K680" s="262"/>
      <c r="L680" s="262"/>
      <c r="M680" s="255"/>
      <c r="N680" s="257"/>
      <c r="O680" s="257"/>
      <c r="P680" s="257"/>
      <c r="Q680" s="259"/>
      <c r="R680" s="202"/>
    </row>
    <row r="681" spans="1:18" s="2" customFormat="1" x14ac:dyDescent="0.25">
      <c r="A681" s="254"/>
      <c r="B681" s="186"/>
      <c r="C681" s="255"/>
      <c r="D681" s="255"/>
      <c r="E681" s="255"/>
      <c r="F681" s="255"/>
      <c r="G681" s="255"/>
      <c r="H681" s="261"/>
      <c r="I681" s="261"/>
      <c r="J681" s="257"/>
      <c r="K681" s="262"/>
      <c r="L681" s="262"/>
      <c r="M681" s="255"/>
      <c r="N681" s="257"/>
      <c r="O681" s="257"/>
      <c r="P681" s="257"/>
      <c r="Q681" s="259"/>
      <c r="R681" s="202"/>
    </row>
    <row r="682" spans="1:18" s="2" customFormat="1" x14ac:dyDescent="0.25">
      <c r="A682" s="254"/>
      <c r="B682" s="186"/>
      <c r="C682" s="255"/>
      <c r="D682" s="255"/>
      <c r="E682" s="255"/>
      <c r="F682" s="255"/>
      <c r="G682" s="255"/>
      <c r="H682" s="261"/>
      <c r="I682" s="261"/>
      <c r="J682" s="257"/>
      <c r="K682" s="262"/>
      <c r="L682" s="262"/>
      <c r="M682" s="255"/>
      <c r="N682" s="257"/>
      <c r="O682" s="257"/>
      <c r="P682" s="257"/>
      <c r="Q682" s="259"/>
      <c r="R682" s="202"/>
    </row>
    <row r="683" spans="1:18" s="2" customFormat="1" x14ac:dyDescent="0.25">
      <c r="A683" s="254"/>
      <c r="B683" s="186"/>
      <c r="C683" s="255"/>
      <c r="D683" s="255"/>
      <c r="E683" s="255"/>
      <c r="F683" s="255"/>
      <c r="G683" s="255"/>
      <c r="H683" s="261"/>
      <c r="I683" s="261"/>
      <c r="J683" s="257"/>
      <c r="K683" s="262"/>
      <c r="L683" s="262"/>
      <c r="M683" s="255"/>
      <c r="N683" s="257"/>
      <c r="O683" s="257"/>
      <c r="P683" s="257"/>
      <c r="Q683" s="259"/>
      <c r="R683" s="202"/>
    </row>
    <row r="684" spans="1:18" s="2" customFormat="1" x14ac:dyDescent="0.25">
      <c r="A684" s="254"/>
      <c r="B684" s="246"/>
      <c r="C684" s="255"/>
      <c r="D684" s="255"/>
      <c r="E684" s="255"/>
      <c r="F684" s="255"/>
      <c r="G684" s="255"/>
      <c r="H684" s="261"/>
      <c r="I684" s="261"/>
      <c r="J684" s="257"/>
      <c r="K684" s="262"/>
      <c r="L684" s="262"/>
      <c r="M684" s="255"/>
      <c r="N684" s="257"/>
      <c r="O684" s="257"/>
      <c r="P684" s="257"/>
      <c r="Q684" s="259"/>
      <c r="R684" s="202"/>
    </row>
    <row r="685" spans="1:18" s="2" customFormat="1" x14ac:dyDescent="0.25">
      <c r="A685" s="254"/>
      <c r="B685" s="246"/>
      <c r="C685" s="255"/>
      <c r="D685" s="255"/>
      <c r="E685" s="255"/>
      <c r="F685" s="255"/>
      <c r="G685" s="255"/>
      <c r="H685" s="261"/>
      <c r="I685" s="261"/>
      <c r="J685" s="257"/>
      <c r="K685" s="262"/>
      <c r="L685" s="262"/>
      <c r="M685" s="255"/>
      <c r="N685" s="257"/>
      <c r="O685" s="257"/>
      <c r="P685" s="257"/>
      <c r="Q685" s="259"/>
      <c r="R685" s="202"/>
    </row>
    <row r="686" spans="1:18" s="2" customFormat="1" x14ac:dyDescent="0.25">
      <c r="A686" s="254"/>
      <c r="B686" s="246"/>
      <c r="C686" s="255"/>
      <c r="D686" s="255"/>
      <c r="E686" s="255"/>
      <c r="F686" s="255"/>
      <c r="G686" s="255"/>
      <c r="H686" s="261"/>
      <c r="I686" s="261"/>
      <c r="J686" s="257"/>
      <c r="K686" s="262"/>
      <c r="L686" s="262"/>
      <c r="M686" s="255"/>
      <c r="N686" s="257"/>
      <c r="O686" s="257"/>
      <c r="P686" s="257"/>
      <c r="Q686" s="259"/>
      <c r="R686" s="202"/>
    </row>
    <row r="687" spans="1:18" s="2" customFormat="1" x14ac:dyDescent="0.25">
      <c r="A687" s="254"/>
      <c r="B687" s="246"/>
      <c r="C687" s="255"/>
      <c r="D687" s="255"/>
      <c r="E687" s="255"/>
      <c r="F687" s="255"/>
      <c r="G687" s="255"/>
      <c r="H687" s="261"/>
      <c r="I687" s="261"/>
      <c r="J687" s="257"/>
      <c r="K687" s="262"/>
      <c r="L687" s="262"/>
      <c r="M687" s="255"/>
      <c r="N687" s="257"/>
      <c r="O687" s="257"/>
      <c r="P687" s="257"/>
      <c r="Q687" s="259"/>
      <c r="R687" s="202"/>
    </row>
    <row r="688" spans="1:18" s="2" customFormat="1" x14ac:dyDescent="0.25">
      <c r="A688" s="254"/>
      <c r="B688" s="186"/>
      <c r="C688" s="255"/>
      <c r="D688" s="255"/>
      <c r="E688" s="255"/>
      <c r="F688" s="255"/>
      <c r="G688" s="255"/>
      <c r="H688" s="261"/>
      <c r="I688" s="261"/>
      <c r="J688" s="257"/>
      <c r="K688" s="262"/>
      <c r="L688" s="262"/>
      <c r="M688" s="255"/>
      <c r="N688" s="257"/>
      <c r="O688" s="257"/>
      <c r="P688" s="257"/>
      <c r="Q688" s="259"/>
      <c r="R688" s="202"/>
    </row>
    <row r="689" spans="1:18" s="2" customFormat="1" x14ac:dyDescent="0.25">
      <c r="A689" s="254"/>
      <c r="B689" s="186"/>
      <c r="C689" s="255"/>
      <c r="D689" s="255"/>
      <c r="E689" s="255"/>
      <c r="F689" s="255"/>
      <c r="G689" s="255"/>
      <c r="H689" s="217"/>
      <c r="I689" s="217"/>
      <c r="J689" s="257"/>
      <c r="K689" s="197"/>
      <c r="L689" s="197"/>
      <c r="M689" s="255"/>
      <c r="N689" s="257"/>
      <c r="O689" s="257"/>
      <c r="P689" s="257"/>
      <c r="Q689" s="202"/>
      <c r="R689" s="202"/>
    </row>
    <row r="690" spans="1:18" s="2" customFormat="1" x14ac:dyDescent="0.25">
      <c r="A690" s="254"/>
      <c r="B690" s="246"/>
      <c r="C690" s="255"/>
      <c r="D690" s="255"/>
      <c r="E690" s="255"/>
      <c r="F690" s="255"/>
      <c r="G690" s="255"/>
      <c r="H690" s="261"/>
      <c r="I690" s="261"/>
      <c r="J690" s="257"/>
      <c r="K690" s="262"/>
      <c r="L690" s="262"/>
      <c r="M690" s="255"/>
      <c r="N690" s="257"/>
      <c r="O690" s="257"/>
      <c r="P690" s="257"/>
      <c r="Q690" s="259"/>
      <c r="R690" s="202"/>
    </row>
    <row r="691" spans="1:18" s="2" customFormat="1" x14ac:dyDescent="0.25">
      <c r="A691" s="254"/>
      <c r="B691" s="246"/>
      <c r="C691" s="255"/>
      <c r="D691" s="255"/>
      <c r="E691" s="255"/>
      <c r="F691" s="255"/>
      <c r="G691" s="255"/>
      <c r="H691" s="261"/>
      <c r="I691" s="261"/>
      <c r="J691" s="257"/>
      <c r="K691" s="262"/>
      <c r="L691" s="262"/>
      <c r="M691" s="255"/>
      <c r="N691" s="257"/>
      <c r="O691" s="257"/>
      <c r="P691" s="257"/>
      <c r="Q691" s="259"/>
      <c r="R691" s="202"/>
    </row>
    <row r="692" spans="1:18" s="2" customFormat="1" x14ac:dyDescent="0.25">
      <c r="A692" s="254"/>
      <c r="B692" s="246"/>
      <c r="C692" s="255"/>
      <c r="D692" s="255"/>
      <c r="E692" s="255"/>
      <c r="F692" s="255"/>
      <c r="G692" s="255"/>
      <c r="H692" s="261"/>
      <c r="I692" s="261"/>
      <c r="J692" s="257"/>
      <c r="K692" s="262"/>
      <c r="L692" s="262"/>
      <c r="M692" s="255"/>
      <c r="N692" s="257"/>
      <c r="O692" s="257"/>
      <c r="P692" s="257"/>
      <c r="Q692" s="259"/>
      <c r="R692" s="202"/>
    </row>
    <row r="693" spans="1:18" s="2" customFormat="1" x14ac:dyDescent="0.25">
      <c r="A693" s="254"/>
      <c r="B693" s="246"/>
      <c r="C693" s="255"/>
      <c r="D693" s="255"/>
      <c r="E693" s="255"/>
      <c r="F693" s="255"/>
      <c r="G693" s="255"/>
      <c r="H693" s="261"/>
      <c r="I693" s="261"/>
      <c r="J693" s="257"/>
      <c r="K693" s="262"/>
      <c r="L693" s="262"/>
      <c r="M693" s="255"/>
      <c r="N693" s="257"/>
      <c r="O693" s="257"/>
      <c r="P693" s="257"/>
      <c r="Q693" s="259"/>
      <c r="R693" s="202"/>
    </row>
    <row r="694" spans="1:18" s="2" customFormat="1" x14ac:dyDescent="0.25">
      <c r="A694" s="254"/>
      <c r="B694" s="246"/>
      <c r="C694" s="255"/>
      <c r="D694" s="255"/>
      <c r="E694" s="255"/>
      <c r="F694" s="255"/>
      <c r="G694" s="255"/>
      <c r="H694" s="261"/>
      <c r="I694" s="261"/>
      <c r="J694" s="257"/>
      <c r="K694" s="262"/>
      <c r="L694" s="262"/>
      <c r="M694" s="255"/>
      <c r="N694" s="257"/>
      <c r="O694" s="257"/>
      <c r="P694" s="257"/>
      <c r="Q694" s="259"/>
      <c r="R694" s="202"/>
    </row>
    <row r="695" spans="1:18" s="2" customFormat="1" x14ac:dyDescent="0.25">
      <c r="A695" s="254"/>
      <c r="B695" s="186"/>
      <c r="C695" s="255"/>
      <c r="D695" s="255"/>
      <c r="E695" s="255"/>
      <c r="F695" s="255"/>
      <c r="G695" s="255"/>
      <c r="H695" s="261"/>
      <c r="I695" s="261"/>
      <c r="J695" s="257"/>
      <c r="K695" s="262"/>
      <c r="L695" s="262"/>
      <c r="M695" s="255"/>
      <c r="N695" s="257"/>
      <c r="O695" s="257"/>
      <c r="P695" s="257"/>
      <c r="Q695" s="259"/>
      <c r="R695" s="202"/>
    </row>
    <row r="696" spans="1:18" s="2" customFormat="1" x14ac:dyDescent="0.25">
      <c r="A696" s="254"/>
      <c r="B696" s="246"/>
      <c r="C696" s="255"/>
      <c r="D696" s="255"/>
      <c r="E696" s="255"/>
      <c r="F696" s="255"/>
      <c r="G696" s="255"/>
      <c r="H696" s="261"/>
      <c r="I696" s="261"/>
      <c r="J696" s="257"/>
      <c r="K696" s="262"/>
      <c r="L696" s="262"/>
      <c r="M696" s="255"/>
      <c r="N696" s="257"/>
      <c r="O696" s="257"/>
      <c r="P696" s="257"/>
      <c r="Q696" s="259"/>
      <c r="R696" s="202"/>
    </row>
    <row r="697" spans="1:18" s="2" customFormat="1" x14ac:dyDescent="0.25">
      <c r="A697" s="254"/>
      <c r="B697" s="186"/>
      <c r="C697" s="255"/>
      <c r="D697" s="255"/>
      <c r="E697" s="255"/>
      <c r="F697" s="255"/>
      <c r="G697" s="255"/>
      <c r="H697" s="261"/>
      <c r="I697" s="261"/>
      <c r="J697" s="257"/>
      <c r="K697" s="262"/>
      <c r="L697" s="262"/>
      <c r="M697" s="255"/>
      <c r="N697" s="257"/>
      <c r="O697" s="257"/>
      <c r="P697" s="257"/>
      <c r="Q697" s="259"/>
      <c r="R697" s="202"/>
    </row>
    <row r="698" spans="1:18" s="2" customFormat="1" x14ac:dyDescent="0.25">
      <c r="A698" s="254"/>
      <c r="B698" s="186"/>
      <c r="C698" s="255"/>
      <c r="D698" s="255"/>
      <c r="E698" s="255"/>
      <c r="F698" s="255"/>
      <c r="G698" s="255"/>
      <c r="H698" s="261"/>
      <c r="I698" s="261"/>
      <c r="J698" s="257"/>
      <c r="K698" s="262"/>
      <c r="L698" s="262"/>
      <c r="M698" s="255"/>
      <c r="N698" s="257"/>
      <c r="O698" s="257"/>
      <c r="P698" s="257"/>
      <c r="Q698" s="259"/>
      <c r="R698" s="202"/>
    </row>
    <row r="699" spans="1:18" s="2" customFormat="1" x14ac:dyDescent="0.25">
      <c r="A699" s="254"/>
      <c r="B699" s="186"/>
      <c r="C699" s="255"/>
      <c r="D699" s="255"/>
      <c r="E699" s="255"/>
      <c r="F699" s="255"/>
      <c r="G699" s="255"/>
      <c r="H699" s="261"/>
      <c r="I699" s="261"/>
      <c r="J699" s="257"/>
      <c r="K699" s="262"/>
      <c r="L699" s="262"/>
      <c r="M699" s="255"/>
      <c r="N699" s="257"/>
      <c r="O699" s="257"/>
      <c r="P699" s="257"/>
      <c r="Q699" s="259"/>
      <c r="R699" s="202"/>
    </row>
    <row r="700" spans="1:18" s="2" customFormat="1" x14ac:dyDescent="0.25">
      <c r="A700" s="254"/>
      <c r="B700" s="186"/>
      <c r="C700" s="255"/>
      <c r="D700" s="255"/>
      <c r="E700" s="255"/>
      <c r="F700" s="255"/>
      <c r="G700" s="255"/>
      <c r="H700" s="261"/>
      <c r="I700" s="261"/>
      <c r="J700" s="257"/>
      <c r="K700" s="262"/>
      <c r="L700" s="262"/>
      <c r="M700" s="255"/>
      <c r="N700" s="257"/>
      <c r="O700" s="257"/>
      <c r="P700" s="257"/>
      <c r="Q700" s="259"/>
      <c r="R700" s="202"/>
    </row>
    <row r="701" spans="1:18" s="2" customFormat="1" x14ac:dyDescent="0.25">
      <c r="A701" s="254"/>
      <c r="B701" s="186"/>
      <c r="C701" s="255"/>
      <c r="D701" s="255"/>
      <c r="E701" s="255"/>
      <c r="F701" s="255"/>
      <c r="G701" s="255"/>
      <c r="H701" s="261"/>
      <c r="I701" s="261"/>
      <c r="J701" s="257"/>
      <c r="K701" s="262"/>
      <c r="L701" s="262"/>
      <c r="M701" s="255"/>
      <c r="N701" s="257"/>
      <c r="O701" s="257"/>
      <c r="P701" s="257"/>
      <c r="Q701" s="259"/>
      <c r="R701" s="202"/>
    </row>
    <row r="702" spans="1:18" s="2" customFormat="1" x14ac:dyDescent="0.25">
      <c r="A702" s="254"/>
      <c r="B702" s="246"/>
      <c r="C702" s="255"/>
      <c r="D702" s="255"/>
      <c r="E702" s="255"/>
      <c r="F702" s="255"/>
      <c r="G702" s="255"/>
      <c r="H702" s="261"/>
      <c r="I702" s="261"/>
      <c r="J702" s="257"/>
      <c r="K702" s="262"/>
      <c r="L702" s="262"/>
      <c r="M702" s="255"/>
      <c r="N702" s="257"/>
      <c r="O702" s="257"/>
      <c r="P702" s="257"/>
      <c r="Q702" s="259"/>
      <c r="R702" s="202"/>
    </row>
    <row r="703" spans="1:18" s="2" customFormat="1" x14ac:dyDescent="0.25">
      <c r="A703" s="254"/>
      <c r="B703" s="246"/>
      <c r="C703" s="255"/>
      <c r="D703" s="255"/>
      <c r="E703" s="255"/>
      <c r="F703" s="255"/>
      <c r="G703" s="255"/>
      <c r="H703" s="261"/>
      <c r="I703" s="261"/>
      <c r="J703" s="257"/>
      <c r="K703" s="262"/>
      <c r="L703" s="262"/>
      <c r="M703" s="255"/>
      <c r="N703" s="257"/>
      <c r="O703" s="257"/>
      <c r="P703" s="257"/>
      <c r="Q703" s="259"/>
      <c r="R703" s="202"/>
    </row>
    <row r="704" spans="1:18" s="2" customFormat="1" x14ac:dyDescent="0.25">
      <c r="A704" s="254"/>
      <c r="B704" s="246"/>
      <c r="C704" s="255"/>
      <c r="D704" s="255"/>
      <c r="E704" s="255"/>
      <c r="F704" s="255"/>
      <c r="G704" s="255"/>
      <c r="H704" s="261"/>
      <c r="I704" s="261"/>
      <c r="J704" s="257"/>
      <c r="K704" s="262"/>
      <c r="L704" s="262"/>
      <c r="M704" s="255"/>
      <c r="N704" s="257"/>
      <c r="O704" s="257"/>
      <c r="P704" s="257"/>
      <c r="Q704" s="259"/>
      <c r="R704" s="202"/>
    </row>
    <row r="705" spans="1:18" s="2" customFormat="1" x14ac:dyDescent="0.25">
      <c r="A705" s="254"/>
      <c r="B705" s="246"/>
      <c r="C705" s="255"/>
      <c r="D705" s="255"/>
      <c r="E705" s="255"/>
      <c r="F705" s="255"/>
      <c r="G705" s="255"/>
      <c r="H705" s="261"/>
      <c r="I705" s="261"/>
      <c r="J705" s="257"/>
      <c r="K705" s="262"/>
      <c r="L705" s="262"/>
      <c r="M705" s="255"/>
      <c r="N705" s="257"/>
      <c r="O705" s="257"/>
      <c r="P705" s="257"/>
      <c r="Q705" s="259"/>
      <c r="R705" s="202"/>
    </row>
    <row r="706" spans="1:18" s="2" customFormat="1" x14ac:dyDescent="0.25">
      <c r="A706" s="263"/>
      <c r="B706" s="246"/>
      <c r="C706" s="255"/>
      <c r="D706" s="255"/>
      <c r="E706" s="255"/>
      <c r="F706" s="255"/>
      <c r="G706" s="255"/>
      <c r="H706" s="256"/>
      <c r="I706" s="256"/>
      <c r="J706" s="257"/>
      <c r="K706" s="258"/>
      <c r="L706" s="258"/>
      <c r="M706" s="255"/>
      <c r="N706" s="257"/>
      <c r="O706" s="257"/>
      <c r="P706" s="257"/>
      <c r="Q706" s="259"/>
      <c r="R706" s="202"/>
    </row>
    <row r="707" spans="1:18" s="2" customFormat="1" x14ac:dyDescent="0.25">
      <c r="A707" s="254"/>
      <c r="B707" s="186"/>
      <c r="C707" s="255"/>
      <c r="D707" s="255"/>
      <c r="E707" s="255"/>
      <c r="F707" s="255"/>
      <c r="G707" s="255"/>
      <c r="H707" s="261"/>
      <c r="I707" s="261"/>
      <c r="J707" s="257"/>
      <c r="K707" s="262"/>
      <c r="L707" s="262"/>
      <c r="M707" s="255"/>
      <c r="N707" s="257"/>
      <c r="O707" s="257"/>
      <c r="P707" s="257"/>
      <c r="Q707" s="259"/>
      <c r="R707" s="202"/>
    </row>
    <row r="708" spans="1:18" s="2" customFormat="1" x14ac:dyDescent="0.25">
      <c r="A708" s="254"/>
      <c r="B708" s="186"/>
      <c r="C708" s="255"/>
      <c r="D708" s="255"/>
      <c r="E708" s="255"/>
      <c r="F708" s="255"/>
      <c r="G708" s="255"/>
      <c r="H708" s="261"/>
      <c r="I708" s="261"/>
      <c r="J708" s="257"/>
      <c r="K708" s="262"/>
      <c r="L708" s="262"/>
      <c r="M708" s="255"/>
      <c r="N708" s="257"/>
      <c r="O708" s="257"/>
      <c r="P708" s="257"/>
      <c r="Q708" s="259"/>
      <c r="R708" s="202"/>
    </row>
    <row r="709" spans="1:18" s="2" customFormat="1" x14ac:dyDescent="0.25">
      <c r="A709" s="254"/>
      <c r="B709" s="186"/>
      <c r="C709" s="255"/>
      <c r="D709" s="255"/>
      <c r="E709" s="255"/>
      <c r="F709" s="255"/>
      <c r="G709" s="255"/>
      <c r="H709" s="261"/>
      <c r="I709" s="261"/>
      <c r="J709" s="257"/>
      <c r="K709" s="262"/>
      <c r="L709" s="262"/>
      <c r="M709" s="255"/>
      <c r="N709" s="257"/>
      <c r="O709" s="257"/>
      <c r="P709" s="257"/>
      <c r="Q709" s="259"/>
      <c r="R709" s="202"/>
    </row>
    <row r="710" spans="1:18" s="2" customFormat="1" x14ac:dyDescent="0.25">
      <c r="A710" s="254"/>
      <c r="B710" s="186"/>
      <c r="C710" s="255"/>
      <c r="D710" s="255"/>
      <c r="E710" s="255"/>
      <c r="F710" s="255"/>
      <c r="G710" s="255"/>
      <c r="H710" s="261"/>
      <c r="I710" s="261"/>
      <c r="J710" s="257"/>
      <c r="K710" s="262"/>
      <c r="L710" s="262"/>
      <c r="M710" s="255"/>
      <c r="N710" s="257"/>
      <c r="O710" s="257"/>
      <c r="P710" s="257"/>
      <c r="Q710" s="259"/>
      <c r="R710" s="202"/>
    </row>
    <row r="711" spans="1:18" s="2" customFormat="1" x14ac:dyDescent="0.25">
      <c r="A711" s="254"/>
      <c r="B711" s="186"/>
      <c r="C711" s="255"/>
      <c r="D711" s="255"/>
      <c r="E711" s="255"/>
      <c r="F711" s="255"/>
      <c r="G711" s="255"/>
      <c r="H711" s="261"/>
      <c r="I711" s="261"/>
      <c r="J711" s="257"/>
      <c r="K711" s="262"/>
      <c r="L711" s="262"/>
      <c r="M711" s="255"/>
      <c r="N711" s="257"/>
      <c r="O711" s="257"/>
      <c r="P711" s="257"/>
      <c r="Q711" s="259"/>
      <c r="R711" s="202"/>
    </row>
    <row r="712" spans="1:18" s="2" customFormat="1" x14ac:dyDescent="0.25">
      <c r="A712" s="254"/>
      <c r="B712" s="246"/>
      <c r="C712" s="255"/>
      <c r="D712" s="255"/>
      <c r="E712" s="255"/>
      <c r="F712" s="255"/>
      <c r="G712" s="255"/>
      <c r="H712" s="261"/>
      <c r="I712" s="261"/>
      <c r="J712" s="257"/>
      <c r="K712" s="262"/>
      <c r="L712" s="262"/>
      <c r="M712" s="255"/>
      <c r="N712" s="257"/>
      <c r="O712" s="257"/>
      <c r="P712" s="257"/>
      <c r="Q712" s="259"/>
      <c r="R712" s="202"/>
    </row>
    <row r="713" spans="1:18" s="2" customFormat="1" x14ac:dyDescent="0.25">
      <c r="A713" s="254"/>
      <c r="B713" s="246"/>
      <c r="C713" s="255"/>
      <c r="D713" s="255"/>
      <c r="E713" s="255"/>
      <c r="F713" s="255"/>
      <c r="G713" s="255"/>
      <c r="H713" s="261"/>
      <c r="I713" s="261"/>
      <c r="J713" s="257"/>
      <c r="K713" s="262"/>
      <c r="L713" s="262"/>
      <c r="M713" s="255"/>
      <c r="N713" s="257"/>
      <c r="O713" s="257"/>
      <c r="P713" s="257"/>
      <c r="Q713" s="259"/>
      <c r="R713" s="202"/>
    </row>
    <row r="714" spans="1:18" s="2" customFormat="1" x14ac:dyDescent="0.25">
      <c r="A714" s="254"/>
      <c r="B714" s="246"/>
      <c r="C714" s="255"/>
      <c r="D714" s="255"/>
      <c r="E714" s="255"/>
      <c r="F714" s="255"/>
      <c r="G714" s="255"/>
      <c r="H714" s="261"/>
      <c r="I714" s="261"/>
      <c r="J714" s="257"/>
      <c r="K714" s="262"/>
      <c r="L714" s="262"/>
      <c r="M714" s="255"/>
      <c r="N714" s="257"/>
      <c r="O714" s="257"/>
      <c r="P714" s="257"/>
      <c r="Q714" s="259"/>
      <c r="R714" s="202"/>
    </row>
    <row r="715" spans="1:18" s="2" customFormat="1" x14ac:dyDescent="0.25">
      <c r="A715" s="254"/>
      <c r="B715" s="246"/>
      <c r="C715" s="255"/>
      <c r="D715" s="255"/>
      <c r="E715" s="255"/>
      <c r="F715" s="255"/>
      <c r="G715" s="255"/>
      <c r="H715" s="261"/>
      <c r="I715" s="261"/>
      <c r="J715" s="257"/>
      <c r="K715" s="262"/>
      <c r="L715" s="262"/>
      <c r="M715" s="255"/>
      <c r="N715" s="257"/>
      <c r="O715" s="257"/>
      <c r="P715" s="257"/>
      <c r="Q715" s="259"/>
      <c r="R715" s="202"/>
    </row>
    <row r="716" spans="1:18" s="2" customFormat="1" x14ac:dyDescent="0.25">
      <c r="A716" s="254"/>
      <c r="B716" s="186"/>
      <c r="C716" s="255"/>
      <c r="D716" s="255"/>
      <c r="E716" s="255"/>
      <c r="F716" s="255"/>
      <c r="G716" s="255"/>
      <c r="H716" s="261"/>
      <c r="I716" s="261"/>
      <c r="J716" s="257"/>
      <c r="K716" s="262"/>
      <c r="L716" s="262"/>
      <c r="M716" s="255"/>
      <c r="N716" s="257"/>
      <c r="O716" s="257"/>
      <c r="P716" s="257"/>
      <c r="Q716" s="259"/>
      <c r="R716" s="202"/>
    </row>
    <row r="717" spans="1:18" s="2" customFormat="1" x14ac:dyDescent="0.25">
      <c r="A717" s="254"/>
      <c r="B717" s="186"/>
      <c r="C717" s="255"/>
      <c r="D717" s="255"/>
      <c r="E717" s="255"/>
      <c r="F717" s="255"/>
      <c r="G717" s="255"/>
      <c r="H717" s="217"/>
      <c r="I717" s="217"/>
      <c r="J717" s="257"/>
      <c r="K717" s="197"/>
      <c r="L717" s="197"/>
      <c r="M717" s="255"/>
      <c r="N717" s="257"/>
      <c r="O717" s="257"/>
      <c r="P717" s="257"/>
      <c r="Q717" s="202"/>
      <c r="R717" s="202"/>
    </row>
    <row r="718" spans="1:18" s="2" customFormat="1" x14ac:dyDescent="0.25">
      <c r="A718" s="254"/>
      <c r="B718" s="246"/>
      <c r="C718" s="255"/>
      <c r="D718" s="255"/>
      <c r="E718" s="255"/>
      <c r="F718" s="255"/>
      <c r="G718" s="255"/>
      <c r="H718" s="261"/>
      <c r="I718" s="261"/>
      <c r="J718" s="257"/>
      <c r="K718" s="262"/>
      <c r="L718" s="262"/>
      <c r="M718" s="255"/>
      <c r="N718" s="257"/>
      <c r="O718" s="257"/>
      <c r="P718" s="257"/>
      <c r="Q718" s="259"/>
      <c r="R718" s="202"/>
    </row>
    <row r="719" spans="1:18" s="2" customFormat="1" x14ac:dyDescent="0.25">
      <c r="A719" s="254"/>
      <c r="B719" s="246"/>
      <c r="C719" s="255"/>
      <c r="D719" s="255"/>
      <c r="E719" s="255"/>
      <c r="F719" s="255"/>
      <c r="G719" s="255"/>
      <c r="H719" s="261"/>
      <c r="I719" s="261"/>
      <c r="J719" s="257"/>
      <c r="K719" s="262"/>
      <c r="L719" s="262"/>
      <c r="M719" s="255"/>
      <c r="N719" s="257"/>
      <c r="O719" s="257"/>
      <c r="P719" s="257"/>
      <c r="Q719" s="259"/>
      <c r="R719" s="202"/>
    </row>
    <row r="720" spans="1:18" s="2" customFormat="1" x14ac:dyDescent="0.25">
      <c r="A720" s="254"/>
      <c r="B720" s="246"/>
      <c r="C720" s="255"/>
      <c r="D720" s="255"/>
      <c r="E720" s="255"/>
      <c r="F720" s="255"/>
      <c r="G720" s="255"/>
      <c r="H720" s="261"/>
      <c r="I720" s="261"/>
      <c r="J720" s="257"/>
      <c r="K720" s="262"/>
      <c r="L720" s="262"/>
      <c r="M720" s="255"/>
      <c r="N720" s="257"/>
      <c r="O720" s="257"/>
      <c r="P720" s="257"/>
      <c r="Q720" s="259"/>
      <c r="R720" s="202"/>
    </row>
    <row r="721" spans="1:18" s="2" customFormat="1" x14ac:dyDescent="0.25">
      <c r="A721" s="254"/>
      <c r="B721" s="246"/>
      <c r="C721" s="255"/>
      <c r="D721" s="255"/>
      <c r="E721" s="255"/>
      <c r="F721" s="255"/>
      <c r="G721" s="255"/>
      <c r="H721" s="261"/>
      <c r="I721" s="261"/>
      <c r="J721" s="257"/>
      <c r="K721" s="262"/>
      <c r="L721" s="262"/>
      <c r="M721" s="255"/>
      <c r="N721" s="257"/>
      <c r="O721" s="257"/>
      <c r="P721" s="257"/>
      <c r="Q721" s="259"/>
      <c r="R721" s="202"/>
    </row>
    <row r="722" spans="1:18" s="2" customFormat="1" x14ac:dyDescent="0.25">
      <c r="A722" s="254"/>
      <c r="B722" s="246"/>
      <c r="C722" s="255"/>
      <c r="D722" s="255"/>
      <c r="E722" s="255"/>
      <c r="F722" s="255"/>
      <c r="G722" s="255"/>
      <c r="H722" s="261"/>
      <c r="I722" s="261"/>
      <c r="J722" s="257"/>
      <c r="K722" s="262"/>
      <c r="L722" s="262"/>
      <c r="M722" s="255"/>
      <c r="N722" s="257"/>
      <c r="O722" s="257"/>
      <c r="P722" s="257"/>
      <c r="Q722" s="259"/>
      <c r="R722" s="202"/>
    </row>
    <row r="723" spans="1:18" s="2" customFormat="1" x14ac:dyDescent="0.25">
      <c r="A723" s="254"/>
      <c r="B723" s="186"/>
      <c r="C723" s="255"/>
      <c r="D723" s="255"/>
      <c r="E723" s="255"/>
      <c r="F723" s="255"/>
      <c r="G723" s="255"/>
      <c r="H723" s="261"/>
      <c r="I723" s="261"/>
      <c r="J723" s="257"/>
      <c r="K723" s="262"/>
      <c r="L723" s="262"/>
      <c r="M723" s="255"/>
      <c r="N723" s="257"/>
      <c r="O723" s="257"/>
      <c r="P723" s="257"/>
      <c r="Q723" s="259"/>
      <c r="R723" s="202"/>
    </row>
    <row r="724" spans="1:18" s="2" customFormat="1" x14ac:dyDescent="0.25">
      <c r="A724" s="254"/>
      <c r="B724" s="246"/>
      <c r="C724" s="255"/>
      <c r="D724" s="255"/>
      <c r="E724" s="255"/>
      <c r="F724" s="255"/>
      <c r="G724" s="255"/>
      <c r="H724" s="261"/>
      <c r="I724" s="261"/>
      <c r="J724" s="257"/>
      <c r="K724" s="262"/>
      <c r="L724" s="262"/>
      <c r="M724" s="255"/>
      <c r="N724" s="257"/>
      <c r="O724" s="257"/>
      <c r="P724" s="257"/>
      <c r="Q724" s="259"/>
      <c r="R724" s="202"/>
    </row>
    <row r="725" spans="1:18" s="2" customFormat="1" x14ac:dyDescent="0.25">
      <c r="A725" s="254"/>
      <c r="B725" s="186"/>
      <c r="C725" s="255"/>
      <c r="D725" s="255"/>
      <c r="E725" s="255"/>
      <c r="F725" s="255"/>
      <c r="G725" s="255"/>
      <c r="H725" s="261"/>
      <c r="I725" s="261"/>
      <c r="J725" s="257"/>
      <c r="K725" s="262"/>
      <c r="L725" s="262"/>
      <c r="M725" s="255"/>
      <c r="N725" s="257"/>
      <c r="O725" s="257"/>
      <c r="P725" s="257"/>
      <c r="Q725" s="259"/>
      <c r="R725" s="202"/>
    </row>
    <row r="726" spans="1:18" s="2" customFormat="1" x14ac:dyDescent="0.25">
      <c r="A726" s="254"/>
      <c r="B726" s="186"/>
      <c r="C726" s="255"/>
      <c r="D726" s="255"/>
      <c r="E726" s="255"/>
      <c r="F726" s="255"/>
      <c r="G726" s="255"/>
      <c r="H726" s="256"/>
      <c r="I726" s="256"/>
      <c r="J726" s="257"/>
      <c r="K726" s="258"/>
      <c r="L726" s="258"/>
      <c r="M726" s="255"/>
      <c r="N726" s="257"/>
      <c r="O726" s="257"/>
      <c r="P726" s="257"/>
      <c r="Q726" s="259"/>
      <c r="R726" s="202"/>
    </row>
    <row r="727" spans="1:18" s="2" customFormat="1" x14ac:dyDescent="0.25">
      <c r="A727" s="254"/>
      <c r="B727" s="186"/>
      <c r="C727" s="255"/>
      <c r="D727" s="255"/>
      <c r="E727" s="255"/>
      <c r="F727" s="255"/>
      <c r="G727" s="255"/>
      <c r="H727" s="256"/>
      <c r="I727" s="256"/>
      <c r="J727" s="257"/>
      <c r="K727" s="258"/>
      <c r="L727" s="258"/>
      <c r="M727" s="255"/>
      <c r="N727" s="257"/>
      <c r="O727" s="257"/>
      <c r="P727" s="257"/>
      <c r="Q727" s="259"/>
      <c r="R727" s="202"/>
    </row>
    <row r="728" spans="1:18" s="2" customFormat="1" x14ac:dyDescent="0.25">
      <c r="A728" s="254"/>
      <c r="B728" s="186"/>
      <c r="C728" s="255"/>
      <c r="D728" s="255"/>
      <c r="E728" s="255"/>
      <c r="F728" s="255"/>
      <c r="G728" s="255"/>
      <c r="H728" s="261"/>
      <c r="I728" s="261"/>
      <c r="J728" s="257"/>
      <c r="K728" s="262"/>
      <c r="L728" s="262"/>
      <c r="M728" s="255"/>
      <c r="N728" s="257"/>
      <c r="O728" s="257"/>
      <c r="P728" s="257"/>
      <c r="Q728" s="259"/>
      <c r="R728" s="202"/>
    </row>
    <row r="729" spans="1:18" s="2" customFormat="1" x14ac:dyDescent="0.25">
      <c r="A729" s="254"/>
      <c r="B729" s="186"/>
      <c r="C729" s="255"/>
      <c r="D729" s="255"/>
      <c r="E729" s="255"/>
      <c r="F729" s="255"/>
      <c r="G729" s="255"/>
      <c r="H729" s="257"/>
      <c r="I729" s="257"/>
      <c r="J729" s="257"/>
      <c r="K729" s="255"/>
      <c r="L729" s="255"/>
      <c r="M729" s="255"/>
      <c r="N729" s="257"/>
      <c r="O729" s="257"/>
      <c r="P729" s="257"/>
      <c r="Q729" s="273"/>
      <c r="R729" s="202"/>
    </row>
    <row r="730" spans="1:18" s="2" customFormat="1" x14ac:dyDescent="0.25">
      <c r="A730" s="254"/>
      <c r="B730" s="186"/>
      <c r="C730" s="255"/>
      <c r="D730" s="255"/>
      <c r="E730" s="255"/>
      <c r="F730" s="255"/>
      <c r="G730" s="255"/>
      <c r="H730" s="261"/>
      <c r="I730" s="261"/>
      <c r="J730" s="257"/>
      <c r="K730" s="262"/>
      <c r="L730" s="262"/>
      <c r="M730" s="255"/>
      <c r="N730" s="257"/>
      <c r="O730" s="257"/>
      <c r="P730" s="257"/>
      <c r="Q730" s="259"/>
      <c r="R730" s="202"/>
    </row>
    <row r="731" spans="1:18" s="2" customFormat="1" x14ac:dyDescent="0.25">
      <c r="A731" s="254"/>
      <c r="B731" s="246"/>
      <c r="C731" s="255"/>
      <c r="D731" s="255"/>
      <c r="E731" s="255"/>
      <c r="F731" s="255"/>
      <c r="G731" s="255"/>
      <c r="H731" s="261"/>
      <c r="I731" s="261"/>
      <c r="J731" s="257"/>
      <c r="K731" s="262"/>
      <c r="L731" s="262"/>
      <c r="M731" s="255"/>
      <c r="N731" s="257"/>
      <c r="O731" s="257"/>
      <c r="P731" s="257"/>
      <c r="Q731" s="259"/>
      <c r="R731" s="202"/>
    </row>
    <row r="732" spans="1:18" s="2" customFormat="1" x14ac:dyDescent="0.25">
      <c r="A732" s="254"/>
      <c r="B732" s="246"/>
      <c r="C732" s="255"/>
      <c r="D732" s="255"/>
      <c r="E732" s="255"/>
      <c r="F732" s="255"/>
      <c r="G732" s="255"/>
      <c r="H732" s="217"/>
      <c r="I732" s="217"/>
      <c r="J732" s="257"/>
      <c r="K732" s="197"/>
      <c r="L732" s="197"/>
      <c r="M732" s="255"/>
      <c r="N732" s="257"/>
      <c r="O732" s="257"/>
      <c r="P732" s="257"/>
      <c r="Q732" s="202"/>
      <c r="R732" s="202"/>
    </row>
    <row r="733" spans="1:18" s="2" customFormat="1" x14ac:dyDescent="0.25">
      <c r="A733" s="254"/>
      <c r="B733" s="246"/>
      <c r="C733" s="255"/>
      <c r="D733" s="255"/>
      <c r="E733" s="255"/>
      <c r="F733" s="255"/>
      <c r="G733" s="255"/>
      <c r="H733" s="217"/>
      <c r="I733" s="217"/>
      <c r="J733" s="257"/>
      <c r="K733" s="197"/>
      <c r="L733" s="197"/>
      <c r="M733" s="255"/>
      <c r="N733" s="257"/>
      <c r="O733" s="257"/>
      <c r="P733" s="257"/>
      <c r="Q733" s="202"/>
      <c r="R733" s="202"/>
    </row>
    <row r="734" spans="1:18" s="2" customFormat="1" x14ac:dyDescent="0.25">
      <c r="A734" s="263"/>
      <c r="B734" s="246"/>
      <c r="C734" s="255"/>
      <c r="D734" s="255"/>
      <c r="E734" s="255"/>
      <c r="F734" s="255"/>
      <c r="G734" s="255"/>
      <c r="H734" s="217"/>
      <c r="I734" s="217"/>
      <c r="J734" s="257"/>
      <c r="K734" s="197"/>
      <c r="L734" s="197"/>
      <c r="M734" s="255"/>
      <c r="N734" s="257"/>
      <c r="O734" s="257"/>
      <c r="P734" s="257"/>
      <c r="Q734" s="202"/>
      <c r="R734" s="202"/>
    </row>
    <row r="735" spans="1:18" s="2" customFormat="1" x14ac:dyDescent="0.25">
      <c r="A735" s="254"/>
      <c r="B735" s="246"/>
      <c r="C735" s="255"/>
      <c r="D735" s="255"/>
      <c r="E735" s="255"/>
      <c r="F735" s="255"/>
      <c r="G735" s="255"/>
      <c r="H735" s="217"/>
      <c r="I735" s="217"/>
      <c r="J735" s="257"/>
      <c r="K735" s="197"/>
      <c r="L735" s="197"/>
      <c r="M735" s="255"/>
      <c r="N735" s="257"/>
      <c r="O735" s="257"/>
      <c r="P735" s="257"/>
      <c r="Q735" s="202"/>
      <c r="R735" s="202"/>
    </row>
    <row r="736" spans="1:18" s="2" customFormat="1" x14ac:dyDescent="0.25">
      <c r="A736" s="254"/>
      <c r="B736" s="246"/>
      <c r="C736" s="255"/>
      <c r="D736" s="255"/>
      <c r="E736" s="255"/>
      <c r="F736" s="255"/>
      <c r="G736" s="255"/>
      <c r="H736" s="217"/>
      <c r="I736" s="217"/>
      <c r="J736" s="257"/>
      <c r="K736" s="197"/>
      <c r="L736" s="197"/>
      <c r="M736" s="255"/>
      <c r="N736" s="257"/>
      <c r="O736" s="257"/>
      <c r="P736" s="257"/>
      <c r="Q736" s="202"/>
      <c r="R736" s="202"/>
    </row>
    <row r="737" spans="1:18" s="2" customFormat="1" x14ac:dyDescent="0.25">
      <c r="A737" s="254"/>
      <c r="B737" s="246"/>
      <c r="C737" s="255"/>
      <c r="D737" s="255"/>
      <c r="E737" s="255"/>
      <c r="F737" s="255"/>
      <c r="G737" s="255"/>
      <c r="H737" s="217"/>
      <c r="I737" s="217"/>
      <c r="J737" s="257"/>
      <c r="K737" s="197"/>
      <c r="L737" s="197"/>
      <c r="M737" s="255"/>
      <c r="N737" s="257"/>
      <c r="O737" s="257"/>
      <c r="P737" s="257"/>
      <c r="Q737" s="202"/>
      <c r="R737" s="202"/>
    </row>
    <row r="738" spans="1:18" s="2" customFormat="1" x14ac:dyDescent="0.25">
      <c r="A738" s="254"/>
      <c r="B738" s="246"/>
      <c r="C738" s="255"/>
      <c r="D738" s="255"/>
      <c r="E738" s="255"/>
      <c r="F738" s="255"/>
      <c r="G738" s="255"/>
      <c r="H738" s="217"/>
      <c r="I738" s="217"/>
      <c r="J738" s="257"/>
      <c r="K738" s="197"/>
      <c r="L738" s="197"/>
      <c r="M738" s="255"/>
      <c r="N738" s="257"/>
      <c r="O738" s="257"/>
      <c r="P738" s="257"/>
      <c r="Q738" s="202"/>
      <c r="R738" s="202"/>
    </row>
    <row r="739" spans="1:18" s="2" customFormat="1" x14ac:dyDescent="0.25">
      <c r="A739" s="254"/>
      <c r="B739" s="186"/>
      <c r="C739" s="255"/>
      <c r="D739" s="255"/>
      <c r="E739" s="255"/>
      <c r="F739" s="255"/>
      <c r="G739" s="255"/>
      <c r="H739" s="217"/>
      <c r="I739" s="217"/>
      <c r="J739" s="257"/>
      <c r="K739" s="197"/>
      <c r="L739" s="197"/>
      <c r="M739" s="255"/>
      <c r="N739" s="257"/>
      <c r="O739" s="257"/>
      <c r="P739" s="257"/>
      <c r="Q739" s="202"/>
      <c r="R739" s="202"/>
    </row>
    <row r="740" spans="1:18" s="2" customFormat="1" x14ac:dyDescent="0.25">
      <c r="A740" s="254"/>
      <c r="B740" s="186"/>
      <c r="C740" s="255"/>
      <c r="D740" s="255"/>
      <c r="E740" s="255"/>
      <c r="F740" s="255"/>
      <c r="G740" s="255"/>
      <c r="H740" s="217"/>
      <c r="I740" s="217"/>
      <c r="J740" s="257"/>
      <c r="K740" s="197"/>
      <c r="L740" s="197"/>
      <c r="M740" s="255"/>
      <c r="N740" s="257"/>
      <c r="O740" s="257"/>
      <c r="P740" s="257"/>
      <c r="Q740" s="202"/>
      <c r="R740" s="202"/>
    </row>
    <row r="741" spans="1:18" s="2" customFormat="1" x14ac:dyDescent="0.25">
      <c r="A741" s="254"/>
      <c r="B741" s="186"/>
      <c r="C741" s="255"/>
      <c r="D741" s="255"/>
      <c r="E741" s="255"/>
      <c r="F741" s="255"/>
      <c r="G741" s="255"/>
      <c r="H741" s="217"/>
      <c r="I741" s="217"/>
      <c r="J741" s="257"/>
      <c r="K741" s="197"/>
      <c r="L741" s="197"/>
      <c r="M741" s="255"/>
      <c r="N741" s="257"/>
      <c r="O741" s="257"/>
      <c r="P741" s="257"/>
      <c r="Q741" s="202"/>
      <c r="R741" s="202"/>
    </row>
    <row r="742" spans="1:18" s="2" customFormat="1" x14ac:dyDescent="0.25">
      <c r="A742" s="254"/>
      <c r="B742" s="246"/>
      <c r="C742" s="255"/>
      <c r="D742" s="255"/>
      <c r="E742" s="255"/>
      <c r="F742" s="255"/>
      <c r="G742" s="255"/>
      <c r="H742" s="217"/>
      <c r="I742" s="217"/>
      <c r="J742" s="257"/>
      <c r="K742" s="197"/>
      <c r="L742" s="197"/>
      <c r="M742" s="255"/>
      <c r="N742" s="257"/>
      <c r="O742" s="257"/>
      <c r="P742" s="257"/>
      <c r="Q742" s="202"/>
      <c r="R742" s="202"/>
    </row>
    <row r="743" spans="1:18" s="2" customFormat="1" x14ac:dyDescent="0.25">
      <c r="A743" s="254"/>
      <c r="B743" s="246"/>
      <c r="C743" s="255"/>
      <c r="D743" s="255"/>
      <c r="E743" s="255"/>
      <c r="F743" s="255"/>
      <c r="G743" s="255"/>
      <c r="H743" s="217"/>
      <c r="I743" s="217"/>
      <c r="J743" s="257"/>
      <c r="K743" s="197"/>
      <c r="L743" s="197"/>
      <c r="M743" s="255"/>
      <c r="N743" s="257"/>
      <c r="O743" s="257"/>
      <c r="P743" s="257"/>
      <c r="Q743" s="202"/>
      <c r="R743" s="202"/>
    </row>
    <row r="744" spans="1:18" s="2" customFormat="1" x14ac:dyDescent="0.25">
      <c r="A744" s="254"/>
      <c r="B744" s="246"/>
      <c r="C744" s="255"/>
      <c r="D744" s="255"/>
      <c r="E744" s="255"/>
      <c r="F744" s="255"/>
      <c r="G744" s="255"/>
      <c r="H744" s="217"/>
      <c r="I744" s="217"/>
      <c r="J744" s="257"/>
      <c r="K744" s="197"/>
      <c r="L744" s="197"/>
      <c r="M744" s="255"/>
      <c r="N744" s="257"/>
      <c r="O744" s="257"/>
      <c r="P744" s="257"/>
      <c r="Q744" s="202"/>
      <c r="R744" s="202"/>
    </row>
    <row r="745" spans="1:18" s="2" customFormat="1" x14ac:dyDescent="0.25">
      <c r="A745" s="254"/>
      <c r="B745" s="186"/>
      <c r="C745" s="255"/>
      <c r="D745" s="255"/>
      <c r="E745" s="255"/>
      <c r="F745" s="255"/>
      <c r="G745" s="255"/>
      <c r="H745" s="217"/>
      <c r="I745" s="217"/>
      <c r="J745" s="257"/>
      <c r="K745" s="197"/>
      <c r="L745" s="197"/>
      <c r="M745" s="255"/>
      <c r="N745" s="257"/>
      <c r="O745" s="257"/>
      <c r="P745" s="257"/>
      <c r="Q745" s="202"/>
      <c r="R745" s="202"/>
    </row>
    <row r="746" spans="1:18" s="2" customFormat="1" x14ac:dyDescent="0.25">
      <c r="A746" s="254"/>
      <c r="B746" s="246"/>
      <c r="C746" s="255"/>
      <c r="D746" s="255"/>
      <c r="E746" s="255"/>
      <c r="F746" s="255"/>
      <c r="G746" s="255"/>
      <c r="H746" s="217"/>
      <c r="I746" s="217"/>
      <c r="J746" s="257"/>
      <c r="K746" s="197"/>
      <c r="L746" s="197"/>
      <c r="M746" s="255"/>
      <c r="N746" s="257"/>
      <c r="O746" s="257"/>
      <c r="P746" s="257"/>
      <c r="Q746" s="202"/>
      <c r="R746" s="202"/>
    </row>
    <row r="747" spans="1:18" s="2" customFormat="1" x14ac:dyDescent="0.25">
      <c r="A747" s="254"/>
      <c r="B747" s="246"/>
      <c r="C747" s="255"/>
      <c r="D747" s="255"/>
      <c r="E747" s="255"/>
      <c r="F747" s="255"/>
      <c r="G747" s="255"/>
      <c r="H747" s="217"/>
      <c r="I747" s="217"/>
      <c r="J747" s="257"/>
      <c r="K747" s="197"/>
      <c r="L747" s="197"/>
      <c r="M747" s="255"/>
      <c r="N747" s="257"/>
      <c r="O747" s="257"/>
      <c r="P747" s="257"/>
      <c r="Q747" s="202"/>
      <c r="R747" s="202"/>
    </row>
    <row r="748" spans="1:18" s="2" customFormat="1" x14ac:dyDescent="0.25">
      <c r="A748" s="254"/>
      <c r="B748" s="246"/>
      <c r="C748" s="255"/>
      <c r="D748" s="255"/>
      <c r="E748" s="255"/>
      <c r="F748" s="255"/>
      <c r="G748" s="255"/>
      <c r="H748" s="217"/>
      <c r="I748" s="217"/>
      <c r="J748" s="257"/>
      <c r="K748" s="197"/>
      <c r="L748" s="197"/>
      <c r="M748" s="255"/>
      <c r="N748" s="257"/>
      <c r="O748" s="257"/>
      <c r="P748" s="257"/>
      <c r="Q748" s="202"/>
      <c r="R748" s="202"/>
    </row>
    <row r="749" spans="1:18" s="2" customFormat="1" x14ac:dyDescent="0.25">
      <c r="A749" s="254"/>
      <c r="B749" s="186"/>
      <c r="C749" s="255"/>
      <c r="D749" s="255"/>
      <c r="E749" s="255"/>
      <c r="F749" s="255"/>
      <c r="G749" s="255"/>
      <c r="H749" s="217"/>
      <c r="I749" s="217"/>
      <c r="J749" s="257"/>
      <c r="K749" s="197"/>
      <c r="L749" s="197"/>
      <c r="M749" s="255"/>
      <c r="N749" s="257"/>
      <c r="O749" s="257"/>
      <c r="P749" s="257"/>
      <c r="Q749" s="202"/>
      <c r="R749" s="202"/>
    </row>
    <row r="750" spans="1:18" s="2" customFormat="1" x14ac:dyDescent="0.25">
      <c r="A750" s="254"/>
      <c r="B750" s="246"/>
      <c r="C750" s="255"/>
      <c r="D750" s="255"/>
      <c r="E750" s="255"/>
      <c r="F750" s="255"/>
      <c r="G750" s="255"/>
      <c r="H750" s="217"/>
      <c r="I750" s="217"/>
      <c r="J750" s="257"/>
      <c r="K750" s="197"/>
      <c r="L750" s="197"/>
      <c r="M750" s="255"/>
      <c r="N750" s="257"/>
      <c r="O750" s="257"/>
      <c r="P750" s="257"/>
      <c r="Q750" s="202"/>
      <c r="R750" s="202"/>
    </row>
    <row r="751" spans="1:18" s="2" customFormat="1" x14ac:dyDescent="0.25">
      <c r="A751" s="254"/>
      <c r="B751" s="246"/>
      <c r="C751" s="255"/>
      <c r="D751" s="255"/>
      <c r="E751" s="255"/>
      <c r="F751" s="255"/>
      <c r="G751" s="255"/>
      <c r="H751" s="217"/>
      <c r="I751" s="217"/>
      <c r="J751" s="257"/>
      <c r="K751" s="197"/>
      <c r="L751" s="197"/>
      <c r="M751" s="255"/>
      <c r="N751" s="257"/>
      <c r="O751" s="257"/>
      <c r="P751" s="257"/>
      <c r="Q751" s="202"/>
      <c r="R751" s="202"/>
    </row>
    <row r="752" spans="1:18" s="2" customFormat="1" x14ac:dyDescent="0.25">
      <c r="A752" s="254"/>
      <c r="B752" s="246"/>
      <c r="C752" s="255"/>
      <c r="D752" s="255"/>
      <c r="E752" s="255"/>
      <c r="F752" s="255"/>
      <c r="G752" s="255"/>
      <c r="H752" s="217"/>
      <c r="I752" s="217"/>
      <c r="J752" s="257"/>
      <c r="K752" s="197"/>
      <c r="L752" s="197"/>
      <c r="M752" s="255"/>
      <c r="N752" s="257"/>
      <c r="O752" s="257"/>
      <c r="P752" s="257"/>
      <c r="Q752" s="202"/>
      <c r="R752" s="202"/>
    </row>
    <row r="753" spans="1:18" s="2" customFormat="1" x14ac:dyDescent="0.25">
      <c r="A753" s="254"/>
      <c r="B753" s="186"/>
      <c r="C753" s="255"/>
      <c r="D753" s="255"/>
      <c r="E753" s="255"/>
      <c r="F753" s="255"/>
      <c r="G753" s="255"/>
      <c r="H753" s="217"/>
      <c r="I753" s="217"/>
      <c r="J753" s="257"/>
      <c r="K753" s="197"/>
      <c r="L753" s="197"/>
      <c r="M753" s="255"/>
      <c r="N753" s="257"/>
      <c r="O753" s="257"/>
      <c r="P753" s="257"/>
      <c r="Q753" s="202"/>
      <c r="R753" s="202"/>
    </row>
    <row r="754" spans="1:18" s="2" customFormat="1" x14ac:dyDescent="0.25">
      <c r="A754" s="254"/>
      <c r="B754" s="186"/>
      <c r="C754" s="255"/>
      <c r="D754" s="255"/>
      <c r="E754" s="255"/>
      <c r="F754" s="255"/>
      <c r="G754" s="255"/>
      <c r="H754" s="217"/>
      <c r="I754" s="217"/>
      <c r="J754" s="257"/>
      <c r="K754" s="197"/>
      <c r="L754" s="197"/>
      <c r="M754" s="255"/>
      <c r="N754" s="257"/>
      <c r="O754" s="257"/>
      <c r="P754" s="257"/>
      <c r="Q754" s="202"/>
      <c r="R754" s="202"/>
    </row>
    <row r="755" spans="1:18" s="2" customFormat="1" x14ac:dyDescent="0.25">
      <c r="A755" s="254"/>
      <c r="B755" s="246"/>
      <c r="C755" s="255"/>
      <c r="D755" s="255"/>
      <c r="E755" s="255"/>
      <c r="F755" s="255"/>
      <c r="G755" s="255"/>
      <c r="H755" s="217"/>
      <c r="I755" s="217"/>
      <c r="J755" s="257"/>
      <c r="K755" s="197"/>
      <c r="L755" s="197"/>
      <c r="M755" s="255"/>
      <c r="N755" s="257"/>
      <c r="O755" s="257"/>
      <c r="P755" s="257"/>
      <c r="Q755" s="202"/>
      <c r="R755" s="202"/>
    </row>
    <row r="756" spans="1:18" s="2" customFormat="1" x14ac:dyDescent="0.25">
      <c r="A756" s="254"/>
      <c r="B756" s="246"/>
      <c r="C756" s="255"/>
      <c r="D756" s="255"/>
      <c r="E756" s="255"/>
      <c r="F756" s="255"/>
      <c r="G756" s="255"/>
      <c r="H756" s="217"/>
      <c r="I756" s="217"/>
      <c r="J756" s="257"/>
      <c r="K756" s="197"/>
      <c r="L756" s="197"/>
      <c r="M756" s="255"/>
      <c r="N756" s="257"/>
      <c r="O756" s="257"/>
      <c r="P756" s="257"/>
      <c r="Q756" s="202"/>
      <c r="R756" s="202"/>
    </row>
    <row r="757" spans="1:18" s="2" customFormat="1" x14ac:dyDescent="0.25">
      <c r="A757" s="254"/>
      <c r="B757" s="246"/>
      <c r="C757" s="255"/>
      <c r="D757" s="255"/>
      <c r="E757" s="255"/>
      <c r="F757" s="255"/>
      <c r="G757" s="255"/>
      <c r="H757" s="217"/>
      <c r="I757" s="217"/>
      <c r="J757" s="257"/>
      <c r="K757" s="197"/>
      <c r="L757" s="197"/>
      <c r="M757" s="255"/>
      <c r="N757" s="257"/>
      <c r="O757" s="257"/>
      <c r="P757" s="257"/>
      <c r="Q757" s="202"/>
      <c r="R757" s="202"/>
    </row>
    <row r="758" spans="1:18" s="2" customFormat="1" x14ac:dyDescent="0.25">
      <c r="A758" s="254"/>
      <c r="B758" s="246"/>
      <c r="C758" s="255"/>
      <c r="D758" s="255"/>
      <c r="E758" s="255"/>
      <c r="F758" s="255"/>
      <c r="G758" s="255"/>
      <c r="H758" s="217"/>
      <c r="I758" s="217"/>
      <c r="J758" s="257"/>
      <c r="K758" s="197"/>
      <c r="L758" s="197"/>
      <c r="M758" s="255"/>
      <c r="N758" s="257"/>
      <c r="O758" s="257"/>
      <c r="P758" s="257"/>
      <c r="Q758" s="202"/>
      <c r="R758" s="202"/>
    </row>
    <row r="759" spans="1:18" s="2" customFormat="1" x14ac:dyDescent="0.25">
      <c r="A759" s="254"/>
      <c r="B759" s="186"/>
      <c r="C759" s="255"/>
      <c r="D759" s="255"/>
      <c r="E759" s="255"/>
      <c r="F759" s="255"/>
      <c r="G759" s="255"/>
      <c r="H759" s="217"/>
      <c r="I759" s="217"/>
      <c r="J759" s="257"/>
      <c r="K759" s="197"/>
      <c r="L759" s="197"/>
      <c r="M759" s="255"/>
      <c r="N759" s="257"/>
      <c r="O759" s="257"/>
      <c r="P759" s="257"/>
      <c r="Q759" s="202"/>
      <c r="R759" s="202"/>
    </row>
    <row r="760" spans="1:18" s="2" customFormat="1" x14ac:dyDescent="0.25">
      <c r="A760" s="254"/>
      <c r="B760" s="186"/>
      <c r="C760" s="255"/>
      <c r="D760" s="255"/>
      <c r="E760" s="255"/>
      <c r="F760" s="255"/>
      <c r="G760" s="255"/>
      <c r="H760" s="217"/>
      <c r="I760" s="217"/>
      <c r="J760" s="257"/>
      <c r="K760" s="197"/>
      <c r="L760" s="197"/>
      <c r="M760" s="255"/>
      <c r="N760" s="257"/>
      <c r="O760" s="257"/>
      <c r="P760" s="257"/>
      <c r="Q760" s="202"/>
      <c r="R760" s="202"/>
    </row>
    <row r="761" spans="1:18" s="2" customFormat="1" x14ac:dyDescent="0.25">
      <c r="A761" s="254"/>
      <c r="B761" s="246"/>
      <c r="C761" s="255"/>
      <c r="D761" s="255"/>
      <c r="E761" s="255"/>
      <c r="F761" s="255"/>
      <c r="G761" s="255"/>
      <c r="H761" s="217"/>
      <c r="I761" s="217"/>
      <c r="J761" s="257"/>
      <c r="K761" s="197"/>
      <c r="L761" s="197"/>
      <c r="M761" s="255"/>
      <c r="N761" s="257"/>
      <c r="O761" s="257"/>
      <c r="P761" s="257"/>
      <c r="Q761" s="202"/>
      <c r="R761" s="202"/>
    </row>
    <row r="762" spans="1:18" s="2" customFormat="1" x14ac:dyDescent="0.25">
      <c r="A762" s="254"/>
      <c r="B762" s="246"/>
      <c r="C762" s="255"/>
      <c r="D762" s="255"/>
      <c r="E762" s="255"/>
      <c r="F762" s="255"/>
      <c r="G762" s="255"/>
      <c r="H762" s="217"/>
      <c r="I762" s="217"/>
      <c r="J762" s="257"/>
      <c r="K762" s="197"/>
      <c r="L762" s="197"/>
      <c r="M762" s="255"/>
      <c r="N762" s="257"/>
      <c r="O762" s="257"/>
      <c r="P762" s="257"/>
      <c r="Q762" s="202"/>
      <c r="R762" s="202"/>
    </row>
    <row r="763" spans="1:18" s="2" customFormat="1" x14ac:dyDescent="0.25">
      <c r="A763" s="254"/>
      <c r="B763" s="246"/>
      <c r="C763" s="255"/>
      <c r="D763" s="255"/>
      <c r="E763" s="255"/>
      <c r="F763" s="255"/>
      <c r="G763" s="255"/>
      <c r="H763" s="217"/>
      <c r="I763" s="217"/>
      <c r="J763" s="257"/>
      <c r="K763" s="197"/>
      <c r="L763" s="197"/>
      <c r="M763" s="255"/>
      <c r="N763" s="257"/>
      <c r="O763" s="257"/>
      <c r="P763" s="257"/>
      <c r="Q763" s="202"/>
      <c r="R763" s="202"/>
    </row>
    <row r="764" spans="1:18" s="2" customFormat="1" x14ac:dyDescent="0.25">
      <c r="A764" s="254"/>
      <c r="B764" s="246"/>
      <c r="C764" s="255"/>
      <c r="D764" s="255"/>
      <c r="E764" s="255"/>
      <c r="F764" s="255"/>
      <c r="G764" s="255"/>
      <c r="H764" s="217"/>
      <c r="I764" s="217"/>
      <c r="J764" s="257"/>
      <c r="K764" s="197"/>
      <c r="L764" s="197"/>
      <c r="M764" s="255"/>
      <c r="N764" s="257"/>
      <c r="O764" s="257"/>
      <c r="P764" s="257"/>
      <c r="Q764" s="202"/>
      <c r="R764" s="202"/>
    </row>
    <row r="765" spans="1:18" s="2" customFormat="1" x14ac:dyDescent="0.25">
      <c r="A765" s="254"/>
      <c r="B765" s="186"/>
      <c r="C765" s="255"/>
      <c r="D765" s="255"/>
      <c r="E765" s="255"/>
      <c r="F765" s="255"/>
      <c r="G765" s="255"/>
      <c r="H765" s="217"/>
      <c r="I765" s="217"/>
      <c r="J765" s="257"/>
      <c r="K765" s="197"/>
      <c r="L765" s="197"/>
      <c r="M765" s="255"/>
      <c r="N765" s="257"/>
      <c r="O765" s="257"/>
      <c r="P765" s="257"/>
      <c r="Q765" s="202"/>
      <c r="R765" s="202"/>
    </row>
    <row r="766" spans="1:18" s="2" customFormat="1" x14ac:dyDescent="0.25">
      <c r="A766" s="254"/>
      <c r="B766" s="186"/>
      <c r="C766" s="255"/>
      <c r="D766" s="255"/>
      <c r="E766" s="255"/>
      <c r="F766" s="255"/>
      <c r="G766" s="255"/>
      <c r="H766" s="217"/>
      <c r="I766" s="217"/>
      <c r="J766" s="257"/>
      <c r="K766" s="197"/>
      <c r="L766" s="197"/>
      <c r="M766" s="255"/>
      <c r="N766" s="257"/>
      <c r="O766" s="257"/>
      <c r="P766" s="257"/>
      <c r="Q766" s="202"/>
      <c r="R766" s="202"/>
    </row>
    <row r="767" spans="1:18" s="2" customFormat="1" x14ac:dyDescent="0.25">
      <c r="A767" s="254"/>
      <c r="B767" s="246"/>
      <c r="C767" s="255"/>
      <c r="D767" s="255"/>
      <c r="E767" s="255"/>
      <c r="F767" s="255"/>
      <c r="G767" s="255"/>
      <c r="H767" s="217"/>
      <c r="I767" s="217"/>
      <c r="J767" s="257"/>
      <c r="K767" s="197"/>
      <c r="L767" s="197"/>
      <c r="M767" s="255"/>
      <c r="N767" s="257"/>
      <c r="O767" s="257"/>
      <c r="P767" s="257"/>
      <c r="Q767" s="202"/>
      <c r="R767" s="202"/>
    </row>
    <row r="768" spans="1:18" s="2" customFormat="1" x14ac:dyDescent="0.25">
      <c r="A768" s="254"/>
      <c r="B768" s="246"/>
      <c r="C768" s="255"/>
      <c r="D768" s="255"/>
      <c r="E768" s="255"/>
      <c r="F768" s="255"/>
      <c r="G768" s="255"/>
      <c r="H768" s="217"/>
      <c r="I768" s="217"/>
      <c r="J768" s="257"/>
      <c r="K768" s="197"/>
      <c r="L768" s="197"/>
      <c r="M768" s="255"/>
      <c r="N768" s="257"/>
      <c r="O768" s="257"/>
      <c r="P768" s="257"/>
      <c r="Q768" s="202"/>
      <c r="R768" s="202"/>
    </row>
    <row r="769" spans="1:18" s="2" customFormat="1" x14ac:dyDescent="0.25">
      <c r="A769" s="254"/>
      <c r="B769" s="246"/>
      <c r="C769" s="255"/>
      <c r="D769" s="255"/>
      <c r="E769" s="255"/>
      <c r="F769" s="255"/>
      <c r="G769" s="255"/>
      <c r="H769" s="274"/>
      <c r="I769" s="274"/>
      <c r="J769" s="257"/>
      <c r="K769" s="275"/>
      <c r="L769" s="275"/>
      <c r="M769" s="255"/>
      <c r="N769" s="257"/>
      <c r="O769" s="257"/>
      <c r="P769" s="257"/>
      <c r="Q769" s="259"/>
      <c r="R769" s="202"/>
    </row>
    <row r="770" spans="1:18" s="2" customFormat="1" x14ac:dyDescent="0.25">
      <c r="A770" s="254"/>
      <c r="B770" s="246"/>
      <c r="C770" s="255"/>
      <c r="D770" s="255"/>
      <c r="E770" s="255"/>
      <c r="F770" s="255"/>
      <c r="G770" s="255"/>
      <c r="H770" s="274"/>
      <c r="I770" s="274"/>
      <c r="J770" s="257"/>
      <c r="K770" s="275"/>
      <c r="L770" s="275"/>
      <c r="M770" s="255"/>
      <c r="N770" s="257"/>
      <c r="O770" s="257"/>
      <c r="P770" s="257"/>
      <c r="Q770" s="259"/>
      <c r="R770" s="202"/>
    </row>
    <row r="771" spans="1:18" s="2" customFormat="1" x14ac:dyDescent="0.25">
      <c r="A771" s="254"/>
      <c r="B771" s="186"/>
      <c r="C771" s="255"/>
      <c r="D771" s="255"/>
      <c r="E771" s="255"/>
      <c r="F771" s="255"/>
      <c r="G771" s="255"/>
      <c r="H771" s="256"/>
      <c r="I771" s="256"/>
      <c r="J771" s="257"/>
      <c r="K771" s="258"/>
      <c r="L771" s="258"/>
      <c r="M771" s="255"/>
      <c r="N771" s="257"/>
      <c r="O771" s="257"/>
      <c r="P771" s="257"/>
      <c r="Q771" s="259"/>
      <c r="R771" s="202"/>
    </row>
    <row r="772" spans="1:18" s="2" customFormat="1" x14ac:dyDescent="0.25">
      <c r="A772" s="254"/>
      <c r="B772" s="246"/>
      <c r="C772" s="255"/>
      <c r="D772" s="255"/>
      <c r="E772" s="255"/>
      <c r="F772" s="255"/>
      <c r="G772" s="255"/>
      <c r="H772" s="261"/>
      <c r="I772" s="261"/>
      <c r="J772" s="257"/>
      <c r="K772" s="262"/>
      <c r="L772" s="262"/>
      <c r="M772" s="255"/>
      <c r="N772" s="257"/>
      <c r="O772" s="257"/>
      <c r="P772" s="257"/>
      <c r="Q772" s="259"/>
      <c r="R772" s="202"/>
    </row>
    <row r="773" spans="1:18" s="2" customFormat="1" x14ac:dyDescent="0.25">
      <c r="A773" s="254"/>
      <c r="B773" s="186"/>
      <c r="C773" s="255"/>
      <c r="D773" s="255"/>
      <c r="E773" s="255"/>
      <c r="F773" s="255"/>
      <c r="G773" s="255"/>
      <c r="H773" s="261"/>
      <c r="I773" s="261"/>
      <c r="J773" s="257"/>
      <c r="K773" s="262"/>
      <c r="L773" s="262"/>
      <c r="M773" s="255"/>
      <c r="N773" s="257"/>
      <c r="O773" s="257"/>
      <c r="P773" s="257"/>
      <c r="Q773" s="259"/>
      <c r="R773" s="202"/>
    </row>
    <row r="774" spans="1:18" s="2" customFormat="1" x14ac:dyDescent="0.25">
      <c r="A774" s="254"/>
      <c r="B774" s="186"/>
      <c r="C774" s="255"/>
      <c r="D774" s="255"/>
      <c r="E774" s="255"/>
      <c r="F774" s="255"/>
      <c r="G774" s="255"/>
      <c r="H774" s="256"/>
      <c r="I774" s="256"/>
      <c r="J774" s="257"/>
      <c r="K774" s="258"/>
      <c r="L774" s="258"/>
      <c r="M774" s="255"/>
      <c r="N774" s="257"/>
      <c r="O774" s="257"/>
      <c r="P774" s="257"/>
      <c r="Q774" s="259"/>
      <c r="R774" s="202"/>
    </row>
    <row r="775" spans="1:18" s="2" customFormat="1" x14ac:dyDescent="0.25">
      <c r="A775" s="254"/>
      <c r="B775" s="186"/>
      <c r="C775" s="255"/>
      <c r="D775" s="255"/>
      <c r="E775" s="255"/>
      <c r="F775" s="255"/>
      <c r="G775" s="255"/>
      <c r="H775" s="256"/>
      <c r="I775" s="256"/>
      <c r="J775" s="257"/>
      <c r="K775" s="258"/>
      <c r="L775" s="258"/>
      <c r="M775" s="255"/>
      <c r="N775" s="257"/>
      <c r="O775" s="257"/>
      <c r="P775" s="257"/>
      <c r="Q775" s="259"/>
      <c r="R775" s="202"/>
    </row>
    <row r="776" spans="1:18" s="2" customFormat="1" x14ac:dyDescent="0.25">
      <c r="A776" s="254"/>
      <c r="B776" s="186"/>
      <c r="C776" s="255"/>
      <c r="D776" s="255"/>
      <c r="E776" s="255"/>
      <c r="F776" s="255"/>
      <c r="G776" s="255"/>
      <c r="H776" s="261"/>
      <c r="I776" s="261"/>
      <c r="J776" s="257"/>
      <c r="K776" s="262"/>
      <c r="L776" s="262"/>
      <c r="M776" s="255"/>
      <c r="N776" s="257"/>
      <c r="O776" s="257"/>
      <c r="P776" s="257"/>
      <c r="Q776" s="259"/>
      <c r="R776" s="202"/>
    </row>
    <row r="777" spans="1:18" s="2" customFormat="1" x14ac:dyDescent="0.25">
      <c r="A777" s="254"/>
      <c r="B777" s="186"/>
      <c r="C777" s="255"/>
      <c r="D777" s="255"/>
      <c r="E777" s="255"/>
      <c r="F777" s="255"/>
      <c r="G777" s="255"/>
      <c r="H777" s="257"/>
      <c r="I777" s="257"/>
      <c r="J777" s="257"/>
      <c r="K777" s="255"/>
      <c r="L777" s="255"/>
      <c r="M777" s="255"/>
      <c r="N777" s="257"/>
      <c r="O777" s="257"/>
      <c r="P777" s="257"/>
      <c r="Q777" s="273"/>
      <c r="R777" s="202"/>
    </row>
    <row r="778" spans="1:18" s="2" customFormat="1" x14ac:dyDescent="0.25">
      <c r="A778" s="254"/>
      <c r="B778" s="186"/>
      <c r="C778" s="255"/>
      <c r="D778" s="255"/>
      <c r="E778" s="255"/>
      <c r="F778" s="255"/>
      <c r="G778" s="255"/>
      <c r="H778" s="261"/>
      <c r="I778" s="261"/>
      <c r="J778" s="257"/>
      <c r="K778" s="262"/>
      <c r="L778" s="262"/>
      <c r="M778" s="255"/>
      <c r="N778" s="257"/>
      <c r="O778" s="257"/>
      <c r="P778" s="257"/>
      <c r="Q778" s="259"/>
      <c r="R778" s="202"/>
    </row>
    <row r="779" spans="1:18" s="2" customFormat="1" x14ac:dyDescent="0.25">
      <c r="A779" s="254"/>
      <c r="B779" s="246"/>
      <c r="C779" s="255"/>
      <c r="D779" s="255"/>
      <c r="E779" s="255"/>
      <c r="F779" s="255"/>
      <c r="G779" s="255"/>
      <c r="H779" s="261"/>
      <c r="I779" s="261"/>
      <c r="J779" s="257"/>
      <c r="K779" s="262"/>
      <c r="L779" s="262"/>
      <c r="M779" s="255"/>
      <c r="N779" s="257"/>
      <c r="O779" s="257"/>
      <c r="P779" s="257"/>
      <c r="Q779" s="259"/>
      <c r="R779" s="202"/>
    </row>
    <row r="780" spans="1:18" s="2" customFormat="1" x14ac:dyDescent="0.25">
      <c r="A780" s="254"/>
      <c r="B780" s="246"/>
      <c r="C780" s="255"/>
      <c r="D780" s="255"/>
      <c r="E780" s="255"/>
      <c r="F780" s="255"/>
      <c r="G780" s="255"/>
      <c r="H780" s="217"/>
      <c r="I780" s="217"/>
      <c r="J780" s="257"/>
      <c r="K780" s="197"/>
      <c r="L780" s="197"/>
      <c r="M780" s="255"/>
      <c r="N780" s="257"/>
      <c r="O780" s="257"/>
      <c r="P780" s="257"/>
      <c r="Q780" s="202"/>
      <c r="R780" s="202"/>
    </row>
    <row r="781" spans="1:18" s="2" customFormat="1" x14ac:dyDescent="0.25">
      <c r="A781" s="254"/>
      <c r="B781" s="246"/>
      <c r="C781" s="255"/>
      <c r="D781" s="255"/>
      <c r="E781" s="255"/>
      <c r="F781" s="255"/>
      <c r="G781" s="255"/>
      <c r="H781" s="217"/>
      <c r="I781" s="217"/>
      <c r="J781" s="257"/>
      <c r="K781" s="197"/>
      <c r="L781" s="197"/>
      <c r="M781" s="255"/>
      <c r="N781" s="257"/>
      <c r="O781" s="257"/>
      <c r="P781" s="257"/>
      <c r="Q781" s="202"/>
      <c r="R781" s="202"/>
    </row>
    <row r="782" spans="1:18" s="2" customFormat="1" x14ac:dyDescent="0.25">
      <c r="A782" s="263"/>
      <c r="B782" s="246"/>
      <c r="C782" s="255"/>
      <c r="D782" s="255"/>
      <c r="E782" s="255"/>
      <c r="F782" s="255"/>
      <c r="G782" s="255"/>
      <c r="H782" s="217"/>
      <c r="I782" s="217"/>
      <c r="J782" s="257"/>
      <c r="K782" s="197"/>
      <c r="L782" s="197"/>
      <c r="M782" s="255"/>
      <c r="N782" s="257"/>
      <c r="O782" s="257"/>
      <c r="P782" s="257"/>
      <c r="Q782" s="202"/>
      <c r="R782" s="202"/>
    </row>
    <row r="783" spans="1:18" s="2" customFormat="1" x14ac:dyDescent="0.25">
      <c r="A783" s="254"/>
      <c r="B783" s="246"/>
      <c r="C783" s="255"/>
      <c r="D783" s="255"/>
      <c r="E783" s="255"/>
      <c r="F783" s="255"/>
      <c r="G783" s="255"/>
      <c r="H783" s="217"/>
      <c r="I783" s="217"/>
      <c r="J783" s="257"/>
      <c r="K783" s="197"/>
      <c r="L783" s="197"/>
      <c r="M783" s="255"/>
      <c r="N783" s="257"/>
      <c r="O783" s="257"/>
      <c r="P783" s="257"/>
      <c r="Q783" s="202"/>
      <c r="R783" s="202"/>
    </row>
    <row r="784" spans="1:18" s="2" customFormat="1" x14ac:dyDescent="0.25">
      <c r="A784" s="254"/>
      <c r="B784" s="246"/>
      <c r="C784" s="255"/>
      <c r="D784" s="255"/>
      <c r="E784" s="255"/>
      <c r="F784" s="255"/>
      <c r="G784" s="255"/>
      <c r="H784" s="217"/>
      <c r="I784" s="217"/>
      <c r="J784" s="257"/>
      <c r="K784" s="197"/>
      <c r="L784" s="197"/>
      <c r="M784" s="255"/>
      <c r="N784" s="257"/>
      <c r="O784" s="257"/>
      <c r="P784" s="257"/>
      <c r="Q784" s="202"/>
      <c r="R784" s="202"/>
    </row>
    <row r="785" spans="1:18" s="2" customFormat="1" x14ac:dyDescent="0.25">
      <c r="A785" s="254"/>
      <c r="B785" s="246"/>
      <c r="C785" s="255"/>
      <c r="D785" s="255"/>
      <c r="E785" s="255"/>
      <c r="F785" s="255"/>
      <c r="G785" s="255"/>
      <c r="H785" s="217"/>
      <c r="I785" s="217"/>
      <c r="J785" s="257"/>
      <c r="K785" s="197"/>
      <c r="L785" s="197"/>
      <c r="M785" s="255"/>
      <c r="N785" s="257"/>
      <c r="O785" s="257"/>
      <c r="P785" s="257"/>
      <c r="Q785" s="202"/>
      <c r="R785" s="202"/>
    </row>
    <row r="786" spans="1:18" s="2" customFormat="1" x14ac:dyDescent="0.25">
      <c r="A786" s="254"/>
      <c r="B786" s="246"/>
      <c r="C786" s="255"/>
      <c r="D786" s="255"/>
      <c r="E786" s="255"/>
      <c r="F786" s="255"/>
      <c r="G786" s="255"/>
      <c r="H786" s="217"/>
      <c r="I786" s="217"/>
      <c r="J786" s="257"/>
      <c r="K786" s="197"/>
      <c r="L786" s="197"/>
      <c r="M786" s="255"/>
      <c r="N786" s="257"/>
      <c r="O786" s="257"/>
      <c r="P786" s="257"/>
      <c r="Q786" s="202"/>
      <c r="R786" s="202"/>
    </row>
    <row r="787" spans="1:18" s="2" customFormat="1" x14ac:dyDescent="0.25">
      <c r="A787" s="254"/>
      <c r="B787" s="186"/>
      <c r="C787" s="255"/>
      <c r="D787" s="255"/>
      <c r="E787" s="255"/>
      <c r="F787" s="255"/>
      <c r="G787" s="255"/>
      <c r="H787" s="217"/>
      <c r="I787" s="217"/>
      <c r="J787" s="257"/>
      <c r="K787" s="197"/>
      <c r="L787" s="197"/>
      <c r="M787" s="255"/>
      <c r="N787" s="257"/>
      <c r="O787" s="257"/>
      <c r="P787" s="257"/>
      <c r="Q787" s="202"/>
      <c r="R787" s="202"/>
    </row>
    <row r="788" spans="1:18" s="2" customFormat="1" x14ac:dyDescent="0.25">
      <c r="A788" s="254"/>
      <c r="B788" s="186"/>
      <c r="C788" s="255"/>
      <c r="D788" s="255"/>
      <c r="E788" s="255"/>
      <c r="F788" s="255"/>
      <c r="G788" s="255"/>
      <c r="H788" s="217"/>
      <c r="I788" s="217"/>
      <c r="J788" s="257"/>
      <c r="K788" s="197"/>
      <c r="L788" s="197"/>
      <c r="M788" s="255"/>
      <c r="N788" s="257"/>
      <c r="O788" s="257"/>
      <c r="P788" s="257"/>
      <c r="Q788" s="202"/>
      <c r="R788" s="202"/>
    </row>
    <row r="789" spans="1:18" s="2" customFormat="1" x14ac:dyDescent="0.25">
      <c r="A789" s="254"/>
      <c r="B789" s="186"/>
      <c r="C789" s="255"/>
      <c r="D789" s="255"/>
      <c r="E789" s="255"/>
      <c r="F789" s="255"/>
      <c r="G789" s="255"/>
      <c r="H789" s="217"/>
      <c r="I789" s="217"/>
      <c r="J789" s="257"/>
      <c r="K789" s="197"/>
      <c r="L789" s="197"/>
      <c r="M789" s="255"/>
      <c r="N789" s="257"/>
      <c r="O789" s="257"/>
      <c r="P789" s="257"/>
      <c r="Q789" s="202"/>
      <c r="R789" s="202"/>
    </row>
    <row r="790" spans="1:18" s="2" customFormat="1" x14ac:dyDescent="0.25">
      <c r="A790" s="254"/>
      <c r="B790" s="246"/>
      <c r="C790" s="255"/>
      <c r="D790" s="255"/>
      <c r="E790" s="255"/>
      <c r="F790" s="255"/>
      <c r="G790" s="255"/>
      <c r="H790" s="217"/>
      <c r="I790" s="217"/>
      <c r="J790" s="257"/>
      <c r="K790" s="197"/>
      <c r="L790" s="197"/>
      <c r="M790" s="255"/>
      <c r="N790" s="257"/>
      <c r="O790" s="257"/>
      <c r="P790" s="257"/>
      <c r="Q790" s="202"/>
      <c r="R790" s="202"/>
    </row>
    <row r="791" spans="1:18" s="2" customFormat="1" x14ac:dyDescent="0.25">
      <c r="A791" s="254"/>
      <c r="B791" s="246"/>
      <c r="C791" s="255"/>
      <c r="D791" s="255"/>
      <c r="E791" s="255"/>
      <c r="F791" s="255"/>
      <c r="G791" s="255"/>
      <c r="H791" s="217"/>
      <c r="I791" s="217"/>
      <c r="J791" s="257"/>
      <c r="K791" s="197"/>
      <c r="L791" s="197"/>
      <c r="M791" s="255"/>
      <c r="N791" s="257"/>
      <c r="O791" s="257"/>
      <c r="P791" s="257"/>
      <c r="Q791" s="202"/>
      <c r="R791" s="202"/>
    </row>
    <row r="792" spans="1:18" s="2" customFormat="1" x14ac:dyDescent="0.25">
      <c r="A792" s="254"/>
      <c r="B792" s="246"/>
      <c r="C792" s="255"/>
      <c r="D792" s="255"/>
      <c r="E792" s="255"/>
      <c r="F792" s="255"/>
      <c r="G792" s="255"/>
      <c r="H792" s="217"/>
      <c r="I792" s="217"/>
      <c r="J792" s="257"/>
      <c r="K792" s="197"/>
      <c r="L792" s="197"/>
      <c r="M792" s="255"/>
      <c r="N792" s="257"/>
      <c r="O792" s="257"/>
      <c r="P792" s="257"/>
      <c r="Q792" s="202"/>
      <c r="R792" s="202"/>
    </row>
    <row r="793" spans="1:18" s="2" customFormat="1" x14ac:dyDescent="0.25">
      <c r="A793" s="254"/>
      <c r="B793" s="186"/>
      <c r="C793" s="255"/>
      <c r="D793" s="255"/>
      <c r="E793" s="255"/>
      <c r="F793" s="255"/>
      <c r="G793" s="255"/>
      <c r="H793" s="217"/>
      <c r="I793" s="217"/>
      <c r="J793" s="257"/>
      <c r="K793" s="197"/>
      <c r="L793" s="197"/>
      <c r="M793" s="255"/>
      <c r="N793" s="257"/>
      <c r="O793" s="257"/>
      <c r="P793" s="257"/>
      <c r="Q793" s="202"/>
      <c r="R793" s="202"/>
    </row>
    <row r="794" spans="1:18" s="2" customFormat="1" x14ac:dyDescent="0.25">
      <c r="A794" s="254"/>
      <c r="B794" s="246"/>
      <c r="C794" s="255"/>
      <c r="D794" s="255"/>
      <c r="E794" s="255"/>
      <c r="F794" s="255"/>
      <c r="G794" s="255"/>
      <c r="H794" s="217"/>
      <c r="I794" s="217"/>
      <c r="J794" s="257"/>
      <c r="K794" s="197"/>
      <c r="L794" s="197"/>
      <c r="M794" s="255"/>
      <c r="N794" s="257"/>
      <c r="O794" s="257"/>
      <c r="P794" s="257"/>
      <c r="Q794" s="202"/>
      <c r="R794" s="202"/>
    </row>
    <row r="795" spans="1:18" s="2" customFormat="1" x14ac:dyDescent="0.25">
      <c r="A795" s="254"/>
      <c r="B795" s="246"/>
      <c r="C795" s="255"/>
      <c r="D795" s="255"/>
      <c r="E795" s="255"/>
      <c r="F795" s="255"/>
      <c r="G795" s="255"/>
      <c r="H795" s="217"/>
      <c r="I795" s="217"/>
      <c r="J795" s="257"/>
      <c r="K795" s="197"/>
      <c r="L795" s="197"/>
      <c r="M795" s="255"/>
      <c r="N795" s="257"/>
      <c r="O795" s="257"/>
      <c r="P795" s="257"/>
      <c r="Q795" s="202"/>
      <c r="R795" s="202"/>
    </row>
    <row r="796" spans="1:18" s="2" customFormat="1" x14ac:dyDescent="0.25">
      <c r="A796" s="254"/>
      <c r="B796" s="246"/>
      <c r="C796" s="255"/>
      <c r="D796" s="255"/>
      <c r="E796" s="255"/>
      <c r="F796" s="255"/>
      <c r="G796" s="255"/>
      <c r="H796" s="217"/>
      <c r="I796" s="217"/>
      <c r="J796" s="257"/>
      <c r="K796" s="197"/>
      <c r="L796" s="197"/>
      <c r="M796" s="255"/>
      <c r="N796" s="257"/>
      <c r="O796" s="257"/>
      <c r="P796" s="257"/>
      <c r="Q796" s="202"/>
      <c r="R796" s="202"/>
    </row>
    <row r="797" spans="1:18" s="2" customFormat="1" x14ac:dyDescent="0.25">
      <c r="A797" s="254"/>
      <c r="B797" s="186"/>
      <c r="C797" s="255"/>
      <c r="D797" s="255"/>
      <c r="E797" s="255"/>
      <c r="F797" s="255"/>
      <c r="G797" s="255"/>
      <c r="H797" s="217"/>
      <c r="I797" s="217"/>
      <c r="J797" s="257"/>
      <c r="K797" s="197"/>
      <c r="L797" s="197"/>
      <c r="M797" s="255"/>
      <c r="N797" s="257"/>
      <c r="O797" s="257"/>
      <c r="P797" s="257"/>
      <c r="Q797" s="202"/>
      <c r="R797" s="202"/>
    </row>
    <row r="798" spans="1:18" s="2" customFormat="1" x14ac:dyDescent="0.25">
      <c r="A798" s="254"/>
      <c r="B798" s="246"/>
      <c r="C798" s="255"/>
      <c r="D798" s="255"/>
      <c r="E798" s="255"/>
      <c r="F798" s="255"/>
      <c r="G798" s="255"/>
      <c r="H798" s="217"/>
      <c r="I798" s="217"/>
      <c r="J798" s="257"/>
      <c r="K798" s="197"/>
      <c r="L798" s="197"/>
      <c r="M798" s="255"/>
      <c r="N798" s="257"/>
      <c r="O798" s="257"/>
      <c r="P798" s="257"/>
      <c r="Q798" s="202"/>
      <c r="R798" s="202"/>
    </row>
    <row r="799" spans="1:18" s="2" customFormat="1" x14ac:dyDescent="0.25">
      <c r="A799" s="254"/>
      <c r="B799" s="246"/>
      <c r="C799" s="255"/>
      <c r="D799" s="255"/>
      <c r="E799" s="255"/>
      <c r="F799" s="255"/>
      <c r="G799" s="255"/>
      <c r="H799" s="217"/>
      <c r="I799" s="217"/>
      <c r="J799" s="257"/>
      <c r="K799" s="197"/>
      <c r="L799" s="197"/>
      <c r="M799" s="255"/>
      <c r="N799" s="257"/>
      <c r="O799" s="257"/>
      <c r="P799" s="257"/>
      <c r="Q799" s="202"/>
      <c r="R799" s="202"/>
    </row>
    <row r="800" spans="1:18" s="2" customFormat="1" x14ac:dyDescent="0.25">
      <c r="A800" s="254"/>
      <c r="B800" s="246"/>
      <c r="C800" s="255"/>
      <c r="D800" s="255"/>
      <c r="E800" s="255"/>
      <c r="F800" s="255"/>
      <c r="G800" s="255"/>
      <c r="H800" s="217"/>
      <c r="I800" s="217"/>
      <c r="J800" s="257"/>
      <c r="K800" s="197"/>
      <c r="L800" s="197"/>
      <c r="M800" s="255"/>
      <c r="N800" s="257"/>
      <c r="O800" s="257"/>
      <c r="P800" s="257"/>
      <c r="Q800" s="202"/>
      <c r="R800" s="202"/>
    </row>
    <row r="801" spans="1:18" s="2" customFormat="1" x14ac:dyDescent="0.25">
      <c r="A801" s="254"/>
      <c r="B801" s="186"/>
      <c r="C801" s="255"/>
      <c r="D801" s="255"/>
      <c r="E801" s="255"/>
      <c r="F801" s="255"/>
      <c r="G801" s="255"/>
      <c r="H801" s="217"/>
      <c r="I801" s="217"/>
      <c r="J801" s="257"/>
      <c r="K801" s="197"/>
      <c r="L801" s="197"/>
      <c r="M801" s="255"/>
      <c r="N801" s="257"/>
      <c r="O801" s="257"/>
      <c r="P801" s="257"/>
      <c r="Q801" s="202"/>
      <c r="R801" s="202"/>
    </row>
    <row r="802" spans="1:18" s="2" customFormat="1" x14ac:dyDescent="0.25">
      <c r="A802" s="254"/>
      <c r="B802" s="186"/>
      <c r="C802" s="255"/>
      <c r="D802" s="255"/>
      <c r="E802" s="255"/>
      <c r="F802" s="255"/>
      <c r="G802" s="255"/>
      <c r="H802" s="217"/>
      <c r="I802" s="217"/>
      <c r="J802" s="257"/>
      <c r="K802" s="197"/>
      <c r="L802" s="197"/>
      <c r="M802" s="255"/>
      <c r="N802" s="257"/>
      <c r="O802" s="257"/>
      <c r="P802" s="257"/>
      <c r="Q802" s="202"/>
      <c r="R802" s="202"/>
    </row>
    <row r="803" spans="1:18" s="2" customFormat="1" x14ac:dyDescent="0.25">
      <c r="A803" s="254"/>
      <c r="B803" s="246"/>
      <c r="C803" s="255"/>
      <c r="D803" s="255"/>
      <c r="E803" s="255"/>
      <c r="F803" s="255"/>
      <c r="G803" s="255"/>
      <c r="H803" s="217"/>
      <c r="I803" s="217"/>
      <c r="J803" s="257"/>
      <c r="K803" s="197"/>
      <c r="L803" s="197"/>
      <c r="M803" s="255"/>
      <c r="N803" s="257"/>
      <c r="O803" s="257"/>
      <c r="P803" s="257"/>
      <c r="Q803" s="202"/>
      <c r="R803" s="202"/>
    </row>
    <row r="804" spans="1:18" s="2" customFormat="1" x14ac:dyDescent="0.25">
      <c r="A804" s="254"/>
      <c r="B804" s="246"/>
      <c r="C804" s="255"/>
      <c r="D804" s="255"/>
      <c r="E804" s="255"/>
      <c r="F804" s="255"/>
      <c r="G804" s="255"/>
      <c r="H804" s="217"/>
      <c r="I804" s="217"/>
      <c r="J804" s="257"/>
      <c r="K804" s="197"/>
      <c r="L804" s="197"/>
      <c r="M804" s="255"/>
      <c r="N804" s="257"/>
      <c r="O804" s="257"/>
      <c r="P804" s="257"/>
      <c r="Q804" s="202"/>
      <c r="R804" s="202"/>
    </row>
    <row r="805" spans="1:18" s="2" customFormat="1" x14ac:dyDescent="0.25">
      <c r="A805" s="254"/>
      <c r="B805" s="246"/>
      <c r="C805" s="255"/>
      <c r="D805" s="255"/>
      <c r="E805" s="255"/>
      <c r="F805" s="255"/>
      <c r="G805" s="255"/>
      <c r="H805" s="217"/>
      <c r="I805" s="217"/>
      <c r="J805" s="257"/>
      <c r="K805" s="197"/>
      <c r="L805" s="197"/>
      <c r="M805" s="255"/>
      <c r="N805" s="257"/>
      <c r="O805" s="257"/>
      <c r="P805" s="257"/>
      <c r="Q805" s="202"/>
      <c r="R805" s="202"/>
    </row>
    <row r="806" spans="1:18" s="2" customFormat="1" x14ac:dyDescent="0.25">
      <c r="A806" s="254"/>
      <c r="B806" s="246"/>
      <c r="C806" s="255"/>
      <c r="D806" s="255"/>
      <c r="E806" s="255"/>
      <c r="F806" s="255"/>
      <c r="G806" s="255"/>
      <c r="H806" s="217"/>
      <c r="I806" s="217"/>
      <c r="J806" s="257"/>
      <c r="K806" s="197"/>
      <c r="L806" s="197"/>
      <c r="M806" s="255"/>
      <c r="N806" s="257"/>
      <c r="O806" s="257"/>
      <c r="P806" s="257"/>
      <c r="Q806" s="202"/>
      <c r="R806" s="202"/>
    </row>
    <row r="807" spans="1:18" s="2" customFormat="1" x14ac:dyDescent="0.25">
      <c r="A807" s="254"/>
      <c r="B807" s="186"/>
      <c r="C807" s="255"/>
      <c r="D807" s="255"/>
      <c r="E807" s="255"/>
      <c r="F807" s="255"/>
      <c r="G807" s="255"/>
      <c r="H807" s="217"/>
      <c r="I807" s="217"/>
      <c r="J807" s="257"/>
      <c r="K807" s="197"/>
      <c r="L807" s="197"/>
      <c r="M807" s="255"/>
      <c r="N807" s="257"/>
      <c r="O807" s="257"/>
      <c r="P807" s="257"/>
      <c r="Q807" s="202"/>
      <c r="R807" s="202"/>
    </row>
    <row r="808" spans="1:18" s="2" customFormat="1" x14ac:dyDescent="0.25">
      <c r="A808" s="254"/>
      <c r="B808" s="186"/>
      <c r="C808" s="255"/>
      <c r="D808" s="255"/>
      <c r="E808" s="255"/>
      <c r="F808" s="255"/>
      <c r="G808" s="255"/>
      <c r="H808" s="217"/>
      <c r="I808" s="217"/>
      <c r="J808" s="257"/>
      <c r="K808" s="197"/>
      <c r="L808" s="197"/>
      <c r="M808" s="255"/>
      <c r="N808" s="257"/>
      <c r="O808" s="257"/>
      <c r="P808" s="257"/>
      <c r="Q808" s="202"/>
      <c r="R808" s="202"/>
    </row>
    <row r="809" spans="1:18" s="2" customFormat="1" x14ac:dyDescent="0.25">
      <c r="A809" s="254"/>
      <c r="B809" s="246"/>
      <c r="C809" s="255"/>
      <c r="D809" s="255"/>
      <c r="E809" s="255"/>
      <c r="F809" s="255"/>
      <c r="G809" s="255"/>
      <c r="H809" s="217"/>
      <c r="I809" s="217"/>
      <c r="J809" s="257"/>
      <c r="K809" s="197"/>
      <c r="L809" s="197"/>
      <c r="M809" s="255"/>
      <c r="N809" s="257"/>
      <c r="O809" s="257"/>
      <c r="P809" s="257"/>
      <c r="Q809" s="202"/>
      <c r="R809" s="202"/>
    </row>
    <row r="810" spans="1:18" s="2" customFormat="1" x14ac:dyDescent="0.25">
      <c r="A810" s="254"/>
      <c r="B810" s="246"/>
      <c r="C810" s="255"/>
      <c r="D810" s="255"/>
      <c r="E810" s="255"/>
      <c r="F810" s="255"/>
      <c r="G810" s="255"/>
      <c r="H810" s="217"/>
      <c r="I810" s="217"/>
      <c r="J810" s="257"/>
      <c r="K810" s="197"/>
      <c r="L810" s="197"/>
      <c r="M810" s="255"/>
      <c r="N810" s="257"/>
      <c r="O810" s="257"/>
      <c r="P810" s="257"/>
      <c r="Q810" s="202"/>
      <c r="R810" s="202"/>
    </row>
    <row r="811" spans="1:18" s="2" customFormat="1" x14ac:dyDescent="0.25">
      <c r="A811" s="254"/>
      <c r="B811" s="246"/>
      <c r="C811" s="255"/>
      <c r="D811" s="255"/>
      <c r="E811" s="255"/>
      <c r="F811" s="255"/>
      <c r="G811" s="255"/>
      <c r="H811" s="217"/>
      <c r="I811" s="217"/>
      <c r="J811" s="257"/>
      <c r="K811" s="197"/>
      <c r="L811" s="197"/>
      <c r="M811" s="255"/>
      <c r="N811" s="257"/>
      <c r="O811" s="257"/>
      <c r="P811" s="257"/>
      <c r="Q811" s="202"/>
      <c r="R811" s="202"/>
    </row>
    <row r="812" spans="1:18" s="2" customFormat="1" x14ac:dyDescent="0.25">
      <c r="A812" s="254"/>
      <c r="B812" s="186"/>
      <c r="C812" s="255"/>
      <c r="D812" s="255"/>
      <c r="E812" s="255"/>
      <c r="F812" s="255"/>
      <c r="G812" s="255"/>
      <c r="H812" s="217"/>
      <c r="I812" s="217"/>
      <c r="J812" s="257"/>
      <c r="K812" s="197"/>
      <c r="L812" s="197"/>
      <c r="M812" s="255"/>
      <c r="N812" s="257"/>
      <c r="O812" s="257"/>
      <c r="P812" s="257"/>
      <c r="Q812" s="202"/>
      <c r="R812" s="202"/>
    </row>
    <row r="813" spans="1:18" s="2" customFormat="1" x14ac:dyDescent="0.25">
      <c r="A813" s="254"/>
      <c r="B813" s="186"/>
      <c r="C813" s="255"/>
      <c r="D813" s="255"/>
      <c r="E813" s="255"/>
      <c r="F813" s="255"/>
      <c r="G813" s="255"/>
      <c r="H813" s="217"/>
      <c r="I813" s="217"/>
      <c r="J813" s="257"/>
      <c r="K813" s="197"/>
      <c r="L813" s="197"/>
      <c r="M813" s="255"/>
      <c r="N813" s="257"/>
      <c r="O813" s="257"/>
      <c r="P813" s="257"/>
      <c r="Q813" s="202"/>
      <c r="R813" s="202"/>
    </row>
    <row r="814" spans="1:18" s="2" customFormat="1" x14ac:dyDescent="0.25">
      <c r="A814" s="254"/>
      <c r="B814" s="186"/>
      <c r="C814" s="255"/>
      <c r="D814" s="255"/>
      <c r="E814" s="255"/>
      <c r="F814" s="255"/>
      <c r="G814" s="255"/>
      <c r="H814" s="217"/>
      <c r="I814" s="217"/>
      <c r="J814" s="257"/>
      <c r="K814" s="197"/>
      <c r="L814" s="197"/>
      <c r="M814" s="255"/>
      <c r="N814" s="257"/>
      <c r="O814" s="257"/>
      <c r="P814" s="257"/>
      <c r="Q814" s="202"/>
      <c r="R814" s="202"/>
    </row>
    <row r="815" spans="1:18" s="2" customFormat="1" x14ac:dyDescent="0.25">
      <c r="A815" s="254"/>
      <c r="B815" s="186"/>
      <c r="C815" s="255"/>
      <c r="D815" s="255"/>
      <c r="E815" s="255"/>
      <c r="F815" s="255"/>
      <c r="G815" s="255"/>
      <c r="H815" s="217"/>
      <c r="I815" s="217"/>
      <c r="J815" s="257"/>
      <c r="K815" s="197"/>
      <c r="L815" s="197"/>
      <c r="M815" s="255"/>
      <c r="N815" s="257"/>
      <c r="O815" s="257"/>
      <c r="P815" s="257"/>
      <c r="Q815" s="202"/>
      <c r="R815" s="202"/>
    </row>
    <row r="816" spans="1:18" s="2" customFormat="1" x14ac:dyDescent="0.25">
      <c r="A816" s="254"/>
      <c r="B816" s="186"/>
      <c r="C816" s="255"/>
      <c r="D816" s="255"/>
      <c r="E816" s="255"/>
      <c r="F816" s="255"/>
      <c r="G816" s="255"/>
      <c r="H816" s="217"/>
      <c r="I816" s="217"/>
      <c r="J816" s="257"/>
      <c r="K816" s="197"/>
      <c r="L816" s="197"/>
      <c r="M816" s="255"/>
      <c r="N816" s="257"/>
      <c r="O816" s="257"/>
      <c r="P816" s="257"/>
      <c r="Q816" s="202"/>
      <c r="R816" s="202"/>
    </row>
    <row r="817" spans="1:18" s="2" customFormat="1" x14ac:dyDescent="0.25">
      <c r="A817" s="254"/>
      <c r="B817" s="246"/>
      <c r="C817" s="255"/>
      <c r="D817" s="255"/>
      <c r="E817" s="255"/>
      <c r="F817" s="255"/>
      <c r="G817" s="255"/>
      <c r="H817" s="274"/>
      <c r="I817" s="274"/>
      <c r="J817" s="257"/>
      <c r="K817" s="275"/>
      <c r="L817" s="275"/>
      <c r="M817" s="255"/>
      <c r="N817" s="257"/>
      <c r="O817" s="257"/>
      <c r="P817" s="257"/>
      <c r="Q817" s="259"/>
      <c r="R817" s="202"/>
    </row>
    <row r="818" spans="1:18" s="2" customFormat="1" x14ac:dyDescent="0.25">
      <c r="A818" s="254"/>
      <c r="B818" s="246"/>
      <c r="C818" s="255"/>
      <c r="D818" s="255"/>
      <c r="E818" s="255"/>
      <c r="F818" s="255"/>
      <c r="G818" s="255"/>
      <c r="H818" s="274"/>
      <c r="I818" s="274"/>
      <c r="J818" s="257"/>
      <c r="K818" s="275"/>
      <c r="L818" s="275"/>
      <c r="M818" s="255"/>
      <c r="N818" s="257"/>
      <c r="O818" s="257"/>
      <c r="P818" s="257"/>
      <c r="Q818" s="259"/>
      <c r="R818" s="202"/>
    </row>
    <row r="819" spans="1:18" s="2" customFormat="1" x14ac:dyDescent="0.25">
      <c r="A819" s="254"/>
      <c r="B819" s="186"/>
      <c r="C819" s="255"/>
      <c r="D819" s="255"/>
      <c r="E819" s="255"/>
      <c r="F819" s="255"/>
      <c r="G819" s="255"/>
      <c r="H819" s="256"/>
      <c r="I819" s="256"/>
      <c r="J819" s="257"/>
      <c r="K819" s="258"/>
      <c r="L819" s="258"/>
      <c r="M819" s="255"/>
      <c r="N819" s="257"/>
      <c r="O819" s="257"/>
      <c r="P819" s="257"/>
      <c r="Q819" s="259"/>
      <c r="R819" s="202"/>
    </row>
    <row r="820" spans="1:18" s="2" customFormat="1" x14ac:dyDescent="0.25">
      <c r="A820" s="254"/>
      <c r="B820" s="246"/>
      <c r="C820" s="255"/>
      <c r="D820" s="255"/>
      <c r="E820" s="255"/>
      <c r="F820" s="255"/>
      <c r="G820" s="255"/>
      <c r="H820" s="261"/>
      <c r="I820" s="261"/>
      <c r="J820" s="257"/>
      <c r="K820" s="262"/>
      <c r="L820" s="262"/>
      <c r="M820" s="255"/>
      <c r="N820" s="257"/>
      <c r="O820" s="257"/>
      <c r="P820" s="257"/>
      <c r="Q820" s="259"/>
      <c r="R820" s="202"/>
    </row>
    <row r="821" spans="1:18" s="2" customFormat="1" x14ac:dyDescent="0.25">
      <c r="A821" s="254"/>
      <c r="B821" s="186"/>
      <c r="C821" s="255"/>
      <c r="D821" s="255"/>
      <c r="E821" s="255"/>
      <c r="F821" s="255"/>
      <c r="G821" s="255"/>
      <c r="H821" s="261"/>
      <c r="I821" s="261"/>
      <c r="J821" s="257"/>
      <c r="K821" s="262"/>
      <c r="L821" s="262"/>
      <c r="M821" s="255"/>
      <c r="N821" s="257"/>
      <c r="O821" s="257"/>
      <c r="P821" s="257"/>
      <c r="Q821" s="259"/>
      <c r="R821" s="202"/>
    </row>
    <row r="822" spans="1:18" s="2" customFormat="1" x14ac:dyDescent="0.25">
      <c r="A822" s="254"/>
      <c r="B822" s="186"/>
      <c r="C822" s="255"/>
      <c r="D822" s="255"/>
      <c r="E822" s="255"/>
      <c r="F822" s="255"/>
      <c r="G822" s="255"/>
      <c r="H822" s="261"/>
      <c r="I822" s="261"/>
      <c r="J822" s="257"/>
      <c r="K822" s="262"/>
      <c r="L822" s="262"/>
      <c r="M822" s="255"/>
      <c r="N822" s="257"/>
      <c r="O822" s="257"/>
      <c r="P822" s="257"/>
      <c r="Q822" s="259"/>
      <c r="R822" s="202"/>
    </row>
    <row r="823" spans="1:18" s="2" customFormat="1" x14ac:dyDescent="0.25">
      <c r="A823" s="254"/>
      <c r="B823" s="186"/>
      <c r="C823" s="255"/>
      <c r="D823" s="255"/>
      <c r="E823" s="255"/>
      <c r="F823" s="255"/>
      <c r="G823" s="255"/>
      <c r="H823" s="261"/>
      <c r="I823" s="261"/>
      <c r="J823" s="257"/>
      <c r="K823" s="262"/>
      <c r="L823" s="262"/>
      <c r="M823" s="255"/>
      <c r="N823" s="257"/>
      <c r="O823" s="257"/>
      <c r="P823" s="257"/>
      <c r="Q823" s="259"/>
      <c r="R823" s="202"/>
    </row>
    <row r="824" spans="1:18" s="2" customFormat="1" x14ac:dyDescent="0.25">
      <c r="A824" s="254"/>
      <c r="B824" s="186"/>
      <c r="C824" s="255"/>
      <c r="D824" s="255"/>
      <c r="E824" s="255"/>
      <c r="F824" s="255"/>
      <c r="G824" s="255"/>
      <c r="H824" s="217"/>
      <c r="I824" s="217"/>
      <c r="J824" s="257"/>
      <c r="K824" s="197"/>
      <c r="L824" s="197"/>
      <c r="M824" s="255"/>
      <c r="N824" s="257"/>
      <c r="O824" s="257"/>
      <c r="P824" s="257"/>
      <c r="Q824" s="202"/>
      <c r="R824" s="202"/>
    </row>
    <row r="825" spans="1:18" s="2" customFormat="1" x14ac:dyDescent="0.25">
      <c r="A825" s="254"/>
      <c r="B825" s="246"/>
      <c r="C825" s="255"/>
      <c r="D825" s="255"/>
      <c r="E825" s="255"/>
      <c r="F825" s="255"/>
      <c r="G825" s="255"/>
      <c r="H825" s="261"/>
      <c r="I825" s="261"/>
      <c r="J825" s="257"/>
      <c r="K825" s="262"/>
      <c r="L825" s="262"/>
      <c r="M825" s="255"/>
      <c r="N825" s="257"/>
      <c r="O825" s="257"/>
      <c r="P825" s="257"/>
      <c r="Q825" s="259"/>
      <c r="R825" s="202"/>
    </row>
    <row r="826" spans="1:18" s="2" customFormat="1" x14ac:dyDescent="0.25">
      <c r="A826" s="254"/>
      <c r="B826" s="246"/>
      <c r="C826" s="255"/>
      <c r="D826" s="255"/>
      <c r="E826" s="255"/>
      <c r="F826" s="255"/>
      <c r="G826" s="255"/>
      <c r="H826" s="261"/>
      <c r="I826" s="261"/>
      <c r="J826" s="257"/>
      <c r="K826" s="262"/>
      <c r="L826" s="262"/>
      <c r="M826" s="255"/>
      <c r="N826" s="257"/>
      <c r="O826" s="257"/>
      <c r="P826" s="257"/>
      <c r="Q826" s="259"/>
      <c r="R826" s="202"/>
    </row>
    <row r="827" spans="1:18" s="2" customFormat="1" x14ac:dyDescent="0.25">
      <c r="A827" s="254"/>
      <c r="B827" s="246"/>
      <c r="C827" s="255"/>
      <c r="D827" s="255"/>
      <c r="E827" s="255"/>
      <c r="F827" s="255"/>
      <c r="G827" s="255"/>
      <c r="H827" s="261"/>
      <c r="I827" s="261"/>
      <c r="J827" s="257"/>
      <c r="K827" s="262"/>
      <c r="L827" s="262"/>
      <c r="M827" s="255"/>
      <c r="N827" s="257"/>
      <c r="O827" s="257"/>
      <c r="P827" s="257"/>
      <c r="Q827" s="259"/>
      <c r="R827" s="202"/>
    </row>
    <row r="828" spans="1:18" s="2" customFormat="1" x14ac:dyDescent="0.25">
      <c r="A828" s="254"/>
      <c r="B828" s="246"/>
      <c r="C828" s="255"/>
      <c r="D828" s="255"/>
      <c r="E828" s="255"/>
      <c r="F828" s="255"/>
      <c r="G828" s="255"/>
      <c r="H828" s="261"/>
      <c r="I828" s="261"/>
      <c r="J828" s="257"/>
      <c r="K828" s="262"/>
      <c r="L828" s="262"/>
      <c r="M828" s="255"/>
      <c r="N828" s="257"/>
      <c r="O828" s="257"/>
      <c r="P828" s="257"/>
      <c r="Q828" s="259"/>
      <c r="R828" s="202"/>
    </row>
    <row r="829" spans="1:18" s="2" customFormat="1" x14ac:dyDescent="0.25">
      <c r="A829" s="254"/>
      <c r="B829" s="246"/>
      <c r="C829" s="255"/>
      <c r="D829" s="255"/>
      <c r="E829" s="255"/>
      <c r="F829" s="255"/>
      <c r="G829" s="255"/>
      <c r="H829" s="261"/>
      <c r="I829" s="261"/>
      <c r="J829" s="257"/>
      <c r="K829" s="262"/>
      <c r="L829" s="262"/>
      <c r="M829" s="255"/>
      <c r="N829" s="257"/>
      <c r="O829" s="257"/>
      <c r="P829" s="257"/>
      <c r="Q829" s="259"/>
      <c r="R829" s="202"/>
    </row>
    <row r="830" spans="1:18" s="2" customFormat="1" x14ac:dyDescent="0.25">
      <c r="A830" s="263"/>
      <c r="B830" s="186"/>
      <c r="C830" s="255"/>
      <c r="D830" s="255"/>
      <c r="E830" s="255"/>
      <c r="F830" s="255"/>
      <c r="G830" s="255"/>
      <c r="H830" s="217"/>
      <c r="I830" s="217"/>
      <c r="J830" s="257"/>
      <c r="K830" s="197"/>
      <c r="L830" s="197"/>
      <c r="M830" s="255"/>
      <c r="N830" s="257"/>
      <c r="O830" s="257"/>
      <c r="P830" s="257"/>
      <c r="Q830" s="202"/>
      <c r="R830" s="202"/>
    </row>
    <row r="831" spans="1:18" s="2" customFormat="1" x14ac:dyDescent="0.25">
      <c r="A831" s="254"/>
      <c r="B831" s="186"/>
      <c r="C831" s="255"/>
      <c r="D831" s="255"/>
      <c r="E831" s="255"/>
      <c r="F831" s="255"/>
      <c r="G831" s="255"/>
      <c r="H831" s="217"/>
      <c r="I831" s="217"/>
      <c r="J831" s="257"/>
      <c r="K831" s="197"/>
      <c r="L831" s="197"/>
      <c r="M831" s="255"/>
      <c r="N831" s="257"/>
      <c r="O831" s="257"/>
      <c r="P831" s="257"/>
      <c r="Q831" s="202"/>
      <c r="R831" s="202"/>
    </row>
    <row r="832" spans="1:18" s="2" customFormat="1" x14ac:dyDescent="0.25">
      <c r="A832" s="254"/>
      <c r="B832" s="186"/>
      <c r="C832" s="255"/>
      <c r="D832" s="255"/>
      <c r="E832" s="255"/>
      <c r="F832" s="255"/>
      <c r="G832" s="255"/>
      <c r="H832" s="217"/>
      <c r="I832" s="217"/>
      <c r="J832" s="257"/>
      <c r="K832" s="197"/>
      <c r="L832" s="197"/>
      <c r="M832" s="255"/>
      <c r="N832" s="257"/>
      <c r="O832" s="257"/>
      <c r="P832" s="257"/>
      <c r="Q832" s="202"/>
      <c r="R832" s="202"/>
    </row>
    <row r="833" spans="1:18" s="2" customFormat="1" x14ac:dyDescent="0.25">
      <c r="A833" s="254"/>
      <c r="B833" s="186"/>
      <c r="C833" s="255"/>
      <c r="D833" s="255"/>
      <c r="E833" s="255"/>
      <c r="F833" s="255"/>
      <c r="G833" s="255"/>
      <c r="H833" s="217"/>
      <c r="I833" s="217"/>
      <c r="J833" s="257"/>
      <c r="K833" s="197"/>
      <c r="L833" s="197"/>
      <c r="M833" s="255"/>
      <c r="N833" s="257"/>
      <c r="O833" s="257"/>
      <c r="P833" s="257"/>
      <c r="Q833" s="202"/>
      <c r="R833" s="202"/>
    </row>
    <row r="834" spans="1:18" s="2" customFormat="1" x14ac:dyDescent="0.25">
      <c r="A834" s="254"/>
      <c r="B834" s="186"/>
      <c r="C834" s="255"/>
      <c r="D834" s="255"/>
      <c r="E834" s="255"/>
      <c r="F834" s="255"/>
      <c r="G834" s="255"/>
      <c r="H834" s="217"/>
      <c r="I834" s="217"/>
      <c r="J834" s="257"/>
      <c r="K834" s="197"/>
      <c r="L834" s="197"/>
      <c r="M834" s="255"/>
      <c r="N834" s="257"/>
      <c r="O834" s="257"/>
      <c r="P834" s="257"/>
      <c r="Q834" s="202"/>
      <c r="R834" s="202"/>
    </row>
    <row r="835" spans="1:18" s="2" customFormat="1" x14ac:dyDescent="0.25">
      <c r="A835" s="254"/>
      <c r="B835" s="246"/>
      <c r="C835" s="255"/>
      <c r="D835" s="255"/>
      <c r="E835" s="255"/>
      <c r="F835" s="255"/>
      <c r="G835" s="255"/>
      <c r="H835" s="261"/>
      <c r="I835" s="261"/>
      <c r="J835" s="257"/>
      <c r="K835" s="262"/>
      <c r="L835" s="262"/>
      <c r="M835" s="255"/>
      <c r="N835" s="257"/>
      <c r="O835" s="257"/>
      <c r="P835" s="257"/>
      <c r="Q835" s="259"/>
      <c r="R835" s="202"/>
    </row>
    <row r="836" spans="1:18" s="2" customFormat="1" x14ac:dyDescent="0.25">
      <c r="A836" s="254"/>
      <c r="B836" s="186"/>
      <c r="C836" s="255"/>
      <c r="D836" s="255"/>
      <c r="E836" s="255"/>
      <c r="F836" s="255"/>
      <c r="G836" s="255"/>
      <c r="H836" s="261"/>
      <c r="I836" s="261"/>
      <c r="J836" s="257"/>
      <c r="K836" s="262"/>
      <c r="L836" s="262"/>
      <c r="M836" s="255"/>
      <c r="N836" s="257"/>
      <c r="O836" s="257"/>
      <c r="P836" s="257"/>
      <c r="Q836" s="259"/>
      <c r="R836" s="202"/>
    </row>
    <row r="837" spans="1:18" s="2" customFormat="1" x14ac:dyDescent="0.25">
      <c r="A837" s="254"/>
      <c r="B837" s="246"/>
      <c r="C837" s="255"/>
      <c r="D837" s="255"/>
      <c r="E837" s="255"/>
      <c r="F837" s="255"/>
      <c r="G837" s="255"/>
      <c r="H837" s="261"/>
      <c r="I837" s="261"/>
      <c r="J837" s="257"/>
      <c r="K837" s="262"/>
      <c r="L837" s="262"/>
      <c r="M837" s="255"/>
      <c r="N837" s="257"/>
      <c r="O837" s="257"/>
      <c r="P837" s="257"/>
      <c r="Q837" s="259"/>
      <c r="R837" s="202"/>
    </row>
    <row r="838" spans="1:18" s="2" customFormat="1" x14ac:dyDescent="0.25">
      <c r="A838" s="254"/>
      <c r="B838" s="186"/>
      <c r="C838" s="255"/>
      <c r="D838" s="255"/>
      <c r="E838" s="255"/>
      <c r="F838" s="255"/>
      <c r="G838" s="255"/>
      <c r="H838" s="261"/>
      <c r="I838" s="261"/>
      <c r="J838" s="257"/>
      <c r="K838" s="262"/>
      <c r="L838" s="262"/>
      <c r="M838" s="255"/>
      <c r="N838" s="257"/>
      <c r="O838" s="257"/>
      <c r="P838" s="257"/>
      <c r="Q838" s="259"/>
      <c r="R838" s="202"/>
    </row>
    <row r="839" spans="1:18" s="2" customFormat="1" x14ac:dyDescent="0.25">
      <c r="A839" s="254"/>
      <c r="B839" s="186"/>
      <c r="C839" s="255"/>
      <c r="D839" s="255"/>
      <c r="E839" s="255"/>
      <c r="F839" s="255"/>
      <c r="G839" s="255"/>
      <c r="H839" s="261"/>
      <c r="I839" s="261"/>
      <c r="J839" s="257"/>
      <c r="K839" s="262"/>
      <c r="L839" s="262"/>
      <c r="M839" s="255"/>
      <c r="N839" s="257"/>
      <c r="O839" s="257"/>
      <c r="P839" s="257"/>
      <c r="Q839" s="259"/>
      <c r="R839" s="202"/>
    </row>
    <row r="840" spans="1:18" s="2" customFormat="1" x14ac:dyDescent="0.25">
      <c r="A840" s="254"/>
      <c r="B840" s="186"/>
      <c r="C840" s="255"/>
      <c r="D840" s="255"/>
      <c r="E840" s="255"/>
      <c r="F840" s="255"/>
      <c r="G840" s="255"/>
      <c r="H840" s="274"/>
      <c r="I840" s="274"/>
      <c r="J840" s="257"/>
      <c r="K840" s="275"/>
      <c r="L840" s="275"/>
      <c r="M840" s="255"/>
      <c r="N840" s="257"/>
      <c r="O840" s="257"/>
      <c r="P840" s="257"/>
      <c r="Q840" s="259"/>
      <c r="R840" s="202"/>
    </row>
    <row r="841" spans="1:18" s="2" customFormat="1" x14ac:dyDescent="0.25">
      <c r="A841" s="254"/>
      <c r="B841" s="186"/>
      <c r="C841" s="255"/>
      <c r="D841" s="255"/>
      <c r="E841" s="255"/>
      <c r="F841" s="255"/>
      <c r="G841" s="255"/>
      <c r="H841" s="217"/>
      <c r="I841" s="217"/>
      <c r="J841" s="257"/>
      <c r="K841" s="197"/>
      <c r="L841" s="197"/>
      <c r="M841" s="255"/>
      <c r="N841" s="257"/>
      <c r="O841" s="257"/>
      <c r="P841" s="257"/>
      <c r="Q841" s="202"/>
      <c r="R841" s="202"/>
    </row>
    <row r="842" spans="1:18" s="2" customFormat="1" x14ac:dyDescent="0.25">
      <c r="A842" s="254"/>
      <c r="B842" s="246"/>
      <c r="C842" s="255"/>
      <c r="D842" s="255"/>
      <c r="E842" s="255"/>
      <c r="F842" s="255"/>
      <c r="G842" s="255"/>
      <c r="H842" s="274"/>
      <c r="I842" s="274"/>
      <c r="J842" s="257"/>
      <c r="K842" s="275"/>
      <c r="L842" s="275"/>
      <c r="M842" s="255"/>
      <c r="N842" s="257"/>
      <c r="O842" s="257"/>
      <c r="P842" s="257"/>
      <c r="Q842" s="259"/>
      <c r="R842" s="202"/>
    </row>
    <row r="843" spans="1:18" s="2" customFormat="1" x14ac:dyDescent="0.25">
      <c r="A843" s="254"/>
      <c r="B843" s="246"/>
      <c r="C843" s="255"/>
      <c r="D843" s="255"/>
      <c r="E843" s="255"/>
      <c r="F843" s="255"/>
      <c r="G843" s="255"/>
      <c r="H843" s="274"/>
      <c r="I843" s="274"/>
      <c r="J843" s="257"/>
      <c r="K843" s="275"/>
      <c r="L843" s="275"/>
      <c r="M843" s="255"/>
      <c r="N843" s="257"/>
      <c r="O843" s="257"/>
      <c r="P843" s="257"/>
      <c r="Q843" s="259"/>
      <c r="R843" s="202"/>
    </row>
    <row r="844" spans="1:18" s="2" customFormat="1" x14ac:dyDescent="0.25">
      <c r="A844" s="254"/>
      <c r="B844" s="246"/>
      <c r="C844" s="255"/>
      <c r="D844" s="255"/>
      <c r="E844" s="255"/>
      <c r="F844" s="255"/>
      <c r="G844" s="255"/>
      <c r="H844" s="274"/>
      <c r="I844" s="274"/>
      <c r="J844" s="257"/>
      <c r="K844" s="275"/>
      <c r="L844" s="275"/>
      <c r="M844" s="255"/>
      <c r="N844" s="257"/>
      <c r="O844" s="257"/>
      <c r="P844" s="257"/>
      <c r="Q844" s="259"/>
      <c r="R844" s="202"/>
    </row>
    <row r="845" spans="1:18" s="2" customFormat="1" x14ac:dyDescent="0.25">
      <c r="A845" s="254"/>
      <c r="B845" s="246"/>
      <c r="C845" s="255"/>
      <c r="D845" s="255"/>
      <c r="E845" s="255"/>
      <c r="F845" s="255"/>
      <c r="G845" s="255"/>
      <c r="H845" s="274"/>
      <c r="I845" s="274"/>
      <c r="J845" s="257"/>
      <c r="K845" s="275"/>
      <c r="L845" s="275"/>
      <c r="M845" s="255"/>
      <c r="N845" s="257"/>
      <c r="O845" s="257"/>
      <c r="P845" s="257"/>
      <c r="Q845" s="259"/>
      <c r="R845" s="202"/>
    </row>
    <row r="846" spans="1:18" s="2" customFormat="1" x14ac:dyDescent="0.25">
      <c r="A846" s="254"/>
      <c r="B846" s="246"/>
      <c r="C846" s="255"/>
      <c r="D846" s="255"/>
      <c r="E846" s="255"/>
      <c r="F846" s="255"/>
      <c r="G846" s="255"/>
      <c r="H846" s="274"/>
      <c r="I846" s="274"/>
      <c r="J846" s="257"/>
      <c r="K846" s="275"/>
      <c r="L846" s="275"/>
      <c r="M846" s="255"/>
      <c r="N846" s="257"/>
      <c r="O846" s="257"/>
      <c r="P846" s="257"/>
      <c r="Q846" s="259"/>
      <c r="R846" s="202"/>
    </row>
    <row r="847" spans="1:18" s="2" customFormat="1" x14ac:dyDescent="0.25">
      <c r="A847" s="263"/>
      <c r="B847" s="246"/>
      <c r="C847" s="255"/>
      <c r="D847" s="255"/>
      <c r="E847" s="255"/>
      <c r="F847" s="255"/>
      <c r="G847" s="255"/>
      <c r="H847" s="274"/>
      <c r="I847" s="274"/>
      <c r="J847" s="257"/>
      <c r="K847" s="275"/>
      <c r="L847" s="275"/>
      <c r="M847" s="255"/>
      <c r="N847" s="257"/>
      <c r="O847" s="257"/>
      <c r="P847" s="257"/>
      <c r="Q847" s="259"/>
      <c r="R847" s="202"/>
    </row>
    <row r="848" spans="1:18" s="2" customFormat="1" x14ac:dyDescent="0.25">
      <c r="A848" s="254"/>
      <c r="B848" s="186"/>
      <c r="C848" s="255"/>
      <c r="D848" s="255"/>
      <c r="E848" s="255"/>
      <c r="F848" s="255"/>
      <c r="G848" s="255"/>
      <c r="H848" s="217"/>
      <c r="I848" s="217"/>
      <c r="J848" s="257"/>
      <c r="K848" s="197"/>
      <c r="L848" s="197"/>
      <c r="M848" s="255"/>
      <c r="N848" s="257"/>
      <c r="O848" s="257"/>
      <c r="P848" s="257"/>
      <c r="Q848" s="202"/>
      <c r="R848" s="202"/>
    </row>
    <row r="849" spans="1:18" s="2" customFormat="1" x14ac:dyDescent="0.25">
      <c r="A849" s="254"/>
      <c r="B849" s="246"/>
      <c r="C849" s="255"/>
      <c r="D849" s="255"/>
      <c r="E849" s="255"/>
      <c r="F849" s="255"/>
      <c r="G849" s="255"/>
      <c r="H849" s="274"/>
      <c r="I849" s="274"/>
      <c r="J849" s="257"/>
      <c r="K849" s="275"/>
      <c r="L849" s="275"/>
      <c r="M849" s="255"/>
      <c r="N849" s="257"/>
      <c r="O849" s="257"/>
      <c r="P849" s="257"/>
      <c r="Q849" s="259"/>
      <c r="R849" s="202"/>
    </row>
    <row r="850" spans="1:18" s="2" customFormat="1" x14ac:dyDescent="0.25">
      <c r="A850" s="254"/>
      <c r="B850" s="246"/>
      <c r="C850" s="255"/>
      <c r="D850" s="255"/>
      <c r="E850" s="255"/>
      <c r="F850" s="255"/>
      <c r="G850" s="255"/>
      <c r="H850" s="274"/>
      <c r="I850" s="274"/>
      <c r="J850" s="257"/>
      <c r="K850" s="275"/>
      <c r="L850" s="275"/>
      <c r="M850" s="255"/>
      <c r="N850" s="257"/>
      <c r="O850" s="257"/>
      <c r="P850" s="257"/>
      <c r="Q850" s="259"/>
      <c r="R850" s="202"/>
    </row>
    <row r="851" spans="1:18" s="2" customFormat="1" x14ac:dyDescent="0.25">
      <c r="A851" s="254"/>
      <c r="B851" s="186"/>
      <c r="C851" s="255"/>
      <c r="D851" s="255"/>
      <c r="E851" s="255"/>
      <c r="F851" s="255"/>
      <c r="G851" s="255"/>
      <c r="H851" s="274"/>
      <c r="I851" s="274"/>
      <c r="J851" s="257"/>
      <c r="K851" s="275"/>
      <c r="L851" s="275"/>
      <c r="M851" s="255"/>
      <c r="N851" s="257"/>
      <c r="O851" s="257"/>
      <c r="P851" s="257"/>
      <c r="Q851" s="259"/>
      <c r="R851" s="202"/>
    </row>
    <row r="852" spans="1:18" s="2" customFormat="1" x14ac:dyDescent="0.25">
      <c r="A852" s="254"/>
      <c r="B852" s="186"/>
      <c r="C852" s="255"/>
      <c r="D852" s="255"/>
      <c r="E852" s="255"/>
      <c r="F852" s="255"/>
      <c r="G852" s="255"/>
      <c r="H852" s="217"/>
      <c r="I852" s="217"/>
      <c r="J852" s="257"/>
      <c r="K852" s="197"/>
      <c r="L852" s="197"/>
      <c r="M852" s="255"/>
      <c r="N852" s="257"/>
      <c r="O852" s="257"/>
      <c r="P852" s="257"/>
      <c r="Q852" s="202"/>
      <c r="R852" s="202"/>
    </row>
    <row r="853" spans="1:18" s="2" customFormat="1" x14ac:dyDescent="0.25">
      <c r="A853" s="254"/>
      <c r="B853" s="246"/>
      <c r="C853" s="255"/>
      <c r="D853" s="255"/>
      <c r="E853" s="255"/>
      <c r="F853" s="255"/>
      <c r="G853" s="255"/>
      <c r="H853" s="274"/>
      <c r="I853" s="274"/>
      <c r="J853" s="257"/>
      <c r="K853" s="275"/>
      <c r="L853" s="275"/>
      <c r="M853" s="255"/>
      <c r="N853" s="257"/>
      <c r="O853" s="257"/>
      <c r="P853" s="257"/>
      <c r="Q853" s="259"/>
      <c r="R853" s="202"/>
    </row>
    <row r="854" spans="1:18" s="2" customFormat="1" x14ac:dyDescent="0.25">
      <c r="A854" s="254"/>
      <c r="B854" s="246"/>
      <c r="C854" s="255"/>
      <c r="D854" s="255"/>
      <c r="E854" s="255"/>
      <c r="F854" s="255"/>
      <c r="G854" s="255"/>
      <c r="H854" s="274"/>
      <c r="I854" s="274"/>
      <c r="J854" s="257"/>
      <c r="K854" s="275"/>
      <c r="L854" s="275"/>
      <c r="M854" s="255"/>
      <c r="N854" s="257"/>
      <c r="O854" s="257"/>
      <c r="P854" s="257"/>
      <c r="Q854" s="259"/>
      <c r="R854" s="202"/>
    </row>
    <row r="855" spans="1:18" s="2" customFormat="1" x14ac:dyDescent="0.25">
      <c r="A855" s="254"/>
      <c r="B855" s="246"/>
      <c r="C855" s="255"/>
      <c r="D855" s="255"/>
      <c r="E855" s="255"/>
      <c r="F855" s="255"/>
      <c r="G855" s="255"/>
      <c r="H855" s="274"/>
      <c r="I855" s="274"/>
      <c r="J855" s="257"/>
      <c r="K855" s="275"/>
      <c r="L855" s="275"/>
      <c r="M855" s="255"/>
      <c r="N855" s="257"/>
      <c r="O855" s="257"/>
      <c r="P855" s="257"/>
      <c r="Q855" s="259"/>
      <c r="R855" s="202"/>
    </row>
    <row r="856" spans="1:18" s="2" customFormat="1" x14ac:dyDescent="0.25">
      <c r="A856" s="254"/>
      <c r="B856" s="186"/>
      <c r="C856" s="255"/>
      <c r="D856" s="255"/>
      <c r="E856" s="255"/>
      <c r="F856" s="255"/>
      <c r="G856" s="255"/>
      <c r="H856" s="261"/>
      <c r="I856" s="261"/>
      <c r="J856" s="257"/>
      <c r="K856" s="262"/>
      <c r="L856" s="262"/>
      <c r="M856" s="255"/>
      <c r="N856" s="257"/>
      <c r="O856" s="257"/>
      <c r="P856" s="257"/>
      <c r="Q856" s="259"/>
      <c r="R856" s="202"/>
    </row>
    <row r="857" spans="1:18" s="2" customFormat="1" x14ac:dyDescent="0.25">
      <c r="A857" s="254"/>
      <c r="B857" s="246"/>
      <c r="C857" s="255"/>
      <c r="D857" s="255"/>
      <c r="E857" s="255"/>
      <c r="F857" s="255"/>
      <c r="G857" s="255"/>
      <c r="H857" s="261"/>
      <c r="I857" s="261"/>
      <c r="J857" s="257"/>
      <c r="K857" s="262"/>
      <c r="L857" s="262"/>
      <c r="M857" s="255"/>
      <c r="N857" s="257"/>
      <c r="O857" s="257"/>
      <c r="P857" s="257"/>
      <c r="Q857" s="259"/>
      <c r="R857" s="202"/>
    </row>
    <row r="858" spans="1:18" s="2" customFormat="1" x14ac:dyDescent="0.25">
      <c r="A858" s="254"/>
      <c r="B858" s="186"/>
      <c r="C858" s="255"/>
      <c r="D858" s="255"/>
      <c r="E858" s="255"/>
      <c r="F858" s="255"/>
      <c r="G858" s="255"/>
      <c r="H858" s="261"/>
      <c r="I858" s="261"/>
      <c r="J858" s="257"/>
      <c r="K858" s="262"/>
      <c r="L858" s="262"/>
      <c r="M858" s="255"/>
      <c r="N858" s="257"/>
      <c r="O858" s="257"/>
      <c r="P858" s="257"/>
      <c r="Q858" s="259"/>
      <c r="R858" s="202"/>
    </row>
    <row r="859" spans="1:18" s="2" customFormat="1" x14ac:dyDescent="0.25">
      <c r="A859" s="254"/>
      <c r="B859" s="186"/>
      <c r="C859" s="255"/>
      <c r="D859" s="255"/>
      <c r="E859" s="255"/>
      <c r="F859" s="255"/>
      <c r="G859" s="255"/>
      <c r="H859" s="261"/>
      <c r="I859" s="261"/>
      <c r="J859" s="257"/>
      <c r="K859" s="262"/>
      <c r="L859" s="262"/>
      <c r="M859" s="255"/>
      <c r="N859" s="257"/>
      <c r="O859" s="257"/>
      <c r="P859" s="257"/>
      <c r="Q859" s="259"/>
      <c r="R859" s="202"/>
    </row>
    <row r="860" spans="1:18" s="2" customFormat="1" x14ac:dyDescent="0.25">
      <c r="A860" s="254"/>
      <c r="B860" s="186"/>
      <c r="C860" s="255"/>
      <c r="D860" s="255"/>
      <c r="E860" s="255"/>
      <c r="F860" s="255"/>
      <c r="G860" s="255"/>
      <c r="H860" s="274"/>
      <c r="I860" s="274"/>
      <c r="J860" s="257"/>
      <c r="K860" s="275"/>
      <c r="L860" s="275"/>
      <c r="M860" s="255"/>
      <c r="N860" s="257"/>
      <c r="O860" s="257"/>
      <c r="P860" s="257"/>
      <c r="Q860" s="259"/>
      <c r="R860" s="202"/>
    </row>
    <row r="861" spans="1:18" s="2" customFormat="1" x14ac:dyDescent="0.25">
      <c r="A861" s="254"/>
      <c r="B861" s="186"/>
      <c r="C861" s="255"/>
      <c r="D861" s="255"/>
      <c r="E861" s="255"/>
      <c r="F861" s="255"/>
      <c r="G861" s="255"/>
      <c r="H861" s="217"/>
      <c r="I861" s="217"/>
      <c r="J861" s="257"/>
      <c r="K861" s="197"/>
      <c r="L861" s="197"/>
      <c r="M861" s="255"/>
      <c r="N861" s="257"/>
      <c r="O861" s="257"/>
      <c r="P861" s="257"/>
      <c r="Q861" s="202"/>
      <c r="R861" s="202"/>
    </row>
    <row r="862" spans="1:18" s="2" customFormat="1" x14ac:dyDescent="0.25">
      <c r="A862" s="254"/>
      <c r="B862" s="246"/>
      <c r="C862" s="255"/>
      <c r="D862" s="255"/>
      <c r="E862" s="255"/>
      <c r="F862" s="255"/>
      <c r="G862" s="255"/>
      <c r="H862" s="274"/>
      <c r="I862" s="274"/>
      <c r="J862" s="257"/>
      <c r="K862" s="275"/>
      <c r="L862" s="275"/>
      <c r="M862" s="255"/>
      <c r="N862" s="257"/>
      <c r="O862" s="257"/>
      <c r="P862" s="257"/>
      <c r="Q862" s="259"/>
      <c r="R862" s="202"/>
    </row>
    <row r="863" spans="1:18" s="2" customFormat="1" x14ac:dyDescent="0.25">
      <c r="A863" s="254"/>
      <c r="B863" s="246"/>
      <c r="C863" s="255"/>
      <c r="D863" s="255"/>
      <c r="E863" s="255"/>
      <c r="F863" s="255"/>
      <c r="G863" s="255"/>
      <c r="H863" s="274"/>
      <c r="I863" s="274"/>
      <c r="J863" s="257"/>
      <c r="K863" s="275"/>
      <c r="L863" s="275"/>
      <c r="M863" s="255"/>
      <c r="N863" s="257"/>
      <c r="O863" s="257"/>
      <c r="P863" s="257"/>
      <c r="Q863" s="259"/>
      <c r="R863" s="202"/>
    </row>
    <row r="864" spans="1:18" s="2" customFormat="1" x14ac:dyDescent="0.25">
      <c r="A864" s="254"/>
      <c r="B864" s="246"/>
      <c r="C864" s="255"/>
      <c r="D864" s="255"/>
      <c r="E864" s="255"/>
      <c r="F864" s="255"/>
      <c r="G864" s="255"/>
      <c r="H864" s="274"/>
      <c r="I864" s="274"/>
      <c r="J864" s="257"/>
      <c r="K864" s="275"/>
      <c r="L864" s="275"/>
      <c r="M864" s="255"/>
      <c r="N864" s="257"/>
      <c r="O864" s="257"/>
      <c r="P864" s="257"/>
      <c r="Q864" s="259"/>
      <c r="R864" s="202"/>
    </row>
    <row r="865" spans="1:18" s="2" customFormat="1" x14ac:dyDescent="0.25">
      <c r="A865" s="254"/>
      <c r="B865" s="246"/>
      <c r="C865" s="255"/>
      <c r="D865" s="255"/>
      <c r="E865" s="255"/>
      <c r="F865" s="255"/>
      <c r="G865" s="255"/>
      <c r="H865" s="274"/>
      <c r="I865" s="274"/>
      <c r="J865" s="257"/>
      <c r="K865" s="275"/>
      <c r="L865" s="275"/>
      <c r="M865" s="255"/>
      <c r="N865" s="257"/>
      <c r="O865" s="257"/>
      <c r="P865" s="257"/>
      <c r="Q865" s="259"/>
      <c r="R865" s="202"/>
    </row>
    <row r="866" spans="1:18" s="2" customFormat="1" x14ac:dyDescent="0.25">
      <c r="A866" s="254"/>
      <c r="B866" s="246"/>
      <c r="C866" s="255"/>
      <c r="D866" s="255"/>
      <c r="E866" s="255"/>
      <c r="F866" s="255"/>
      <c r="G866" s="255"/>
      <c r="H866" s="274"/>
      <c r="I866" s="274"/>
      <c r="J866" s="257"/>
      <c r="K866" s="275"/>
      <c r="L866" s="275"/>
      <c r="M866" s="255"/>
      <c r="N866" s="257"/>
      <c r="O866" s="257"/>
      <c r="P866" s="257"/>
      <c r="Q866" s="259"/>
      <c r="R866" s="202"/>
    </row>
    <row r="867" spans="1:18" s="2" customFormat="1" x14ac:dyDescent="0.25">
      <c r="A867" s="263"/>
      <c r="B867" s="246"/>
      <c r="C867" s="255"/>
      <c r="D867" s="255"/>
      <c r="E867" s="255"/>
      <c r="F867" s="255"/>
      <c r="G867" s="255"/>
      <c r="H867" s="274"/>
      <c r="I867" s="274"/>
      <c r="J867" s="257"/>
      <c r="K867" s="275"/>
      <c r="L867" s="275"/>
      <c r="M867" s="255"/>
      <c r="N867" s="257"/>
      <c r="O867" s="257"/>
      <c r="P867" s="257"/>
      <c r="Q867" s="259"/>
      <c r="R867" s="202"/>
    </row>
    <row r="868" spans="1:18" s="2" customFormat="1" x14ac:dyDescent="0.25">
      <c r="A868" s="254"/>
      <c r="B868" s="246"/>
      <c r="C868" s="255"/>
      <c r="D868" s="255"/>
      <c r="E868" s="255"/>
      <c r="F868" s="255"/>
      <c r="G868" s="255"/>
      <c r="H868" s="274"/>
      <c r="I868" s="274"/>
      <c r="J868" s="257"/>
      <c r="K868" s="275"/>
      <c r="L868" s="275"/>
      <c r="M868" s="255"/>
      <c r="N868" s="257"/>
      <c r="O868" s="257"/>
      <c r="P868" s="257"/>
      <c r="Q868" s="259"/>
      <c r="R868" s="202"/>
    </row>
    <row r="869" spans="1:18" s="2" customFormat="1" x14ac:dyDescent="0.25">
      <c r="A869" s="254"/>
      <c r="B869" s="246"/>
      <c r="C869" s="255"/>
      <c r="D869" s="255"/>
      <c r="E869" s="255"/>
      <c r="F869" s="255"/>
      <c r="G869" s="255"/>
      <c r="H869" s="274"/>
      <c r="I869" s="274"/>
      <c r="J869" s="257"/>
      <c r="K869" s="275"/>
      <c r="L869" s="275"/>
      <c r="M869" s="255"/>
      <c r="N869" s="257"/>
      <c r="O869" s="257"/>
      <c r="P869" s="257"/>
      <c r="Q869" s="259"/>
      <c r="R869" s="202"/>
    </row>
    <row r="870" spans="1:18" s="2" customFormat="1" x14ac:dyDescent="0.25">
      <c r="A870" s="254"/>
      <c r="B870" s="246"/>
      <c r="C870" s="255"/>
      <c r="D870" s="255"/>
      <c r="E870" s="255"/>
      <c r="F870" s="255"/>
      <c r="G870" s="255"/>
      <c r="H870" s="274"/>
      <c r="I870" s="274"/>
      <c r="J870" s="257"/>
      <c r="K870" s="275"/>
      <c r="L870" s="275"/>
      <c r="M870" s="255"/>
      <c r="N870" s="257"/>
      <c r="O870" s="257"/>
      <c r="P870" s="257"/>
      <c r="Q870" s="259"/>
      <c r="R870" s="202"/>
    </row>
    <row r="871" spans="1:18" s="2" customFormat="1" x14ac:dyDescent="0.25">
      <c r="A871" s="254"/>
      <c r="B871" s="186"/>
      <c r="C871" s="255"/>
      <c r="D871" s="255"/>
      <c r="E871" s="255"/>
      <c r="F871" s="255"/>
      <c r="G871" s="255"/>
      <c r="H871" s="217"/>
      <c r="I871" s="217"/>
      <c r="J871" s="257"/>
      <c r="K871" s="197"/>
      <c r="L871" s="197"/>
      <c r="M871" s="255"/>
      <c r="N871" s="257"/>
      <c r="O871" s="257"/>
      <c r="P871" s="257"/>
      <c r="Q871" s="202"/>
      <c r="R871" s="202"/>
    </row>
    <row r="872" spans="1:18" s="2" customFormat="1" x14ac:dyDescent="0.25">
      <c r="A872" s="254"/>
      <c r="B872" s="246"/>
      <c r="C872" s="255"/>
      <c r="D872" s="255"/>
      <c r="E872" s="255"/>
      <c r="F872" s="255"/>
      <c r="G872" s="255"/>
      <c r="H872" s="274"/>
      <c r="I872" s="274"/>
      <c r="J872" s="257"/>
      <c r="K872" s="275"/>
      <c r="L872" s="275"/>
      <c r="M872" s="255"/>
      <c r="N872" s="257"/>
      <c r="O872" s="257"/>
      <c r="P872" s="257"/>
      <c r="Q872" s="259"/>
      <c r="R872" s="202"/>
    </row>
    <row r="873" spans="1:18" s="2" customFormat="1" x14ac:dyDescent="0.25">
      <c r="A873" s="254"/>
      <c r="B873" s="246"/>
      <c r="C873" s="255"/>
      <c r="D873" s="255"/>
      <c r="E873" s="255"/>
      <c r="F873" s="255"/>
      <c r="G873" s="255"/>
      <c r="H873" s="274"/>
      <c r="I873" s="274"/>
      <c r="J873" s="257"/>
      <c r="K873" s="275"/>
      <c r="L873" s="275"/>
      <c r="M873" s="255"/>
      <c r="N873" s="257"/>
      <c r="O873" s="257"/>
      <c r="P873" s="257"/>
      <c r="Q873" s="259"/>
      <c r="R873" s="202"/>
    </row>
    <row r="874" spans="1:18" s="2" customFormat="1" x14ac:dyDescent="0.25">
      <c r="A874" s="254"/>
      <c r="B874" s="246"/>
      <c r="C874" s="255"/>
      <c r="D874" s="255"/>
      <c r="E874" s="255"/>
      <c r="F874" s="255"/>
      <c r="G874" s="255"/>
      <c r="H874" s="274"/>
      <c r="I874" s="274"/>
      <c r="J874" s="257"/>
      <c r="K874" s="275"/>
      <c r="L874" s="275"/>
      <c r="M874" s="255"/>
      <c r="N874" s="257"/>
      <c r="O874" s="257"/>
      <c r="P874" s="257"/>
      <c r="Q874" s="259"/>
      <c r="R874" s="202"/>
    </row>
    <row r="875" spans="1:18" s="2" customFormat="1" x14ac:dyDescent="0.25">
      <c r="A875" s="254"/>
      <c r="B875" s="186"/>
      <c r="C875" s="255"/>
      <c r="D875" s="255"/>
      <c r="E875" s="255"/>
      <c r="F875" s="255"/>
      <c r="G875" s="255"/>
      <c r="H875" s="274"/>
      <c r="I875" s="274"/>
      <c r="J875" s="257"/>
      <c r="K875" s="275"/>
      <c r="L875" s="275"/>
      <c r="M875" s="255"/>
      <c r="N875" s="257"/>
      <c r="O875" s="257"/>
      <c r="P875" s="257"/>
      <c r="Q875" s="259"/>
      <c r="R875" s="202"/>
    </row>
    <row r="876" spans="1:18" s="2" customFormat="1" x14ac:dyDescent="0.25">
      <c r="A876" s="254"/>
      <c r="B876" s="186"/>
      <c r="C876" s="255"/>
      <c r="D876" s="255"/>
      <c r="E876" s="255"/>
      <c r="F876" s="255"/>
      <c r="G876" s="255"/>
      <c r="H876" s="217"/>
      <c r="I876" s="217"/>
      <c r="J876" s="257"/>
      <c r="K876" s="197"/>
      <c r="L876" s="197"/>
      <c r="M876" s="255"/>
      <c r="N876" s="257"/>
      <c r="O876" s="257"/>
      <c r="P876" s="257"/>
      <c r="Q876" s="202"/>
      <c r="R876" s="202"/>
    </row>
    <row r="877" spans="1:18" s="2" customFormat="1" x14ac:dyDescent="0.25">
      <c r="A877" s="254"/>
      <c r="B877" s="246"/>
      <c r="C877" s="255"/>
      <c r="D877" s="255"/>
      <c r="E877" s="255"/>
      <c r="F877" s="255"/>
      <c r="G877" s="255"/>
      <c r="H877" s="274"/>
      <c r="I877" s="274"/>
      <c r="J877" s="257"/>
      <c r="K877" s="275"/>
      <c r="L877" s="275"/>
      <c r="M877" s="255"/>
      <c r="N877" s="257"/>
      <c r="O877" s="257"/>
      <c r="P877" s="257"/>
      <c r="Q877" s="259"/>
      <c r="R877" s="202"/>
    </row>
    <row r="878" spans="1:18" s="2" customFormat="1" x14ac:dyDescent="0.25">
      <c r="A878" s="254"/>
      <c r="B878" s="246"/>
      <c r="C878" s="255"/>
      <c r="D878" s="255"/>
      <c r="E878" s="255"/>
      <c r="F878" s="255"/>
      <c r="G878" s="255"/>
      <c r="H878" s="274"/>
      <c r="I878" s="274"/>
      <c r="J878" s="257"/>
      <c r="K878" s="275"/>
      <c r="L878" s="275"/>
      <c r="M878" s="255"/>
      <c r="N878" s="257"/>
      <c r="O878" s="257"/>
      <c r="P878" s="257"/>
      <c r="Q878" s="259"/>
      <c r="R878" s="202"/>
    </row>
    <row r="879" spans="1:18" s="2" customFormat="1" x14ac:dyDescent="0.25">
      <c r="A879" s="254"/>
      <c r="B879" s="186"/>
      <c r="C879" s="255"/>
      <c r="D879" s="255"/>
      <c r="E879" s="255"/>
      <c r="F879" s="255"/>
      <c r="G879" s="255"/>
      <c r="H879" s="274"/>
      <c r="I879" s="274"/>
      <c r="J879" s="257"/>
      <c r="K879" s="275"/>
      <c r="L879" s="275"/>
      <c r="M879" s="255"/>
      <c r="N879" s="257"/>
      <c r="O879" s="257"/>
      <c r="P879" s="257"/>
      <c r="Q879" s="259"/>
      <c r="R879" s="202"/>
    </row>
    <row r="880" spans="1:18" s="2" customFormat="1" x14ac:dyDescent="0.25">
      <c r="A880" s="254"/>
      <c r="B880" s="186"/>
      <c r="C880" s="255"/>
      <c r="D880" s="255"/>
      <c r="E880" s="255"/>
      <c r="F880" s="255"/>
      <c r="G880" s="255"/>
      <c r="H880" s="217"/>
      <c r="I880" s="217"/>
      <c r="J880" s="257"/>
      <c r="K880" s="197"/>
      <c r="L880" s="197"/>
      <c r="M880" s="255"/>
      <c r="N880" s="257"/>
      <c r="O880" s="257"/>
      <c r="P880" s="257"/>
      <c r="Q880" s="202"/>
      <c r="R880" s="202"/>
    </row>
    <row r="881" spans="1:18" s="2" customFormat="1" x14ac:dyDescent="0.25">
      <c r="A881" s="254"/>
      <c r="B881" s="246"/>
      <c r="C881" s="255"/>
      <c r="D881" s="255"/>
      <c r="E881" s="255"/>
      <c r="F881" s="255"/>
      <c r="G881" s="255"/>
      <c r="H881" s="274"/>
      <c r="I881" s="274"/>
      <c r="J881" s="257"/>
      <c r="K881" s="275"/>
      <c r="L881" s="275"/>
      <c r="M881" s="255"/>
      <c r="N881" s="257"/>
      <c r="O881" s="257"/>
      <c r="P881" s="257"/>
      <c r="Q881" s="259"/>
      <c r="R881" s="202"/>
    </row>
    <row r="882" spans="1:18" s="2" customFormat="1" x14ac:dyDescent="0.25">
      <c r="A882" s="254"/>
      <c r="B882" s="246"/>
      <c r="C882" s="255"/>
      <c r="D882" s="255"/>
      <c r="E882" s="255"/>
      <c r="F882" s="255"/>
      <c r="G882" s="255"/>
      <c r="H882" s="274"/>
      <c r="I882" s="274"/>
      <c r="J882" s="257"/>
      <c r="K882" s="275"/>
      <c r="L882" s="275"/>
      <c r="M882" s="255"/>
      <c r="N882" s="257"/>
      <c r="O882" s="257"/>
      <c r="P882" s="257"/>
      <c r="Q882" s="259"/>
      <c r="R882" s="202"/>
    </row>
    <row r="883" spans="1:18" s="2" customFormat="1" x14ac:dyDescent="0.25">
      <c r="A883" s="254"/>
      <c r="B883" s="246"/>
      <c r="C883" s="255"/>
      <c r="D883" s="255"/>
      <c r="E883" s="255"/>
      <c r="F883" s="255"/>
      <c r="G883" s="255"/>
      <c r="H883" s="274"/>
      <c r="I883" s="274"/>
      <c r="J883" s="257"/>
      <c r="K883" s="275"/>
      <c r="L883" s="275"/>
      <c r="M883" s="255"/>
      <c r="N883" s="257"/>
      <c r="O883" s="257"/>
      <c r="P883" s="257"/>
      <c r="Q883" s="259"/>
      <c r="R883" s="202"/>
    </row>
    <row r="884" spans="1:18" s="2" customFormat="1" x14ac:dyDescent="0.25">
      <c r="A884" s="254"/>
      <c r="B884" s="186"/>
      <c r="C884" s="255"/>
      <c r="D884" s="255"/>
      <c r="E884" s="255"/>
      <c r="F884" s="255"/>
      <c r="G884" s="255"/>
      <c r="H884" s="261"/>
      <c r="I884" s="261"/>
      <c r="J884" s="257"/>
      <c r="K884" s="262"/>
      <c r="L884" s="262"/>
      <c r="M884" s="255"/>
      <c r="N884" s="257"/>
      <c r="O884" s="257"/>
      <c r="P884" s="257"/>
      <c r="Q884" s="259"/>
      <c r="R884" s="202"/>
    </row>
    <row r="885" spans="1:18" s="2" customFormat="1" x14ac:dyDescent="0.25">
      <c r="A885" s="254"/>
      <c r="B885" s="246"/>
      <c r="C885" s="255"/>
      <c r="D885" s="255"/>
      <c r="E885" s="255"/>
      <c r="F885" s="255"/>
      <c r="G885" s="255"/>
      <c r="H885" s="261"/>
      <c r="I885" s="261"/>
      <c r="J885" s="257"/>
      <c r="K885" s="262"/>
      <c r="L885" s="262"/>
      <c r="M885" s="255"/>
      <c r="N885" s="257"/>
      <c r="O885" s="257"/>
      <c r="P885" s="257"/>
      <c r="Q885" s="259"/>
      <c r="R885" s="202"/>
    </row>
    <row r="886" spans="1:18" s="2" customFormat="1" x14ac:dyDescent="0.25">
      <c r="A886" s="254"/>
      <c r="B886" s="186"/>
      <c r="C886" s="255"/>
      <c r="D886" s="255"/>
      <c r="E886" s="255"/>
      <c r="F886" s="255"/>
      <c r="G886" s="255"/>
      <c r="H886" s="261"/>
      <c r="I886" s="261"/>
      <c r="J886" s="257"/>
      <c r="K886" s="262"/>
      <c r="L886" s="262"/>
      <c r="M886" s="255"/>
      <c r="N886" s="257"/>
      <c r="O886" s="257"/>
      <c r="P886" s="257"/>
      <c r="Q886" s="259"/>
      <c r="R886" s="202"/>
    </row>
    <row r="887" spans="1:18" s="2" customFormat="1" x14ac:dyDescent="0.25">
      <c r="A887" s="254"/>
      <c r="B887" s="186"/>
      <c r="C887" s="255"/>
      <c r="D887" s="255"/>
      <c r="E887" s="255"/>
      <c r="F887" s="255"/>
      <c r="G887" s="255"/>
      <c r="H887" s="261"/>
      <c r="I887" s="261"/>
      <c r="J887" s="257"/>
      <c r="K887" s="262"/>
      <c r="L887" s="262"/>
      <c r="M887" s="255"/>
      <c r="N887" s="257"/>
      <c r="O887" s="257"/>
      <c r="P887" s="257"/>
      <c r="Q887" s="259"/>
      <c r="R887" s="202"/>
    </row>
    <row r="888" spans="1:18" s="2" customFormat="1" x14ac:dyDescent="0.25">
      <c r="A888" s="254"/>
      <c r="B888" s="186"/>
      <c r="C888" s="255"/>
      <c r="D888" s="255"/>
      <c r="E888" s="255"/>
      <c r="F888" s="255"/>
      <c r="G888" s="255"/>
      <c r="H888" s="261"/>
      <c r="I888" s="261"/>
      <c r="J888" s="257"/>
      <c r="K888" s="262"/>
      <c r="L888" s="262"/>
      <c r="M888" s="255"/>
      <c r="N888" s="257"/>
      <c r="O888" s="257"/>
      <c r="P888" s="257"/>
      <c r="Q888" s="259"/>
      <c r="R888" s="202"/>
    </row>
    <row r="889" spans="1:18" s="2" customFormat="1" x14ac:dyDescent="0.25">
      <c r="A889" s="254"/>
      <c r="B889" s="186"/>
      <c r="C889" s="255"/>
      <c r="D889" s="255"/>
      <c r="E889" s="255"/>
      <c r="F889" s="255"/>
      <c r="G889" s="255"/>
      <c r="H889" s="261"/>
      <c r="I889" s="261"/>
      <c r="J889" s="257"/>
      <c r="K889" s="262"/>
      <c r="L889" s="262"/>
      <c r="M889" s="255"/>
      <c r="N889" s="257"/>
      <c r="O889" s="257"/>
      <c r="P889" s="257"/>
      <c r="Q889" s="259"/>
      <c r="R889" s="202"/>
    </row>
    <row r="890" spans="1:18" s="2" customFormat="1" x14ac:dyDescent="0.25">
      <c r="A890" s="254"/>
      <c r="B890" s="186"/>
      <c r="C890" s="255"/>
      <c r="D890" s="255"/>
      <c r="E890" s="255"/>
      <c r="F890" s="255"/>
      <c r="G890" s="255"/>
      <c r="H890" s="217"/>
      <c r="I890" s="217"/>
      <c r="J890" s="257"/>
      <c r="K890" s="197"/>
      <c r="L890" s="197"/>
      <c r="M890" s="255"/>
      <c r="N890" s="257"/>
      <c r="O890" s="257"/>
      <c r="P890" s="257"/>
      <c r="Q890" s="202"/>
      <c r="R890" s="202"/>
    </row>
    <row r="891" spans="1:18" s="2" customFormat="1" x14ac:dyDescent="0.25">
      <c r="A891" s="254"/>
      <c r="B891" s="246"/>
      <c r="C891" s="255"/>
      <c r="D891" s="255"/>
      <c r="E891" s="255"/>
      <c r="F891" s="255"/>
      <c r="G891" s="255"/>
      <c r="H891" s="261"/>
      <c r="I891" s="261"/>
      <c r="J891" s="257"/>
      <c r="K891" s="262"/>
      <c r="L891" s="262"/>
      <c r="M891" s="255"/>
      <c r="N891" s="257"/>
      <c r="O891" s="257"/>
      <c r="P891" s="257"/>
      <c r="Q891" s="259"/>
      <c r="R891" s="202"/>
    </row>
    <row r="892" spans="1:18" s="2" customFormat="1" x14ac:dyDescent="0.25">
      <c r="A892" s="254"/>
      <c r="B892" s="246"/>
      <c r="C892" s="255"/>
      <c r="D892" s="255"/>
      <c r="E892" s="255"/>
      <c r="F892" s="255"/>
      <c r="G892" s="255"/>
      <c r="H892" s="261"/>
      <c r="I892" s="261"/>
      <c r="J892" s="257"/>
      <c r="K892" s="262"/>
      <c r="L892" s="262"/>
      <c r="M892" s="255"/>
      <c r="N892" s="257"/>
      <c r="O892" s="257"/>
      <c r="P892" s="257"/>
      <c r="Q892" s="259"/>
      <c r="R892" s="202"/>
    </row>
    <row r="893" spans="1:18" s="2" customFormat="1" x14ac:dyDescent="0.25">
      <c r="A893" s="254"/>
      <c r="B893" s="246"/>
      <c r="C893" s="255"/>
      <c r="D893" s="255"/>
      <c r="E893" s="255"/>
      <c r="F893" s="255"/>
      <c r="G893" s="255"/>
      <c r="H893" s="261"/>
      <c r="I893" s="261"/>
      <c r="J893" s="257"/>
      <c r="K893" s="262"/>
      <c r="L893" s="262"/>
      <c r="M893" s="255"/>
      <c r="N893" s="257"/>
      <c r="O893" s="257"/>
      <c r="P893" s="257"/>
      <c r="Q893" s="259"/>
      <c r="R893" s="202"/>
    </row>
    <row r="894" spans="1:18" s="2" customFormat="1" x14ac:dyDescent="0.25">
      <c r="A894" s="254"/>
      <c r="B894" s="246"/>
      <c r="C894" s="255"/>
      <c r="D894" s="255"/>
      <c r="E894" s="255"/>
      <c r="F894" s="255"/>
      <c r="G894" s="255"/>
      <c r="H894" s="261"/>
      <c r="I894" s="261"/>
      <c r="J894" s="257"/>
      <c r="K894" s="262"/>
      <c r="L894" s="262"/>
      <c r="M894" s="255"/>
      <c r="N894" s="257"/>
      <c r="O894" s="257"/>
      <c r="P894" s="257"/>
      <c r="Q894" s="259"/>
      <c r="R894" s="202"/>
    </row>
    <row r="895" spans="1:18" s="2" customFormat="1" x14ac:dyDescent="0.25">
      <c r="A895" s="263"/>
      <c r="B895" s="246"/>
      <c r="C895" s="255"/>
      <c r="D895" s="255"/>
      <c r="E895" s="255"/>
      <c r="F895" s="255"/>
      <c r="G895" s="255"/>
      <c r="H895" s="261"/>
      <c r="I895" s="261"/>
      <c r="J895" s="257"/>
      <c r="K895" s="262"/>
      <c r="L895" s="262"/>
      <c r="M895" s="255"/>
      <c r="N895" s="257"/>
      <c r="O895" s="257"/>
      <c r="P895" s="257"/>
      <c r="Q895" s="259"/>
      <c r="R895" s="202"/>
    </row>
    <row r="896" spans="1:18" s="2" customFormat="1" x14ac:dyDescent="0.25">
      <c r="A896" s="254"/>
      <c r="B896" s="246"/>
      <c r="C896" s="255"/>
      <c r="D896" s="255"/>
      <c r="E896" s="255"/>
      <c r="F896" s="255"/>
      <c r="G896" s="255"/>
      <c r="H896" s="261"/>
      <c r="I896" s="261"/>
      <c r="J896" s="257"/>
      <c r="K896" s="262"/>
      <c r="L896" s="262"/>
      <c r="M896" s="255"/>
      <c r="N896" s="257"/>
      <c r="O896" s="257"/>
      <c r="P896" s="257"/>
      <c r="Q896" s="259"/>
      <c r="R896" s="202"/>
    </row>
    <row r="897" spans="1:18" s="2" customFormat="1" x14ac:dyDescent="0.25">
      <c r="A897" s="254"/>
      <c r="B897" s="186"/>
      <c r="C897" s="255"/>
      <c r="D897" s="255"/>
      <c r="E897" s="255"/>
      <c r="F897" s="255"/>
      <c r="G897" s="255"/>
      <c r="H897" s="261"/>
      <c r="I897" s="261"/>
      <c r="J897" s="257"/>
      <c r="K897" s="262"/>
      <c r="L897" s="262"/>
      <c r="M897" s="255"/>
      <c r="N897" s="257"/>
      <c r="O897" s="257"/>
      <c r="P897" s="257"/>
      <c r="Q897" s="259"/>
      <c r="R897" s="202"/>
    </row>
    <row r="898" spans="1:18" s="2" customFormat="1" x14ac:dyDescent="0.25">
      <c r="A898" s="254"/>
      <c r="B898" s="186"/>
      <c r="C898" s="255"/>
      <c r="D898" s="255"/>
      <c r="E898" s="255"/>
      <c r="F898" s="255"/>
      <c r="G898" s="255"/>
      <c r="H898" s="217"/>
      <c r="I898" s="217"/>
      <c r="J898" s="257"/>
      <c r="K898" s="197"/>
      <c r="L898" s="197"/>
      <c r="M898" s="255"/>
      <c r="N898" s="257"/>
      <c r="O898" s="257"/>
      <c r="P898" s="257"/>
      <c r="Q898" s="202"/>
      <c r="R898" s="202"/>
    </row>
    <row r="899" spans="1:18" s="2" customFormat="1" x14ac:dyDescent="0.25">
      <c r="A899" s="254"/>
      <c r="B899" s="246"/>
      <c r="C899" s="255"/>
      <c r="D899" s="255"/>
      <c r="E899" s="255"/>
      <c r="F899" s="255"/>
      <c r="G899" s="255"/>
      <c r="H899" s="261"/>
      <c r="I899" s="261"/>
      <c r="J899" s="257"/>
      <c r="K899" s="262"/>
      <c r="L899" s="262"/>
      <c r="M899" s="255"/>
      <c r="N899" s="257"/>
      <c r="O899" s="257"/>
      <c r="P899" s="257"/>
      <c r="Q899" s="259"/>
      <c r="R899" s="202"/>
    </row>
    <row r="900" spans="1:18" s="2" customFormat="1" x14ac:dyDescent="0.25">
      <c r="A900" s="254"/>
      <c r="B900" s="246"/>
      <c r="C900" s="255"/>
      <c r="D900" s="255"/>
      <c r="E900" s="255"/>
      <c r="F900" s="255"/>
      <c r="G900" s="255"/>
      <c r="H900" s="261"/>
      <c r="I900" s="261"/>
      <c r="J900" s="257"/>
      <c r="K900" s="262"/>
      <c r="L900" s="262"/>
      <c r="M900" s="255"/>
      <c r="N900" s="257"/>
      <c r="O900" s="257"/>
      <c r="P900" s="257"/>
      <c r="Q900" s="259"/>
      <c r="R900" s="202"/>
    </row>
    <row r="901" spans="1:18" s="2" customFormat="1" x14ac:dyDescent="0.25">
      <c r="A901" s="254"/>
      <c r="B901" s="246"/>
      <c r="C901" s="255"/>
      <c r="D901" s="255"/>
      <c r="E901" s="255"/>
      <c r="F901" s="255"/>
      <c r="G901" s="255"/>
      <c r="H901" s="261"/>
      <c r="I901" s="261"/>
      <c r="J901" s="257"/>
      <c r="K901" s="262"/>
      <c r="L901" s="262"/>
      <c r="M901" s="255"/>
      <c r="N901" s="257"/>
      <c r="O901" s="257"/>
      <c r="P901" s="257"/>
      <c r="Q901" s="259"/>
      <c r="R901" s="202"/>
    </row>
    <row r="902" spans="1:18" s="2" customFormat="1" x14ac:dyDescent="0.25">
      <c r="A902" s="254"/>
      <c r="B902" s="246"/>
      <c r="C902" s="255"/>
      <c r="D902" s="255"/>
      <c r="E902" s="255"/>
      <c r="F902" s="255"/>
      <c r="G902" s="255"/>
      <c r="H902" s="261"/>
      <c r="I902" s="261"/>
      <c r="J902" s="257"/>
      <c r="K902" s="262"/>
      <c r="L902" s="262"/>
      <c r="M902" s="255"/>
      <c r="N902" s="257"/>
      <c r="O902" s="257"/>
      <c r="P902" s="257"/>
      <c r="Q902" s="259"/>
      <c r="R902" s="202"/>
    </row>
    <row r="903" spans="1:18" s="2" customFormat="1" x14ac:dyDescent="0.25">
      <c r="A903" s="254"/>
      <c r="B903" s="186"/>
      <c r="C903" s="255"/>
      <c r="D903" s="255"/>
      <c r="E903" s="255"/>
      <c r="F903" s="255"/>
      <c r="G903" s="255"/>
      <c r="H903" s="261"/>
      <c r="I903" s="261"/>
      <c r="J903" s="257"/>
      <c r="K903" s="262"/>
      <c r="L903" s="262"/>
      <c r="M903" s="255"/>
      <c r="N903" s="257"/>
      <c r="O903" s="257"/>
      <c r="P903" s="257"/>
      <c r="Q903" s="259"/>
      <c r="R903" s="202"/>
    </row>
    <row r="904" spans="1:18" s="2" customFormat="1" x14ac:dyDescent="0.25">
      <c r="A904" s="254"/>
      <c r="B904" s="186"/>
      <c r="C904" s="255"/>
      <c r="D904" s="255"/>
      <c r="E904" s="255"/>
      <c r="F904" s="255"/>
      <c r="G904" s="255"/>
      <c r="H904" s="217"/>
      <c r="I904" s="217"/>
      <c r="J904" s="257"/>
      <c r="K904" s="197"/>
      <c r="L904" s="197"/>
      <c r="M904" s="255"/>
      <c r="N904" s="257"/>
      <c r="O904" s="257"/>
      <c r="P904" s="257"/>
      <c r="Q904" s="202"/>
      <c r="R904" s="202"/>
    </row>
    <row r="905" spans="1:18" s="2" customFormat="1" x14ac:dyDescent="0.25">
      <c r="A905" s="254"/>
      <c r="B905" s="246"/>
      <c r="C905" s="255"/>
      <c r="D905" s="255"/>
      <c r="E905" s="255"/>
      <c r="F905" s="255"/>
      <c r="G905" s="255"/>
      <c r="H905" s="261"/>
      <c r="I905" s="261"/>
      <c r="J905" s="257"/>
      <c r="K905" s="262"/>
      <c r="L905" s="262"/>
      <c r="M905" s="255"/>
      <c r="N905" s="257"/>
      <c r="O905" s="257"/>
      <c r="P905" s="257"/>
      <c r="Q905" s="259"/>
      <c r="R905" s="202"/>
    </row>
    <row r="906" spans="1:18" s="2" customFormat="1" x14ac:dyDescent="0.25">
      <c r="A906" s="254"/>
      <c r="B906" s="246"/>
      <c r="C906" s="255"/>
      <c r="D906" s="255"/>
      <c r="E906" s="255"/>
      <c r="F906" s="255"/>
      <c r="G906" s="255"/>
      <c r="H906" s="261"/>
      <c r="I906" s="261"/>
      <c r="J906" s="257"/>
      <c r="K906" s="262"/>
      <c r="L906" s="262"/>
      <c r="M906" s="255"/>
      <c r="N906" s="257"/>
      <c r="O906" s="257"/>
      <c r="P906" s="257"/>
      <c r="Q906" s="259"/>
      <c r="R906" s="202"/>
    </row>
    <row r="907" spans="1:18" s="2" customFormat="1" x14ac:dyDescent="0.25">
      <c r="A907" s="254"/>
      <c r="B907" s="186"/>
      <c r="C907" s="255"/>
      <c r="D907" s="255"/>
      <c r="E907" s="255"/>
      <c r="F907" s="255"/>
      <c r="G907" s="255"/>
      <c r="H907" s="261"/>
      <c r="I907" s="261"/>
      <c r="J907" s="257"/>
      <c r="K907" s="262"/>
      <c r="L907" s="262"/>
      <c r="M907" s="255"/>
      <c r="N907" s="257"/>
      <c r="O907" s="257"/>
      <c r="P907" s="257"/>
      <c r="Q907" s="259"/>
      <c r="R907" s="202"/>
    </row>
    <row r="908" spans="1:18" s="2" customFormat="1" x14ac:dyDescent="0.25">
      <c r="A908" s="254"/>
      <c r="B908" s="246"/>
      <c r="C908" s="255"/>
      <c r="D908" s="255"/>
      <c r="E908" s="255"/>
      <c r="F908" s="255"/>
      <c r="G908" s="255"/>
      <c r="H908" s="261"/>
      <c r="I908" s="261"/>
      <c r="J908" s="257"/>
      <c r="K908" s="262"/>
      <c r="L908" s="262"/>
      <c r="M908" s="255"/>
      <c r="N908" s="257"/>
      <c r="O908" s="257"/>
      <c r="P908" s="257"/>
      <c r="Q908" s="259"/>
      <c r="R908" s="202"/>
    </row>
    <row r="909" spans="1:18" s="2" customFormat="1" x14ac:dyDescent="0.25">
      <c r="A909" s="254"/>
      <c r="B909" s="186"/>
      <c r="C909" s="255"/>
      <c r="D909" s="255"/>
      <c r="E909" s="255"/>
      <c r="F909" s="255"/>
      <c r="G909" s="255"/>
      <c r="H909" s="261"/>
      <c r="I909" s="261"/>
      <c r="J909" s="257"/>
      <c r="K909" s="262"/>
      <c r="L909" s="262"/>
      <c r="M909" s="255"/>
      <c r="N909" s="257"/>
      <c r="O909" s="257"/>
      <c r="P909" s="257"/>
      <c r="Q909" s="259"/>
      <c r="R909" s="202"/>
    </row>
    <row r="910" spans="1:18" s="2" customFormat="1" x14ac:dyDescent="0.25">
      <c r="A910" s="254"/>
      <c r="B910" s="186"/>
      <c r="C910" s="255"/>
      <c r="D910" s="255"/>
      <c r="E910" s="255"/>
      <c r="F910" s="255"/>
      <c r="G910" s="255"/>
      <c r="H910" s="261"/>
      <c r="I910" s="261"/>
      <c r="J910" s="257"/>
      <c r="K910" s="262"/>
      <c r="L910" s="262"/>
      <c r="M910" s="255"/>
      <c r="N910" s="257"/>
      <c r="O910" s="257"/>
      <c r="P910" s="257"/>
      <c r="Q910" s="259"/>
      <c r="R910" s="202"/>
    </row>
    <row r="911" spans="1:18" s="2" customFormat="1" x14ac:dyDescent="0.25">
      <c r="A911" s="254"/>
      <c r="B911" s="186"/>
      <c r="C911" s="255"/>
      <c r="D911" s="255"/>
      <c r="E911" s="255"/>
      <c r="F911" s="255"/>
      <c r="G911" s="255"/>
      <c r="H911" s="261"/>
      <c r="I911" s="261"/>
      <c r="J911" s="257"/>
      <c r="K911" s="262"/>
      <c r="L911" s="262"/>
      <c r="M911" s="255"/>
      <c r="N911" s="257"/>
      <c r="O911" s="257"/>
      <c r="P911" s="257"/>
      <c r="Q911" s="259"/>
      <c r="R911" s="202"/>
    </row>
    <row r="912" spans="1:18" s="2" customFormat="1" x14ac:dyDescent="0.25">
      <c r="A912" s="254"/>
      <c r="B912" s="186"/>
      <c r="C912" s="255"/>
      <c r="D912" s="255"/>
      <c r="E912" s="255"/>
      <c r="F912" s="255"/>
      <c r="G912" s="255"/>
      <c r="H912" s="261"/>
      <c r="I912" s="261"/>
      <c r="J912" s="257"/>
      <c r="K912" s="262"/>
      <c r="L912" s="262"/>
      <c r="M912" s="255"/>
      <c r="N912" s="257"/>
      <c r="O912" s="257"/>
      <c r="P912" s="257"/>
      <c r="Q912" s="259"/>
      <c r="R912" s="202"/>
    </row>
    <row r="913" spans="1:18" s="2" customFormat="1" x14ac:dyDescent="0.25">
      <c r="A913" s="254"/>
      <c r="B913" s="186"/>
      <c r="C913" s="255"/>
      <c r="D913" s="255"/>
      <c r="E913" s="255"/>
      <c r="F913" s="255"/>
      <c r="G913" s="255"/>
      <c r="H913" s="217"/>
      <c r="I913" s="217"/>
      <c r="J913" s="257"/>
      <c r="K913" s="197"/>
      <c r="L913" s="197"/>
      <c r="M913" s="255"/>
      <c r="N913" s="257"/>
      <c r="O913" s="257"/>
      <c r="P913" s="257"/>
      <c r="Q913" s="202"/>
      <c r="R913" s="202"/>
    </row>
    <row r="914" spans="1:18" s="2" customFormat="1" x14ac:dyDescent="0.25">
      <c r="A914" s="254"/>
      <c r="B914" s="186"/>
      <c r="C914" s="255"/>
      <c r="D914" s="255"/>
      <c r="E914" s="255"/>
      <c r="F914" s="255"/>
      <c r="G914" s="255"/>
      <c r="H914" s="217"/>
      <c r="I914" s="217"/>
      <c r="J914" s="257"/>
      <c r="K914" s="197"/>
      <c r="L914" s="197"/>
      <c r="M914" s="255"/>
      <c r="N914" s="257"/>
      <c r="O914" s="257"/>
      <c r="P914" s="257"/>
      <c r="Q914" s="202"/>
      <c r="R914" s="202"/>
    </row>
    <row r="915" spans="1:18" s="2" customFormat="1" x14ac:dyDescent="0.25">
      <c r="A915" s="254"/>
      <c r="B915" s="186"/>
      <c r="C915" s="255"/>
      <c r="D915" s="255"/>
      <c r="E915" s="255"/>
      <c r="F915" s="255"/>
      <c r="G915" s="255"/>
      <c r="H915" s="217"/>
      <c r="I915" s="217"/>
      <c r="J915" s="257"/>
      <c r="K915" s="197"/>
      <c r="L915" s="197"/>
      <c r="M915" s="255"/>
      <c r="N915" s="257"/>
      <c r="O915" s="257"/>
      <c r="P915" s="257"/>
      <c r="Q915" s="202"/>
      <c r="R915" s="202"/>
    </row>
    <row r="916" spans="1:18" s="2" customFormat="1" x14ac:dyDescent="0.25">
      <c r="A916" s="254"/>
      <c r="B916" s="186"/>
      <c r="C916" s="255"/>
      <c r="D916" s="255"/>
      <c r="E916" s="255"/>
      <c r="F916" s="255"/>
      <c r="G916" s="255"/>
      <c r="H916" s="217"/>
      <c r="I916" s="217"/>
      <c r="J916" s="257"/>
      <c r="K916" s="197"/>
      <c r="L916" s="197"/>
      <c r="M916" s="255"/>
      <c r="N916" s="257"/>
      <c r="O916" s="257"/>
      <c r="P916" s="257"/>
      <c r="Q916" s="202"/>
      <c r="R916" s="202"/>
    </row>
    <row r="917" spans="1:18" s="2" customFormat="1" x14ac:dyDescent="0.25">
      <c r="A917" s="254"/>
      <c r="B917" s="246"/>
      <c r="C917" s="255"/>
      <c r="D917" s="255"/>
      <c r="E917" s="255"/>
      <c r="F917" s="255"/>
      <c r="G917" s="255"/>
      <c r="H917" s="217"/>
      <c r="I917" s="217"/>
      <c r="J917" s="257"/>
      <c r="K917" s="197"/>
      <c r="L917" s="197"/>
      <c r="M917" s="255"/>
      <c r="N917" s="257"/>
      <c r="O917" s="257"/>
      <c r="P917" s="257"/>
      <c r="Q917" s="202"/>
      <c r="R917" s="202"/>
    </row>
    <row r="918" spans="1:18" s="2" customFormat="1" x14ac:dyDescent="0.25">
      <c r="A918" s="263"/>
      <c r="B918" s="186"/>
      <c r="C918" s="255"/>
      <c r="D918" s="255"/>
      <c r="E918" s="255"/>
      <c r="F918" s="255"/>
      <c r="G918" s="255"/>
      <c r="H918" s="217"/>
      <c r="I918" s="217"/>
      <c r="J918" s="257"/>
      <c r="K918" s="197"/>
      <c r="L918" s="197"/>
      <c r="M918" s="255"/>
      <c r="N918" s="257"/>
      <c r="O918" s="257"/>
      <c r="P918" s="257"/>
      <c r="Q918" s="202"/>
      <c r="R918" s="202"/>
    </row>
    <row r="919" spans="1:18" s="2" customFormat="1" x14ac:dyDescent="0.25">
      <c r="A919" s="254"/>
      <c r="B919" s="186"/>
      <c r="C919" s="255"/>
      <c r="D919" s="255"/>
      <c r="E919" s="255"/>
      <c r="F919" s="255"/>
      <c r="G919" s="255"/>
      <c r="H919" s="217"/>
      <c r="I919" s="217"/>
      <c r="J919" s="257"/>
      <c r="K919" s="197"/>
      <c r="L919" s="197"/>
      <c r="M919" s="255"/>
      <c r="N919" s="257"/>
      <c r="O919" s="257"/>
      <c r="P919" s="257"/>
      <c r="Q919" s="202"/>
      <c r="R919" s="202"/>
    </row>
    <row r="920" spans="1:18" s="2" customFormat="1" x14ac:dyDescent="0.25">
      <c r="A920" s="254"/>
      <c r="B920" s="186"/>
      <c r="C920" s="255"/>
      <c r="D920" s="255"/>
      <c r="E920" s="255"/>
      <c r="F920" s="255"/>
      <c r="G920" s="255"/>
      <c r="H920" s="217"/>
      <c r="I920" s="217"/>
      <c r="J920" s="257"/>
      <c r="K920" s="197"/>
      <c r="L920" s="197"/>
      <c r="M920" s="255"/>
      <c r="N920" s="257"/>
      <c r="O920" s="257"/>
      <c r="P920" s="257"/>
      <c r="Q920" s="202"/>
      <c r="R920" s="202"/>
    </row>
    <row r="921" spans="1:18" s="2" customFormat="1" x14ac:dyDescent="0.25">
      <c r="A921" s="254"/>
      <c r="B921" s="246"/>
      <c r="C921" s="255"/>
      <c r="D921" s="255"/>
      <c r="E921" s="255"/>
      <c r="F921" s="255"/>
      <c r="G921" s="255"/>
      <c r="H921" s="217"/>
      <c r="I921" s="217"/>
      <c r="J921" s="257"/>
      <c r="K921" s="197"/>
      <c r="L921" s="197"/>
      <c r="M921" s="255"/>
      <c r="N921" s="257"/>
      <c r="O921" s="257"/>
      <c r="P921" s="257"/>
      <c r="Q921" s="202"/>
      <c r="R921" s="202"/>
    </row>
    <row r="922" spans="1:18" s="2" customFormat="1" x14ac:dyDescent="0.25">
      <c r="A922" s="254"/>
      <c r="B922" s="186"/>
      <c r="C922" s="255"/>
      <c r="D922" s="255"/>
      <c r="E922" s="255"/>
      <c r="F922" s="255"/>
      <c r="G922" s="255"/>
      <c r="H922" s="217"/>
      <c r="I922" s="217"/>
      <c r="J922" s="257"/>
      <c r="K922" s="197"/>
      <c r="L922" s="197"/>
      <c r="M922" s="255"/>
      <c r="N922" s="257"/>
      <c r="O922" s="257"/>
      <c r="P922" s="257"/>
      <c r="Q922" s="202"/>
      <c r="R922" s="202"/>
    </row>
    <row r="923" spans="1:18" s="2" customFormat="1" x14ac:dyDescent="0.25">
      <c r="A923" s="254"/>
      <c r="B923" s="186"/>
      <c r="C923" s="255"/>
      <c r="D923" s="255"/>
      <c r="E923" s="255"/>
      <c r="F923" s="255"/>
      <c r="G923" s="255"/>
      <c r="H923" s="217"/>
      <c r="I923" s="217"/>
      <c r="J923" s="257"/>
      <c r="K923" s="197"/>
      <c r="L923" s="197"/>
      <c r="M923" s="255"/>
      <c r="N923" s="257"/>
      <c r="O923" s="257"/>
      <c r="P923" s="257"/>
      <c r="Q923" s="202"/>
      <c r="R923" s="202"/>
    </row>
    <row r="924" spans="1:18" s="2" customFormat="1" x14ac:dyDescent="0.25">
      <c r="A924" s="254"/>
      <c r="B924" s="246"/>
      <c r="C924" s="255"/>
      <c r="D924" s="255"/>
      <c r="E924" s="255"/>
      <c r="F924" s="255"/>
      <c r="G924" s="255"/>
      <c r="H924" s="217"/>
      <c r="I924" s="217"/>
      <c r="J924" s="257"/>
      <c r="K924" s="197"/>
      <c r="L924" s="197"/>
      <c r="M924" s="255"/>
      <c r="N924" s="257"/>
      <c r="O924" s="257"/>
      <c r="P924" s="257"/>
      <c r="Q924" s="202"/>
      <c r="R924" s="202"/>
    </row>
    <row r="925" spans="1:18" s="2" customFormat="1" x14ac:dyDescent="0.25">
      <c r="A925" s="254"/>
      <c r="B925" s="186"/>
      <c r="C925" s="255"/>
      <c r="D925" s="255"/>
      <c r="E925" s="255"/>
      <c r="F925" s="255"/>
      <c r="G925" s="255"/>
      <c r="H925" s="217"/>
      <c r="I925" s="217"/>
      <c r="J925" s="257"/>
      <c r="K925" s="197"/>
      <c r="L925" s="197"/>
      <c r="M925" s="255"/>
      <c r="N925" s="257"/>
      <c r="O925" s="257"/>
      <c r="P925" s="257"/>
      <c r="Q925" s="202"/>
      <c r="R925" s="202"/>
    </row>
    <row r="926" spans="1:18" s="2" customFormat="1" x14ac:dyDescent="0.25">
      <c r="A926" s="254"/>
      <c r="B926" s="186"/>
      <c r="C926" s="255"/>
      <c r="D926" s="255"/>
      <c r="E926" s="255"/>
      <c r="F926" s="255"/>
      <c r="G926" s="255"/>
      <c r="H926" s="217"/>
      <c r="I926" s="217"/>
      <c r="J926" s="257"/>
      <c r="K926" s="197"/>
      <c r="L926" s="197"/>
      <c r="M926" s="255"/>
      <c r="N926" s="257"/>
      <c r="O926" s="257"/>
      <c r="P926" s="257"/>
      <c r="Q926" s="202"/>
      <c r="R926" s="202"/>
    </row>
    <row r="927" spans="1:18" s="2" customFormat="1" x14ac:dyDescent="0.25">
      <c r="A927" s="254"/>
      <c r="B927" s="246"/>
      <c r="C927" s="255"/>
      <c r="D927" s="255"/>
      <c r="E927" s="255"/>
      <c r="F927" s="255"/>
      <c r="G927" s="255"/>
      <c r="H927" s="217"/>
      <c r="I927" s="217"/>
      <c r="J927" s="257"/>
      <c r="K927" s="197"/>
      <c r="L927" s="197"/>
      <c r="M927" s="255"/>
      <c r="N927" s="257"/>
      <c r="O927" s="257"/>
      <c r="P927" s="257"/>
      <c r="Q927" s="202"/>
      <c r="R927" s="202"/>
    </row>
    <row r="928" spans="1:18" s="2" customFormat="1" x14ac:dyDescent="0.25">
      <c r="A928" s="254"/>
      <c r="B928" s="246"/>
      <c r="C928" s="255"/>
      <c r="D928" s="255"/>
      <c r="E928" s="255"/>
      <c r="F928" s="255"/>
      <c r="G928" s="255"/>
      <c r="H928" s="217"/>
      <c r="I928" s="217"/>
      <c r="J928" s="257"/>
      <c r="K928" s="197"/>
      <c r="L928" s="197"/>
      <c r="M928" s="255"/>
      <c r="N928" s="257"/>
      <c r="O928" s="257"/>
      <c r="P928" s="257"/>
      <c r="Q928" s="202"/>
      <c r="R928" s="202"/>
    </row>
    <row r="929" spans="1:18" s="2" customFormat="1" x14ac:dyDescent="0.25">
      <c r="A929" s="254"/>
      <c r="B929" s="246"/>
      <c r="C929" s="255"/>
      <c r="D929" s="255"/>
      <c r="E929" s="255"/>
      <c r="F929" s="255"/>
      <c r="G929" s="255"/>
      <c r="H929" s="217"/>
      <c r="I929" s="217"/>
      <c r="J929" s="257"/>
      <c r="K929" s="197"/>
      <c r="L929" s="197"/>
      <c r="M929" s="255"/>
      <c r="N929" s="257"/>
      <c r="O929" s="257"/>
      <c r="P929" s="257"/>
      <c r="Q929" s="202"/>
      <c r="R929" s="202"/>
    </row>
    <row r="930" spans="1:18" s="2" customFormat="1" x14ac:dyDescent="0.25">
      <c r="A930" s="254"/>
      <c r="B930" s="246"/>
      <c r="C930" s="255"/>
      <c r="D930" s="255"/>
      <c r="E930" s="255"/>
      <c r="F930" s="255"/>
      <c r="G930" s="255"/>
      <c r="H930" s="217"/>
      <c r="I930" s="217"/>
      <c r="J930" s="257"/>
      <c r="K930" s="197"/>
      <c r="L930" s="197"/>
      <c r="M930" s="255"/>
      <c r="N930" s="257"/>
      <c r="O930" s="257"/>
      <c r="P930" s="257"/>
      <c r="Q930" s="202"/>
      <c r="R930" s="202"/>
    </row>
    <row r="931" spans="1:18" s="2" customFormat="1" x14ac:dyDescent="0.25">
      <c r="A931" s="254"/>
      <c r="B931" s="186"/>
      <c r="C931" s="255"/>
      <c r="D931" s="255"/>
      <c r="E931" s="255"/>
      <c r="F931" s="255"/>
      <c r="G931" s="255"/>
      <c r="H931" s="217"/>
      <c r="I931" s="217"/>
      <c r="J931" s="257"/>
      <c r="K931" s="197"/>
      <c r="L931" s="197"/>
      <c r="M931" s="255"/>
      <c r="N931" s="257"/>
      <c r="O931" s="257"/>
      <c r="P931" s="257"/>
      <c r="Q931" s="202"/>
      <c r="R931" s="202"/>
    </row>
    <row r="932" spans="1:18" s="2" customFormat="1" x14ac:dyDescent="0.25">
      <c r="A932" s="254"/>
      <c r="B932" s="246"/>
      <c r="C932" s="255"/>
      <c r="D932" s="255"/>
      <c r="E932" s="255"/>
      <c r="F932" s="255"/>
      <c r="G932" s="255"/>
      <c r="H932" s="217"/>
      <c r="I932" s="217"/>
      <c r="J932" s="257"/>
      <c r="K932" s="197"/>
      <c r="L932" s="197"/>
      <c r="M932" s="255"/>
      <c r="N932" s="257"/>
      <c r="O932" s="257"/>
      <c r="P932" s="257"/>
      <c r="Q932" s="202"/>
      <c r="R932" s="202"/>
    </row>
    <row r="933" spans="1:18" s="2" customFormat="1" x14ac:dyDescent="0.25">
      <c r="A933" s="254"/>
      <c r="B933" s="246"/>
      <c r="C933" s="255"/>
      <c r="D933" s="255"/>
      <c r="E933" s="255"/>
      <c r="F933" s="255"/>
      <c r="G933" s="255"/>
      <c r="H933" s="217"/>
      <c r="I933" s="217"/>
      <c r="J933" s="257"/>
      <c r="K933" s="197"/>
      <c r="L933" s="197"/>
      <c r="M933" s="255"/>
      <c r="N933" s="257"/>
      <c r="O933" s="257"/>
      <c r="P933" s="257"/>
      <c r="Q933" s="202"/>
      <c r="R933" s="202"/>
    </row>
    <row r="934" spans="1:18" s="2" customFormat="1" x14ac:dyDescent="0.25">
      <c r="A934" s="254"/>
      <c r="B934" s="246"/>
      <c r="C934" s="255"/>
      <c r="D934" s="255"/>
      <c r="E934" s="255"/>
      <c r="F934" s="255"/>
      <c r="G934" s="255"/>
      <c r="H934" s="217"/>
      <c r="I934" s="217"/>
      <c r="J934" s="257"/>
      <c r="K934" s="197"/>
      <c r="L934" s="197"/>
      <c r="M934" s="255"/>
      <c r="N934" s="257"/>
      <c r="O934" s="257"/>
      <c r="P934" s="257"/>
      <c r="Q934" s="202"/>
      <c r="R934" s="202"/>
    </row>
    <row r="935" spans="1:18" s="2" customFormat="1" x14ac:dyDescent="0.25">
      <c r="A935" s="254"/>
      <c r="B935" s="246"/>
      <c r="C935" s="255"/>
      <c r="D935" s="255"/>
      <c r="E935" s="255"/>
      <c r="F935" s="255"/>
      <c r="G935" s="255"/>
      <c r="H935" s="217"/>
      <c r="I935" s="217"/>
      <c r="J935" s="257"/>
      <c r="K935" s="197"/>
      <c r="L935" s="197"/>
      <c r="M935" s="255"/>
      <c r="N935" s="257"/>
      <c r="O935" s="257"/>
      <c r="P935" s="257"/>
      <c r="Q935" s="202"/>
      <c r="R935" s="202"/>
    </row>
    <row r="936" spans="1:18" s="2" customFormat="1" x14ac:dyDescent="0.25">
      <c r="A936" s="254"/>
      <c r="B936" s="246"/>
      <c r="C936" s="255"/>
      <c r="D936" s="255"/>
      <c r="E936" s="255"/>
      <c r="F936" s="255"/>
      <c r="G936" s="255"/>
      <c r="H936" s="217"/>
      <c r="I936" s="217"/>
      <c r="J936" s="257"/>
      <c r="K936" s="197"/>
      <c r="L936" s="197"/>
      <c r="M936" s="255"/>
      <c r="N936" s="257"/>
      <c r="O936" s="257"/>
      <c r="P936" s="257"/>
      <c r="Q936" s="202"/>
      <c r="R936" s="202"/>
    </row>
    <row r="937" spans="1:18" s="2" customFormat="1" x14ac:dyDescent="0.25">
      <c r="A937" s="254"/>
      <c r="B937" s="186"/>
      <c r="C937" s="255"/>
      <c r="D937" s="255"/>
      <c r="E937" s="255"/>
      <c r="F937" s="255"/>
      <c r="G937" s="255"/>
      <c r="H937" s="217"/>
      <c r="I937" s="217"/>
      <c r="J937" s="257"/>
      <c r="K937" s="197"/>
      <c r="L937" s="197"/>
      <c r="M937" s="255"/>
      <c r="N937" s="257"/>
      <c r="O937" s="257"/>
      <c r="P937" s="257"/>
      <c r="Q937" s="202"/>
      <c r="R937" s="202"/>
    </row>
    <row r="938" spans="1:18" s="2" customFormat="1" x14ac:dyDescent="0.25">
      <c r="A938" s="254"/>
      <c r="B938" s="186"/>
      <c r="C938" s="255"/>
      <c r="D938" s="255"/>
      <c r="E938" s="255"/>
      <c r="F938" s="255"/>
      <c r="G938" s="255"/>
      <c r="H938" s="217"/>
      <c r="I938" s="217"/>
      <c r="J938" s="257"/>
      <c r="K938" s="197"/>
      <c r="L938" s="197"/>
      <c r="M938" s="255"/>
      <c r="N938" s="257"/>
      <c r="O938" s="257"/>
      <c r="P938" s="257"/>
      <c r="Q938" s="202"/>
      <c r="R938" s="202"/>
    </row>
    <row r="939" spans="1:18" s="2" customFormat="1" x14ac:dyDescent="0.25">
      <c r="A939" s="254"/>
      <c r="B939" s="186"/>
      <c r="C939" s="255"/>
      <c r="D939" s="255"/>
      <c r="E939" s="255"/>
      <c r="F939" s="255"/>
      <c r="G939" s="255"/>
      <c r="H939" s="217"/>
      <c r="I939" s="217"/>
      <c r="J939" s="257"/>
      <c r="K939" s="197"/>
      <c r="L939" s="197"/>
      <c r="M939" s="255"/>
      <c r="N939" s="257"/>
      <c r="O939" s="257"/>
      <c r="P939" s="257"/>
      <c r="Q939" s="202"/>
      <c r="R939" s="202"/>
    </row>
    <row r="940" spans="1:18" s="2" customFormat="1" x14ac:dyDescent="0.25">
      <c r="A940" s="254"/>
      <c r="B940" s="186"/>
      <c r="C940" s="255"/>
      <c r="D940" s="255"/>
      <c r="E940" s="255"/>
      <c r="F940" s="255"/>
      <c r="G940" s="255"/>
      <c r="H940" s="217"/>
      <c r="I940" s="217"/>
      <c r="J940" s="257"/>
      <c r="K940" s="197"/>
      <c r="L940" s="197"/>
      <c r="M940" s="255"/>
      <c r="N940" s="257"/>
      <c r="O940" s="257"/>
      <c r="P940" s="257"/>
      <c r="Q940" s="202"/>
      <c r="R940" s="202"/>
    </row>
    <row r="941" spans="1:18" s="2" customFormat="1" x14ac:dyDescent="0.25">
      <c r="A941" s="254"/>
      <c r="B941" s="186"/>
      <c r="C941" s="255"/>
      <c r="D941" s="255"/>
      <c r="E941" s="255"/>
      <c r="F941" s="255"/>
      <c r="G941" s="255"/>
      <c r="H941" s="217"/>
      <c r="I941" s="217"/>
      <c r="J941" s="257"/>
      <c r="K941" s="197"/>
      <c r="L941" s="197"/>
      <c r="M941" s="255"/>
      <c r="N941" s="257"/>
      <c r="O941" s="257"/>
      <c r="P941" s="257"/>
      <c r="Q941" s="202"/>
      <c r="R941" s="202"/>
    </row>
    <row r="942" spans="1:18" s="2" customFormat="1" x14ac:dyDescent="0.25">
      <c r="A942" s="254"/>
      <c r="B942" s="186"/>
      <c r="C942" s="255"/>
      <c r="D942" s="255"/>
      <c r="E942" s="255"/>
      <c r="F942" s="255"/>
      <c r="G942" s="255"/>
      <c r="H942" s="261"/>
      <c r="I942" s="261"/>
      <c r="J942" s="257"/>
      <c r="K942" s="262"/>
      <c r="L942" s="262"/>
      <c r="M942" s="255"/>
      <c r="N942" s="257"/>
      <c r="O942" s="257"/>
      <c r="P942" s="257"/>
      <c r="Q942" s="259"/>
      <c r="R942" s="202"/>
    </row>
    <row r="943" spans="1:18" s="2" customFormat="1" x14ac:dyDescent="0.25">
      <c r="A943" s="254"/>
      <c r="B943" s="246"/>
      <c r="C943" s="255"/>
      <c r="D943" s="255"/>
      <c r="E943" s="255"/>
      <c r="F943" s="255"/>
      <c r="G943" s="255"/>
      <c r="H943" s="261"/>
      <c r="I943" s="261"/>
      <c r="J943" s="257"/>
      <c r="K943" s="262"/>
      <c r="L943" s="262"/>
      <c r="M943" s="255"/>
      <c r="N943" s="257"/>
      <c r="O943" s="257"/>
      <c r="P943" s="257"/>
      <c r="Q943" s="259"/>
      <c r="R943" s="202"/>
    </row>
    <row r="944" spans="1:18" s="2" customFormat="1" x14ac:dyDescent="0.25">
      <c r="A944" s="254"/>
      <c r="B944" s="186"/>
      <c r="C944" s="255"/>
      <c r="D944" s="255"/>
      <c r="E944" s="255"/>
      <c r="F944" s="255"/>
      <c r="G944" s="255"/>
      <c r="H944" s="261"/>
      <c r="I944" s="261"/>
      <c r="J944" s="257"/>
      <c r="K944" s="262"/>
      <c r="L944" s="262"/>
      <c r="M944" s="255"/>
      <c r="N944" s="257"/>
      <c r="O944" s="257"/>
      <c r="P944" s="257"/>
      <c r="Q944" s="259"/>
      <c r="R944" s="202"/>
    </row>
    <row r="945" spans="1:18" s="2" customFormat="1" x14ac:dyDescent="0.25">
      <c r="A945" s="254"/>
      <c r="B945" s="186"/>
      <c r="C945" s="255"/>
      <c r="D945" s="255"/>
      <c r="E945" s="255"/>
      <c r="F945" s="255"/>
      <c r="G945" s="255"/>
      <c r="H945" s="261"/>
      <c r="I945" s="261"/>
      <c r="J945" s="257"/>
      <c r="K945" s="262"/>
      <c r="L945" s="262"/>
      <c r="M945" s="255"/>
      <c r="N945" s="257"/>
      <c r="O945" s="257"/>
      <c r="P945" s="257"/>
      <c r="Q945" s="259"/>
      <c r="R945" s="202"/>
    </row>
    <row r="946" spans="1:18" s="2" customFormat="1" x14ac:dyDescent="0.25">
      <c r="A946" s="254"/>
      <c r="B946" s="186"/>
      <c r="C946" s="255"/>
      <c r="D946" s="255"/>
      <c r="E946" s="255"/>
      <c r="F946" s="255"/>
      <c r="G946" s="255"/>
      <c r="H946" s="261"/>
      <c r="I946" s="261"/>
      <c r="J946" s="257"/>
      <c r="K946" s="262"/>
      <c r="L946" s="262"/>
      <c r="M946" s="255"/>
      <c r="N946" s="257"/>
      <c r="O946" s="257"/>
      <c r="P946" s="257"/>
      <c r="Q946" s="259"/>
      <c r="R946" s="202"/>
    </row>
    <row r="947" spans="1:18" s="2" customFormat="1" x14ac:dyDescent="0.25">
      <c r="A947" s="254"/>
      <c r="B947" s="186"/>
      <c r="C947" s="255"/>
      <c r="D947" s="255"/>
      <c r="E947" s="255"/>
      <c r="F947" s="255"/>
      <c r="G947" s="255"/>
      <c r="H947" s="217"/>
      <c r="I947" s="217"/>
      <c r="J947" s="257"/>
      <c r="K947" s="197"/>
      <c r="L947" s="197"/>
      <c r="M947" s="255"/>
      <c r="N947" s="257"/>
      <c r="O947" s="257"/>
      <c r="P947" s="257"/>
      <c r="Q947" s="202"/>
      <c r="R947" s="202"/>
    </row>
    <row r="948" spans="1:18" s="2" customFormat="1" x14ac:dyDescent="0.25">
      <c r="A948" s="254"/>
      <c r="B948" s="246"/>
      <c r="C948" s="255"/>
      <c r="D948" s="255"/>
      <c r="E948" s="255"/>
      <c r="F948" s="255"/>
      <c r="G948" s="255"/>
      <c r="H948" s="261"/>
      <c r="I948" s="261"/>
      <c r="J948" s="257"/>
      <c r="K948" s="262"/>
      <c r="L948" s="262"/>
      <c r="M948" s="255"/>
      <c r="N948" s="257"/>
      <c r="O948" s="257"/>
      <c r="P948" s="257"/>
      <c r="Q948" s="259"/>
      <c r="R948" s="202"/>
    </row>
    <row r="949" spans="1:18" s="2" customFormat="1" x14ac:dyDescent="0.25">
      <c r="A949" s="254"/>
      <c r="B949" s="246"/>
      <c r="C949" s="255"/>
      <c r="D949" s="255"/>
      <c r="E949" s="255"/>
      <c r="F949" s="255"/>
      <c r="G949" s="255"/>
      <c r="H949" s="261"/>
      <c r="I949" s="261"/>
      <c r="J949" s="257"/>
      <c r="K949" s="262"/>
      <c r="L949" s="262"/>
      <c r="M949" s="255"/>
      <c r="N949" s="257"/>
      <c r="O949" s="257"/>
      <c r="P949" s="257"/>
      <c r="Q949" s="259"/>
      <c r="R949" s="202"/>
    </row>
    <row r="950" spans="1:18" s="2" customFormat="1" x14ac:dyDescent="0.25">
      <c r="A950" s="254"/>
      <c r="B950" s="246"/>
      <c r="C950" s="255"/>
      <c r="D950" s="255"/>
      <c r="E950" s="255"/>
      <c r="F950" s="255"/>
      <c r="G950" s="255"/>
      <c r="H950" s="261"/>
      <c r="I950" s="261"/>
      <c r="J950" s="257"/>
      <c r="K950" s="262"/>
      <c r="L950" s="262"/>
      <c r="M950" s="255"/>
      <c r="N950" s="257"/>
      <c r="O950" s="257"/>
      <c r="P950" s="257"/>
      <c r="Q950" s="259"/>
      <c r="R950" s="202"/>
    </row>
    <row r="951" spans="1:18" s="2" customFormat="1" x14ac:dyDescent="0.25">
      <c r="A951" s="254"/>
      <c r="B951" s="186"/>
      <c r="C951" s="255"/>
      <c r="D951" s="255"/>
      <c r="E951" s="255"/>
      <c r="F951" s="255"/>
      <c r="G951" s="255"/>
      <c r="H951" s="261"/>
      <c r="I951" s="261"/>
      <c r="J951" s="257"/>
      <c r="K951" s="262"/>
      <c r="L951" s="262"/>
      <c r="M951" s="255"/>
      <c r="N951" s="257"/>
      <c r="O951" s="257"/>
      <c r="P951" s="257"/>
      <c r="Q951" s="259"/>
      <c r="R951" s="202"/>
    </row>
    <row r="952" spans="1:18" s="2" customFormat="1" x14ac:dyDescent="0.25">
      <c r="A952" s="254"/>
      <c r="B952" s="186"/>
      <c r="C952" s="255"/>
      <c r="D952" s="255"/>
      <c r="E952" s="255"/>
      <c r="F952" s="255"/>
      <c r="G952" s="255"/>
      <c r="H952" s="217"/>
      <c r="I952" s="217"/>
      <c r="J952" s="257"/>
      <c r="K952" s="197"/>
      <c r="L952" s="197"/>
      <c r="M952" s="255"/>
      <c r="N952" s="257"/>
      <c r="O952" s="257"/>
      <c r="P952" s="257"/>
      <c r="Q952" s="202"/>
      <c r="R952" s="202"/>
    </row>
    <row r="953" spans="1:18" s="2" customFormat="1" x14ac:dyDescent="0.25">
      <c r="A953" s="263"/>
      <c r="B953" s="246"/>
      <c r="C953" s="255"/>
      <c r="D953" s="255"/>
      <c r="E953" s="255"/>
      <c r="F953" s="255"/>
      <c r="G953" s="255"/>
      <c r="H953" s="261"/>
      <c r="I953" s="261"/>
      <c r="J953" s="257"/>
      <c r="K953" s="262"/>
      <c r="L953" s="262"/>
      <c r="M953" s="255"/>
      <c r="N953" s="257"/>
      <c r="O953" s="257"/>
      <c r="P953" s="257"/>
      <c r="Q953" s="259"/>
      <c r="R953" s="202"/>
    </row>
    <row r="954" spans="1:18" s="2" customFormat="1" x14ac:dyDescent="0.25">
      <c r="A954" s="254"/>
      <c r="B954" s="246"/>
      <c r="C954" s="255"/>
      <c r="D954" s="255"/>
      <c r="E954" s="255"/>
      <c r="F954" s="255"/>
      <c r="G954" s="255"/>
      <c r="H954" s="261"/>
      <c r="I954" s="261"/>
      <c r="J954" s="257"/>
      <c r="K954" s="262"/>
      <c r="L954" s="262"/>
      <c r="M954" s="255"/>
      <c r="N954" s="257"/>
      <c r="O954" s="257"/>
      <c r="P954" s="257"/>
      <c r="Q954" s="259"/>
      <c r="R954" s="202"/>
    </row>
    <row r="955" spans="1:18" s="2" customFormat="1" x14ac:dyDescent="0.25">
      <c r="A955" s="254"/>
      <c r="B955" s="186"/>
      <c r="C955" s="255"/>
      <c r="D955" s="255"/>
      <c r="E955" s="255"/>
      <c r="F955" s="255"/>
      <c r="G955" s="255"/>
      <c r="H955" s="261"/>
      <c r="I955" s="261"/>
      <c r="J955" s="257"/>
      <c r="K955" s="262"/>
      <c r="L955" s="262"/>
      <c r="M955" s="255"/>
      <c r="N955" s="257"/>
      <c r="O955" s="257"/>
      <c r="P955" s="257"/>
      <c r="Q955" s="259"/>
      <c r="R955" s="202"/>
    </row>
    <row r="956" spans="1:18" s="2" customFormat="1" x14ac:dyDescent="0.25">
      <c r="A956" s="254"/>
      <c r="B956" s="186"/>
      <c r="C956" s="255"/>
      <c r="D956" s="255"/>
      <c r="E956" s="255"/>
      <c r="F956" s="255"/>
      <c r="G956" s="255"/>
      <c r="H956" s="217"/>
      <c r="I956" s="217"/>
      <c r="J956" s="257"/>
      <c r="K956" s="197"/>
      <c r="L956" s="197"/>
      <c r="M956" s="255"/>
      <c r="N956" s="257"/>
      <c r="O956" s="257"/>
      <c r="P956" s="257"/>
      <c r="Q956" s="202"/>
      <c r="R956" s="202"/>
    </row>
    <row r="957" spans="1:18" s="2" customFormat="1" x14ac:dyDescent="0.25">
      <c r="A957" s="254"/>
      <c r="B957" s="186"/>
      <c r="C957" s="255"/>
      <c r="D957" s="255"/>
      <c r="E957" s="255"/>
      <c r="F957" s="255"/>
      <c r="G957" s="255"/>
      <c r="H957" s="217"/>
      <c r="I957" s="217"/>
      <c r="J957" s="257"/>
      <c r="K957" s="197"/>
      <c r="L957" s="197"/>
      <c r="M957" s="255"/>
      <c r="N957" s="257"/>
      <c r="O957" s="257"/>
      <c r="P957" s="257"/>
      <c r="Q957" s="202"/>
      <c r="R957" s="202"/>
    </row>
    <row r="958" spans="1:18" s="2" customFormat="1" x14ac:dyDescent="0.25">
      <c r="A958" s="254"/>
      <c r="B958" s="186"/>
      <c r="C958" s="255"/>
      <c r="D958" s="255"/>
      <c r="E958" s="255"/>
      <c r="F958" s="255"/>
      <c r="G958" s="255"/>
      <c r="H958" s="217"/>
      <c r="I958" s="217"/>
      <c r="J958" s="257"/>
      <c r="K958" s="197"/>
      <c r="L958" s="197"/>
      <c r="M958" s="255"/>
      <c r="N958" s="257"/>
      <c r="O958" s="257"/>
      <c r="P958" s="257"/>
      <c r="Q958" s="202"/>
      <c r="R958" s="202"/>
    </row>
    <row r="959" spans="1:18" s="2" customFormat="1" x14ac:dyDescent="0.25">
      <c r="A959" s="254"/>
      <c r="B959" s="186"/>
      <c r="C959" s="255"/>
      <c r="D959" s="255"/>
      <c r="E959" s="255"/>
      <c r="F959" s="255"/>
      <c r="G959" s="255"/>
      <c r="H959" s="261"/>
      <c r="I959" s="261"/>
      <c r="J959" s="257"/>
      <c r="K959" s="262"/>
      <c r="L959" s="262"/>
      <c r="M959" s="255"/>
      <c r="N959" s="257"/>
      <c r="O959" s="257"/>
      <c r="P959" s="257"/>
      <c r="Q959" s="259"/>
      <c r="R959" s="202"/>
    </row>
    <row r="960" spans="1:18" s="2" customFormat="1" x14ac:dyDescent="0.25">
      <c r="A960" s="254"/>
      <c r="B960" s="246"/>
      <c r="C960" s="255"/>
      <c r="D960" s="255"/>
      <c r="E960" s="255"/>
      <c r="F960" s="255"/>
      <c r="G960" s="255"/>
      <c r="H960" s="261"/>
      <c r="I960" s="261"/>
      <c r="J960" s="257"/>
      <c r="K960" s="262"/>
      <c r="L960" s="262"/>
      <c r="M960" s="255"/>
      <c r="N960" s="257"/>
      <c r="O960" s="257"/>
      <c r="P960" s="257"/>
      <c r="Q960" s="259"/>
      <c r="R960" s="202"/>
    </row>
    <row r="961" spans="1:18" s="2" customFormat="1" x14ac:dyDescent="0.25">
      <c r="A961" s="254"/>
      <c r="B961" s="186"/>
      <c r="C961" s="255"/>
      <c r="D961" s="255"/>
      <c r="E961" s="255"/>
      <c r="F961" s="255"/>
      <c r="G961" s="255"/>
      <c r="H961" s="261"/>
      <c r="I961" s="261"/>
      <c r="J961" s="257"/>
      <c r="K961" s="262"/>
      <c r="L961" s="262"/>
      <c r="M961" s="255"/>
      <c r="N961" s="257"/>
      <c r="O961" s="257"/>
      <c r="P961" s="257"/>
      <c r="Q961" s="259"/>
      <c r="R961" s="202"/>
    </row>
    <row r="962" spans="1:18" s="2" customFormat="1" x14ac:dyDescent="0.25">
      <c r="A962" s="254"/>
      <c r="B962" s="186"/>
      <c r="C962" s="255"/>
      <c r="D962" s="255"/>
      <c r="E962" s="255"/>
      <c r="F962" s="255"/>
      <c r="G962" s="255"/>
      <c r="H962" s="217"/>
      <c r="I962" s="217"/>
      <c r="J962" s="257"/>
      <c r="K962" s="197"/>
      <c r="L962" s="197"/>
      <c r="M962" s="255"/>
      <c r="N962" s="257"/>
      <c r="O962" s="257"/>
      <c r="P962" s="257"/>
      <c r="Q962" s="202"/>
      <c r="R962" s="202"/>
    </row>
    <row r="963" spans="1:18" s="2" customFormat="1" x14ac:dyDescent="0.25">
      <c r="A963" s="254"/>
      <c r="B963" s="186"/>
      <c r="C963" s="255"/>
      <c r="D963" s="255"/>
      <c r="E963" s="255"/>
      <c r="F963" s="255"/>
      <c r="G963" s="255"/>
      <c r="H963" s="217"/>
      <c r="I963" s="217"/>
      <c r="J963" s="257"/>
      <c r="K963" s="197"/>
      <c r="L963" s="197"/>
      <c r="M963" s="255"/>
      <c r="N963" s="257"/>
      <c r="O963" s="257"/>
      <c r="P963" s="257"/>
      <c r="Q963" s="202"/>
      <c r="R963" s="202"/>
    </row>
    <row r="964" spans="1:18" s="2" customFormat="1" x14ac:dyDescent="0.25">
      <c r="A964" s="254"/>
      <c r="B964" s="186"/>
      <c r="C964" s="255"/>
      <c r="D964" s="255"/>
      <c r="E964" s="255"/>
      <c r="F964" s="255"/>
      <c r="G964" s="255"/>
      <c r="H964" s="217"/>
      <c r="I964" s="217"/>
      <c r="J964" s="257"/>
      <c r="K964" s="197"/>
      <c r="L964" s="197"/>
      <c r="M964" s="255"/>
      <c r="N964" s="257"/>
      <c r="O964" s="257"/>
      <c r="P964" s="257"/>
      <c r="Q964" s="202"/>
      <c r="R964" s="202"/>
    </row>
    <row r="965" spans="1:18" s="2" customFormat="1" x14ac:dyDescent="0.25">
      <c r="A965" s="254"/>
      <c r="B965" s="186"/>
      <c r="C965" s="255"/>
      <c r="D965" s="255"/>
      <c r="E965" s="255"/>
      <c r="F965" s="255"/>
      <c r="G965" s="255"/>
      <c r="H965" s="217"/>
      <c r="I965" s="217"/>
      <c r="J965" s="257"/>
      <c r="K965" s="197"/>
      <c r="L965" s="197"/>
      <c r="M965" s="255"/>
      <c r="N965" s="257"/>
      <c r="O965" s="257"/>
      <c r="P965" s="257"/>
      <c r="Q965" s="202"/>
      <c r="R965" s="202"/>
    </row>
    <row r="966" spans="1:18" s="2" customFormat="1" x14ac:dyDescent="0.25">
      <c r="A966" s="254"/>
      <c r="B966" s="186"/>
      <c r="C966" s="255"/>
      <c r="D966" s="255"/>
      <c r="E966" s="255"/>
      <c r="F966" s="255"/>
      <c r="G966" s="255"/>
      <c r="H966" s="217"/>
      <c r="I966" s="217"/>
      <c r="J966" s="257"/>
      <c r="K966" s="197"/>
      <c r="L966" s="197"/>
      <c r="M966" s="255"/>
      <c r="N966" s="257"/>
      <c r="O966" s="257"/>
      <c r="P966" s="257"/>
      <c r="Q966" s="202"/>
      <c r="R966" s="202"/>
    </row>
    <row r="967" spans="1:18" s="2" customFormat="1" x14ac:dyDescent="0.25">
      <c r="A967" s="254"/>
      <c r="B967" s="186"/>
      <c r="C967" s="255"/>
      <c r="D967" s="255"/>
      <c r="E967" s="255"/>
      <c r="F967" s="255"/>
      <c r="G967" s="255"/>
      <c r="H967" s="217"/>
      <c r="I967" s="217"/>
      <c r="J967" s="257"/>
      <c r="K967" s="197"/>
      <c r="L967" s="197"/>
      <c r="M967" s="255"/>
      <c r="N967" s="257"/>
      <c r="O967" s="257"/>
      <c r="P967" s="257"/>
      <c r="Q967" s="202"/>
      <c r="R967" s="202"/>
    </row>
    <row r="968" spans="1:18" s="2" customFormat="1" x14ac:dyDescent="0.25">
      <c r="A968" s="254"/>
      <c r="B968" s="186"/>
      <c r="C968" s="255"/>
      <c r="D968" s="255"/>
      <c r="E968" s="255"/>
      <c r="F968" s="255"/>
      <c r="G968" s="255"/>
      <c r="H968" s="217"/>
      <c r="I968" s="217"/>
      <c r="J968" s="257"/>
      <c r="K968" s="197"/>
      <c r="L968" s="197"/>
      <c r="M968" s="255"/>
      <c r="N968" s="257"/>
      <c r="O968" s="257"/>
      <c r="P968" s="257"/>
      <c r="Q968" s="202"/>
      <c r="R968" s="202"/>
    </row>
    <row r="969" spans="1:18" s="2" customFormat="1" x14ac:dyDescent="0.25">
      <c r="A969" s="254"/>
      <c r="B969" s="186"/>
      <c r="C969" s="255"/>
      <c r="D969" s="255"/>
      <c r="E969" s="255"/>
      <c r="F969" s="255"/>
      <c r="G969" s="255"/>
      <c r="H969" s="217"/>
      <c r="I969" s="217"/>
      <c r="J969" s="257"/>
      <c r="K969" s="197"/>
      <c r="L969" s="197"/>
      <c r="M969" s="255"/>
      <c r="N969" s="257"/>
      <c r="O969" s="257"/>
      <c r="P969" s="257"/>
      <c r="Q969" s="202"/>
      <c r="R969" s="202"/>
    </row>
    <row r="970" spans="1:18" s="2" customFormat="1" x14ac:dyDescent="0.25">
      <c r="A970" s="263"/>
      <c r="B970" s="186"/>
      <c r="C970" s="255"/>
      <c r="D970" s="255"/>
      <c r="E970" s="255"/>
      <c r="F970" s="255"/>
      <c r="G970" s="255"/>
      <c r="H970" s="217"/>
      <c r="I970" s="217"/>
      <c r="J970" s="257"/>
      <c r="K970" s="197"/>
      <c r="L970" s="197"/>
      <c r="M970" s="255"/>
      <c r="N970" s="257"/>
      <c r="O970" s="257"/>
      <c r="P970" s="257"/>
      <c r="Q970" s="202"/>
      <c r="R970" s="202"/>
    </row>
    <row r="971" spans="1:18" s="2" customFormat="1" x14ac:dyDescent="0.25">
      <c r="A971" s="254"/>
      <c r="B971" s="186"/>
      <c r="C971" s="255"/>
      <c r="D971" s="255"/>
      <c r="E971" s="255"/>
      <c r="F971" s="255"/>
      <c r="G971" s="255"/>
      <c r="H971" s="217"/>
      <c r="I971" s="217"/>
      <c r="J971" s="257"/>
      <c r="K971" s="197"/>
      <c r="L971" s="197"/>
      <c r="M971" s="255"/>
      <c r="N971" s="257"/>
      <c r="O971" s="257"/>
      <c r="P971" s="257"/>
      <c r="Q971" s="202"/>
      <c r="R971" s="202"/>
    </row>
    <row r="972" spans="1:18" s="2" customFormat="1" x14ac:dyDescent="0.25">
      <c r="A972" s="254"/>
      <c r="B972" s="186"/>
      <c r="C972" s="255"/>
      <c r="D972" s="255"/>
      <c r="E972" s="255"/>
      <c r="F972" s="255"/>
      <c r="G972" s="255"/>
      <c r="H972" s="217"/>
      <c r="I972" s="217"/>
      <c r="J972" s="257"/>
      <c r="K972" s="197"/>
      <c r="L972" s="197"/>
      <c r="M972" s="255"/>
      <c r="N972" s="257"/>
      <c r="O972" s="257"/>
      <c r="P972" s="257"/>
      <c r="Q972" s="202"/>
      <c r="R972" s="202"/>
    </row>
    <row r="973" spans="1:18" s="2" customFormat="1" x14ac:dyDescent="0.25">
      <c r="A973" s="254"/>
      <c r="B973" s="186"/>
      <c r="C973" s="255"/>
      <c r="D973" s="255"/>
      <c r="E973" s="255"/>
      <c r="F973" s="255"/>
      <c r="G973" s="255"/>
      <c r="H973" s="217"/>
      <c r="I973" s="217"/>
      <c r="J973" s="257"/>
      <c r="K973" s="197"/>
      <c r="L973" s="197"/>
      <c r="M973" s="255"/>
      <c r="N973" s="257"/>
      <c r="O973" s="257"/>
      <c r="P973" s="257"/>
      <c r="Q973" s="202"/>
      <c r="R973" s="202"/>
    </row>
    <row r="974" spans="1:18" s="2" customFormat="1" x14ac:dyDescent="0.25">
      <c r="A974" s="254"/>
      <c r="B974" s="186"/>
      <c r="C974" s="255"/>
      <c r="D974" s="255"/>
      <c r="E974" s="255"/>
      <c r="F974" s="255"/>
      <c r="G974" s="255"/>
      <c r="H974" s="217"/>
      <c r="I974" s="217"/>
      <c r="J974" s="257"/>
      <c r="K974" s="197"/>
      <c r="L974" s="197"/>
      <c r="M974" s="255"/>
      <c r="N974" s="257"/>
      <c r="O974" s="257"/>
      <c r="P974" s="257"/>
      <c r="Q974" s="202"/>
      <c r="R974" s="202"/>
    </row>
    <row r="975" spans="1:18" s="2" customFormat="1" x14ac:dyDescent="0.25">
      <c r="A975" s="254"/>
      <c r="B975" s="186"/>
      <c r="C975" s="255"/>
      <c r="D975" s="255"/>
      <c r="E975" s="255"/>
      <c r="F975" s="255"/>
      <c r="G975" s="255"/>
      <c r="H975" s="217"/>
      <c r="I975" s="217"/>
      <c r="J975" s="257"/>
      <c r="K975" s="197"/>
      <c r="L975" s="197"/>
      <c r="M975" s="255"/>
      <c r="N975" s="257"/>
      <c r="O975" s="257"/>
      <c r="P975" s="257"/>
      <c r="Q975" s="202"/>
      <c r="R975" s="202"/>
    </row>
    <row r="976" spans="1:18" s="2" customFormat="1" x14ac:dyDescent="0.25">
      <c r="A976" s="254"/>
      <c r="B976" s="186"/>
      <c r="C976" s="255"/>
      <c r="D976" s="255"/>
      <c r="E976" s="255"/>
      <c r="F976" s="255"/>
      <c r="G976" s="255"/>
      <c r="H976" s="217"/>
      <c r="I976" s="217"/>
      <c r="J976" s="257"/>
      <c r="K976" s="197"/>
      <c r="L976" s="197"/>
      <c r="M976" s="255"/>
      <c r="N976" s="257"/>
      <c r="O976" s="257"/>
      <c r="P976" s="257"/>
      <c r="Q976" s="202"/>
      <c r="R976" s="202"/>
    </row>
    <row r="977" spans="1:18" s="2" customFormat="1" x14ac:dyDescent="0.25">
      <c r="A977" s="254"/>
      <c r="B977" s="186"/>
      <c r="C977" s="255"/>
      <c r="D977" s="255"/>
      <c r="E977" s="255"/>
      <c r="F977" s="255"/>
      <c r="G977" s="255"/>
      <c r="H977" s="217"/>
      <c r="I977" s="217"/>
      <c r="J977" s="257"/>
      <c r="K977" s="197"/>
      <c r="L977" s="197"/>
      <c r="M977" s="255"/>
      <c r="N977" s="257"/>
      <c r="O977" s="257"/>
      <c r="P977" s="257"/>
      <c r="Q977" s="202"/>
      <c r="R977" s="202"/>
    </row>
    <row r="978" spans="1:18" s="2" customFormat="1" x14ac:dyDescent="0.25">
      <c r="A978" s="254"/>
      <c r="B978" s="186"/>
      <c r="C978" s="255"/>
      <c r="D978" s="255"/>
      <c r="E978" s="255"/>
      <c r="F978" s="255"/>
      <c r="G978" s="255"/>
      <c r="H978" s="217"/>
      <c r="I978" s="217"/>
      <c r="J978" s="257"/>
      <c r="K978" s="197"/>
      <c r="L978" s="197"/>
      <c r="M978" s="255"/>
      <c r="N978" s="257"/>
      <c r="O978" s="257"/>
      <c r="P978" s="257"/>
      <c r="Q978" s="202"/>
      <c r="R978" s="202"/>
    </row>
    <row r="979" spans="1:18" s="2" customFormat="1" x14ac:dyDescent="0.25">
      <c r="A979" s="254"/>
      <c r="B979" s="186"/>
      <c r="C979" s="255"/>
      <c r="D979" s="255"/>
      <c r="E979" s="255"/>
      <c r="F979" s="255"/>
      <c r="G979" s="255"/>
      <c r="H979" s="217"/>
      <c r="I979" s="217"/>
      <c r="J979" s="257"/>
      <c r="K979" s="197"/>
      <c r="L979" s="197"/>
      <c r="M979" s="255"/>
      <c r="N979" s="257"/>
      <c r="O979" s="257"/>
      <c r="P979" s="257"/>
      <c r="Q979" s="202"/>
      <c r="R979" s="202"/>
    </row>
    <row r="980" spans="1:18" s="2" customFormat="1" x14ac:dyDescent="0.25">
      <c r="A980" s="254"/>
      <c r="B980" s="186"/>
      <c r="C980" s="255"/>
      <c r="D980" s="255"/>
      <c r="E980" s="255"/>
      <c r="F980" s="255"/>
      <c r="G980" s="255"/>
      <c r="H980" s="217"/>
      <c r="I980" s="217"/>
      <c r="J980" s="257"/>
      <c r="K980" s="197"/>
      <c r="L980" s="197"/>
      <c r="M980" s="255"/>
      <c r="N980" s="257"/>
      <c r="O980" s="257"/>
      <c r="P980" s="257"/>
      <c r="Q980" s="202"/>
      <c r="R980" s="202"/>
    </row>
    <row r="981" spans="1:18" s="2" customFormat="1" x14ac:dyDescent="0.25">
      <c r="A981" s="254"/>
      <c r="B981" s="186"/>
      <c r="C981" s="255"/>
      <c r="D981" s="255"/>
      <c r="E981" s="255"/>
      <c r="F981" s="255"/>
      <c r="G981" s="255"/>
      <c r="H981" s="261"/>
      <c r="I981" s="261"/>
      <c r="J981" s="257"/>
      <c r="K981" s="262"/>
      <c r="L981" s="262"/>
      <c r="M981" s="255"/>
      <c r="N981" s="257"/>
      <c r="O981" s="257"/>
      <c r="P981" s="257"/>
      <c r="Q981" s="259"/>
      <c r="R981" s="202"/>
    </row>
    <row r="982" spans="1:18" s="2" customFormat="1" x14ac:dyDescent="0.25">
      <c r="A982" s="254"/>
      <c r="B982" s="186"/>
      <c r="C982" s="255"/>
      <c r="D982" s="255"/>
      <c r="E982" s="255"/>
      <c r="F982" s="255"/>
      <c r="G982" s="255"/>
      <c r="H982" s="217"/>
      <c r="I982" s="217"/>
      <c r="J982" s="257"/>
      <c r="K982" s="197"/>
      <c r="L982" s="197"/>
      <c r="M982" s="255"/>
      <c r="N982" s="257"/>
      <c r="O982" s="257"/>
      <c r="P982" s="257"/>
      <c r="Q982" s="202"/>
      <c r="R982" s="202"/>
    </row>
    <row r="983" spans="1:18" s="2" customFormat="1" x14ac:dyDescent="0.25">
      <c r="A983" s="254"/>
      <c r="B983" s="186"/>
      <c r="C983" s="255"/>
      <c r="D983" s="255"/>
      <c r="E983" s="255"/>
      <c r="F983" s="255"/>
      <c r="G983" s="255"/>
      <c r="H983" s="217"/>
      <c r="I983" s="217"/>
      <c r="J983" s="257"/>
      <c r="K983" s="197"/>
      <c r="L983" s="197"/>
      <c r="M983" s="255"/>
      <c r="N983" s="257"/>
      <c r="O983" s="257"/>
      <c r="P983" s="257"/>
      <c r="Q983" s="202"/>
      <c r="R983" s="202"/>
    </row>
    <row r="984" spans="1:18" s="2" customFormat="1" x14ac:dyDescent="0.25">
      <c r="A984" s="254"/>
      <c r="B984" s="186"/>
      <c r="C984" s="255"/>
      <c r="D984" s="255"/>
      <c r="E984" s="255"/>
      <c r="F984" s="255"/>
      <c r="G984" s="255"/>
      <c r="H984" s="217"/>
      <c r="I984" s="217"/>
      <c r="J984" s="257"/>
      <c r="K984" s="197"/>
      <c r="L984" s="197"/>
      <c r="M984" s="255"/>
      <c r="N984" s="257"/>
      <c r="O984" s="257"/>
      <c r="P984" s="257"/>
      <c r="Q984" s="202"/>
      <c r="R984" s="202"/>
    </row>
    <row r="985" spans="1:18" s="2" customFormat="1" x14ac:dyDescent="0.25">
      <c r="A985" s="254"/>
      <c r="B985" s="186"/>
      <c r="C985" s="255"/>
      <c r="D985" s="255"/>
      <c r="E985" s="255"/>
      <c r="F985" s="255"/>
      <c r="G985" s="255"/>
      <c r="H985" s="217"/>
      <c r="I985" s="217"/>
      <c r="J985" s="257"/>
      <c r="K985" s="197"/>
      <c r="L985" s="197"/>
      <c r="M985" s="255"/>
      <c r="N985" s="257"/>
      <c r="O985" s="257"/>
      <c r="P985" s="257"/>
      <c r="Q985" s="202"/>
      <c r="R985" s="202"/>
    </row>
    <row r="986" spans="1:18" s="2" customFormat="1" x14ac:dyDescent="0.25">
      <c r="A986" s="254"/>
      <c r="B986" s="186"/>
      <c r="C986" s="255"/>
      <c r="D986" s="255"/>
      <c r="E986" s="255"/>
      <c r="F986" s="255"/>
      <c r="G986" s="255"/>
      <c r="H986" s="217"/>
      <c r="I986" s="217"/>
      <c r="J986" s="257"/>
      <c r="K986" s="197"/>
      <c r="L986" s="197"/>
      <c r="M986" s="255"/>
      <c r="N986" s="257"/>
      <c r="O986" s="257"/>
      <c r="P986" s="257"/>
      <c r="Q986" s="202"/>
      <c r="R986" s="202"/>
    </row>
    <row r="987" spans="1:18" s="2" customFormat="1" x14ac:dyDescent="0.25">
      <c r="A987" s="254"/>
      <c r="B987" s="186"/>
      <c r="C987" s="255"/>
      <c r="D987" s="255"/>
      <c r="E987" s="255"/>
      <c r="F987" s="255"/>
      <c r="G987" s="255"/>
      <c r="H987" s="217"/>
      <c r="I987" s="217"/>
      <c r="J987" s="257"/>
      <c r="K987" s="197"/>
      <c r="L987" s="197"/>
      <c r="M987" s="255"/>
      <c r="N987" s="257"/>
      <c r="O987" s="257"/>
      <c r="P987" s="257"/>
      <c r="Q987" s="202"/>
      <c r="R987" s="202"/>
    </row>
    <row r="988" spans="1:18" s="2" customFormat="1" x14ac:dyDescent="0.25">
      <c r="A988" s="254"/>
      <c r="B988" s="186"/>
      <c r="C988" s="255"/>
      <c r="D988" s="255"/>
      <c r="E988" s="255"/>
      <c r="F988" s="255"/>
      <c r="G988" s="255"/>
      <c r="H988" s="217"/>
      <c r="I988" s="217"/>
      <c r="J988" s="257"/>
      <c r="K988" s="197"/>
      <c r="L988" s="197"/>
      <c r="M988" s="255"/>
      <c r="N988" s="257"/>
      <c r="O988" s="257"/>
      <c r="P988" s="257"/>
      <c r="Q988" s="202"/>
      <c r="R988" s="202"/>
    </row>
    <row r="989" spans="1:18" s="2" customFormat="1" x14ac:dyDescent="0.25">
      <c r="A989" s="254"/>
      <c r="B989" s="186"/>
      <c r="C989" s="255"/>
      <c r="D989" s="255"/>
      <c r="E989" s="255"/>
      <c r="F989" s="255"/>
      <c r="G989" s="255"/>
      <c r="H989" s="217"/>
      <c r="I989" s="217"/>
      <c r="J989" s="257"/>
      <c r="K989" s="197"/>
      <c r="L989" s="197"/>
      <c r="M989" s="255"/>
      <c r="N989" s="257"/>
      <c r="O989" s="257"/>
      <c r="P989" s="257"/>
      <c r="Q989" s="202"/>
      <c r="R989" s="202"/>
    </row>
    <row r="990" spans="1:18" s="2" customFormat="1" x14ac:dyDescent="0.25">
      <c r="A990" s="254"/>
      <c r="B990" s="246"/>
      <c r="C990" s="255"/>
      <c r="D990" s="255"/>
      <c r="E990" s="255"/>
      <c r="F990" s="255"/>
      <c r="G990" s="255"/>
      <c r="H990" s="217"/>
      <c r="I990" s="217"/>
      <c r="J990" s="257"/>
      <c r="K990" s="197"/>
      <c r="L990" s="197"/>
      <c r="M990" s="255"/>
      <c r="N990" s="257"/>
      <c r="O990" s="257"/>
      <c r="P990" s="257"/>
      <c r="Q990" s="202"/>
      <c r="R990" s="202"/>
    </row>
    <row r="991" spans="1:18" s="2" customFormat="1" x14ac:dyDescent="0.25">
      <c r="A991" s="254"/>
      <c r="B991" s="246"/>
      <c r="C991" s="255"/>
      <c r="D991" s="255"/>
      <c r="E991" s="255"/>
      <c r="F991" s="255"/>
      <c r="G991" s="255"/>
      <c r="H991" s="217"/>
      <c r="I991" s="217"/>
      <c r="J991" s="257"/>
      <c r="K991" s="197"/>
      <c r="L991" s="197"/>
      <c r="M991" s="255"/>
      <c r="N991" s="257"/>
      <c r="O991" s="257"/>
      <c r="P991" s="257"/>
      <c r="Q991" s="202"/>
      <c r="R991" s="202"/>
    </row>
    <row r="992" spans="1:18" s="2" customFormat="1" x14ac:dyDescent="0.25">
      <c r="A992" s="254"/>
      <c r="B992" s="186"/>
      <c r="C992" s="255"/>
      <c r="D992" s="255"/>
      <c r="E992" s="255"/>
      <c r="F992" s="255"/>
      <c r="G992" s="255"/>
      <c r="H992" s="217"/>
      <c r="I992" s="217"/>
      <c r="J992" s="257"/>
      <c r="K992" s="197"/>
      <c r="L992" s="197"/>
      <c r="M992" s="255"/>
      <c r="N992" s="257"/>
      <c r="O992" s="257"/>
      <c r="P992" s="257"/>
      <c r="Q992" s="202"/>
      <c r="R992" s="202"/>
    </row>
    <row r="993" spans="1:18" s="2" customFormat="1" x14ac:dyDescent="0.25">
      <c r="A993" s="254"/>
      <c r="B993" s="186"/>
      <c r="C993" s="255"/>
      <c r="D993" s="255"/>
      <c r="E993" s="255"/>
      <c r="F993" s="255"/>
      <c r="G993" s="255"/>
      <c r="H993" s="217"/>
      <c r="I993" s="217"/>
      <c r="J993" s="257"/>
      <c r="K993" s="197"/>
      <c r="L993" s="197"/>
      <c r="M993" s="255"/>
      <c r="N993" s="257"/>
      <c r="O993" s="257"/>
      <c r="P993" s="257"/>
      <c r="Q993" s="202"/>
      <c r="R993" s="202"/>
    </row>
    <row r="994" spans="1:18" s="2" customFormat="1" x14ac:dyDescent="0.25">
      <c r="A994" s="254"/>
      <c r="B994" s="246"/>
      <c r="C994" s="255"/>
      <c r="D994" s="255"/>
      <c r="E994" s="255"/>
      <c r="F994" s="255"/>
      <c r="G994" s="255"/>
      <c r="H994" s="217"/>
      <c r="I994" s="217"/>
      <c r="J994" s="257"/>
      <c r="K994" s="197"/>
      <c r="L994" s="197"/>
      <c r="M994" s="255"/>
      <c r="N994" s="257"/>
      <c r="O994" s="257"/>
      <c r="P994" s="257"/>
      <c r="Q994" s="202"/>
      <c r="R994" s="202"/>
    </row>
    <row r="995" spans="1:18" s="2" customFormat="1" x14ac:dyDescent="0.25">
      <c r="A995" s="254"/>
      <c r="B995" s="246"/>
      <c r="C995" s="255"/>
      <c r="D995" s="255"/>
      <c r="E995" s="255"/>
      <c r="F995" s="255"/>
      <c r="G995" s="255"/>
      <c r="H995" s="217"/>
      <c r="I995" s="217"/>
      <c r="J995" s="257"/>
      <c r="K995" s="197"/>
      <c r="L995" s="197"/>
      <c r="M995" s="255"/>
      <c r="N995" s="257"/>
      <c r="O995" s="257"/>
      <c r="P995" s="257"/>
      <c r="Q995" s="202"/>
      <c r="R995" s="202"/>
    </row>
    <row r="996" spans="1:18" s="2" customFormat="1" x14ac:dyDescent="0.25">
      <c r="A996" s="254"/>
      <c r="B996" s="186"/>
      <c r="C996" s="255"/>
      <c r="D996" s="255"/>
      <c r="E996" s="255"/>
      <c r="F996" s="255"/>
      <c r="G996" s="255"/>
      <c r="H996" s="217"/>
      <c r="I996" s="217"/>
      <c r="J996" s="257"/>
      <c r="K996" s="197"/>
      <c r="L996" s="197"/>
      <c r="M996" s="255"/>
      <c r="N996" s="257"/>
      <c r="O996" s="257"/>
      <c r="P996" s="257"/>
      <c r="Q996" s="202"/>
      <c r="R996" s="202"/>
    </row>
    <row r="997" spans="1:18" s="2" customFormat="1" x14ac:dyDescent="0.25">
      <c r="A997" s="254"/>
      <c r="B997" s="186"/>
      <c r="C997" s="255"/>
      <c r="D997" s="255"/>
      <c r="E997" s="255"/>
      <c r="F997" s="255"/>
      <c r="G997" s="255"/>
      <c r="H997" s="217"/>
      <c r="I997" s="217"/>
      <c r="J997" s="257"/>
      <c r="K997" s="197"/>
      <c r="L997" s="197"/>
      <c r="M997" s="255"/>
      <c r="N997" s="257"/>
      <c r="O997" s="257"/>
      <c r="P997" s="257"/>
      <c r="Q997" s="202"/>
      <c r="R997" s="202"/>
    </row>
    <row r="998" spans="1:18" s="2" customFormat="1" x14ac:dyDescent="0.25">
      <c r="A998" s="254"/>
      <c r="B998" s="246"/>
      <c r="C998" s="255"/>
      <c r="D998" s="255"/>
      <c r="E998" s="255"/>
      <c r="F998" s="255"/>
      <c r="G998" s="255"/>
      <c r="H998" s="217"/>
      <c r="I998" s="217"/>
      <c r="J998" s="257"/>
      <c r="K998" s="197"/>
      <c r="L998" s="197"/>
      <c r="M998" s="255"/>
      <c r="N998" s="257"/>
      <c r="O998" s="257"/>
      <c r="P998" s="257"/>
      <c r="Q998" s="202"/>
      <c r="R998" s="202"/>
    </row>
    <row r="999" spans="1:18" s="2" customFormat="1" x14ac:dyDescent="0.25">
      <c r="A999" s="254"/>
      <c r="B999" s="186"/>
      <c r="C999" s="255"/>
      <c r="D999" s="255"/>
      <c r="E999" s="255"/>
      <c r="F999" s="255"/>
      <c r="G999" s="255"/>
      <c r="H999" s="217"/>
      <c r="I999" s="217"/>
      <c r="J999" s="257"/>
      <c r="K999" s="197"/>
      <c r="L999" s="197"/>
      <c r="M999" s="255"/>
      <c r="N999" s="257"/>
      <c r="O999" s="257"/>
      <c r="P999" s="257"/>
      <c r="Q999" s="202"/>
      <c r="R999" s="202"/>
    </row>
    <row r="1000" spans="1:18" s="2" customFormat="1" x14ac:dyDescent="0.25">
      <c r="A1000" s="254"/>
      <c r="B1000" s="186"/>
      <c r="C1000" s="255"/>
      <c r="D1000" s="255"/>
      <c r="E1000" s="255"/>
      <c r="F1000" s="255"/>
      <c r="G1000" s="255"/>
      <c r="H1000" s="217"/>
      <c r="I1000" s="217"/>
      <c r="J1000" s="257"/>
      <c r="K1000" s="197"/>
      <c r="L1000" s="197"/>
      <c r="M1000" s="255"/>
      <c r="N1000" s="257"/>
      <c r="O1000" s="257"/>
      <c r="P1000" s="257"/>
      <c r="Q1000" s="202"/>
      <c r="R1000" s="202"/>
    </row>
    <row r="1001" spans="1:18" s="2" customFormat="1" x14ac:dyDescent="0.25">
      <c r="A1001" s="254"/>
      <c r="B1001" s="186"/>
      <c r="C1001" s="255"/>
      <c r="D1001" s="255"/>
      <c r="E1001" s="255"/>
      <c r="F1001" s="255"/>
      <c r="G1001" s="255"/>
      <c r="H1001" s="217"/>
      <c r="I1001" s="217"/>
      <c r="J1001" s="257"/>
      <c r="K1001" s="197"/>
      <c r="L1001" s="197"/>
      <c r="M1001" s="255"/>
      <c r="N1001" s="257"/>
      <c r="O1001" s="257"/>
      <c r="P1001" s="257"/>
      <c r="Q1001" s="202"/>
      <c r="R1001" s="202"/>
    </row>
    <row r="1002" spans="1:18" s="2" customFormat="1" x14ac:dyDescent="0.25">
      <c r="A1002" s="254"/>
      <c r="B1002" s="186"/>
      <c r="C1002" s="255"/>
      <c r="D1002" s="255"/>
      <c r="E1002" s="255"/>
      <c r="F1002" s="255"/>
      <c r="G1002" s="255"/>
      <c r="H1002" s="217"/>
      <c r="I1002" s="217"/>
      <c r="J1002" s="257"/>
      <c r="K1002" s="197"/>
      <c r="L1002" s="197"/>
      <c r="M1002" s="255"/>
      <c r="N1002" s="257"/>
      <c r="O1002" s="257"/>
      <c r="P1002" s="257"/>
      <c r="Q1002" s="202"/>
      <c r="R1002" s="202"/>
    </row>
    <row r="1003" spans="1:18" s="2" customFormat="1" x14ac:dyDescent="0.25">
      <c r="A1003" s="254"/>
      <c r="B1003" s="186"/>
      <c r="C1003" s="255"/>
      <c r="D1003" s="255"/>
      <c r="E1003" s="255"/>
      <c r="F1003" s="255"/>
      <c r="G1003" s="255"/>
      <c r="H1003" s="217"/>
      <c r="I1003" s="217"/>
      <c r="J1003" s="257"/>
      <c r="K1003" s="197"/>
      <c r="L1003" s="197"/>
      <c r="M1003" s="255"/>
      <c r="N1003" s="257"/>
      <c r="O1003" s="257"/>
      <c r="P1003" s="257"/>
      <c r="Q1003" s="202"/>
      <c r="R1003" s="202"/>
    </row>
    <row r="1004" spans="1:18" s="2" customFormat="1" x14ac:dyDescent="0.25">
      <c r="A1004" s="254"/>
      <c r="B1004" s="186"/>
      <c r="C1004" s="255"/>
      <c r="D1004" s="255"/>
      <c r="E1004" s="255"/>
      <c r="F1004" s="255"/>
      <c r="G1004" s="255"/>
      <c r="H1004" s="217"/>
      <c r="I1004" s="217"/>
      <c r="J1004" s="257"/>
      <c r="K1004" s="197"/>
      <c r="L1004" s="197"/>
      <c r="M1004" s="255"/>
      <c r="N1004" s="257"/>
      <c r="O1004" s="257"/>
      <c r="P1004" s="257"/>
      <c r="Q1004" s="202"/>
      <c r="R1004" s="202"/>
    </row>
    <row r="1005" spans="1:18" s="2" customFormat="1" x14ac:dyDescent="0.25">
      <c r="A1005" s="254"/>
      <c r="B1005" s="246"/>
      <c r="C1005" s="255"/>
      <c r="D1005" s="255"/>
      <c r="E1005" s="255"/>
      <c r="F1005" s="255"/>
      <c r="G1005" s="255"/>
      <c r="H1005" s="217"/>
      <c r="I1005" s="217"/>
      <c r="J1005" s="257"/>
      <c r="K1005" s="197"/>
      <c r="L1005" s="197"/>
      <c r="M1005" s="255"/>
      <c r="N1005" s="257"/>
      <c r="O1005" s="257"/>
      <c r="P1005" s="257"/>
      <c r="Q1005" s="202"/>
      <c r="R1005" s="202"/>
    </row>
    <row r="1006" spans="1:18" s="2" customFormat="1" x14ac:dyDescent="0.25">
      <c r="A1006" s="254"/>
      <c r="B1006" s="186"/>
      <c r="C1006" s="255"/>
      <c r="D1006" s="255"/>
      <c r="E1006" s="255"/>
      <c r="F1006" s="255"/>
      <c r="G1006" s="255"/>
      <c r="H1006" s="217"/>
      <c r="I1006" s="217"/>
      <c r="J1006" s="257"/>
      <c r="K1006" s="197"/>
      <c r="L1006" s="197"/>
      <c r="M1006" s="255"/>
      <c r="N1006" s="257"/>
      <c r="O1006" s="257"/>
      <c r="P1006" s="257"/>
      <c r="Q1006" s="202"/>
      <c r="R1006" s="202"/>
    </row>
    <row r="1007" spans="1:18" s="2" customFormat="1" x14ac:dyDescent="0.25">
      <c r="A1007" s="254"/>
      <c r="B1007" s="186"/>
      <c r="C1007" s="255"/>
      <c r="D1007" s="255"/>
      <c r="E1007" s="255"/>
      <c r="F1007" s="255"/>
      <c r="G1007" s="255"/>
      <c r="H1007" s="217"/>
      <c r="I1007" s="217"/>
      <c r="J1007" s="257"/>
      <c r="K1007" s="197"/>
      <c r="L1007" s="197"/>
      <c r="M1007" s="255"/>
      <c r="N1007" s="257"/>
      <c r="O1007" s="257"/>
      <c r="P1007" s="257"/>
      <c r="Q1007" s="202"/>
      <c r="R1007" s="202"/>
    </row>
    <row r="1008" spans="1:18" s="2" customFormat="1" x14ac:dyDescent="0.25">
      <c r="A1008" s="254"/>
      <c r="B1008" s="186"/>
      <c r="C1008" s="255"/>
      <c r="D1008" s="255"/>
      <c r="E1008" s="255"/>
      <c r="F1008" s="255"/>
      <c r="G1008" s="255"/>
      <c r="H1008" s="217"/>
      <c r="I1008" s="217"/>
      <c r="J1008" s="257"/>
      <c r="K1008" s="197"/>
      <c r="L1008" s="197"/>
      <c r="M1008" s="255"/>
      <c r="N1008" s="257"/>
      <c r="O1008" s="257"/>
      <c r="P1008" s="257"/>
      <c r="Q1008" s="202"/>
      <c r="R1008" s="202"/>
    </row>
    <row r="1009" spans="1:18" s="2" customFormat="1" x14ac:dyDescent="0.25">
      <c r="A1009" s="254"/>
      <c r="B1009" s="186"/>
      <c r="C1009" s="255"/>
      <c r="D1009" s="255"/>
      <c r="E1009" s="255"/>
      <c r="F1009" s="255"/>
      <c r="G1009" s="255"/>
      <c r="H1009" s="217"/>
      <c r="I1009" s="217"/>
      <c r="J1009" s="257"/>
      <c r="K1009" s="197"/>
      <c r="L1009" s="197"/>
      <c r="M1009" s="255"/>
      <c r="N1009" s="257"/>
      <c r="O1009" s="257"/>
      <c r="P1009" s="257"/>
      <c r="Q1009" s="202"/>
      <c r="R1009" s="202"/>
    </row>
    <row r="1010" spans="1:18" s="2" customFormat="1" x14ac:dyDescent="0.25">
      <c r="A1010" s="254"/>
      <c r="B1010" s="186"/>
      <c r="C1010" s="255"/>
      <c r="D1010" s="255"/>
      <c r="E1010" s="255"/>
      <c r="F1010" s="255"/>
      <c r="G1010" s="255"/>
      <c r="H1010" s="217"/>
      <c r="I1010" s="217"/>
      <c r="J1010" s="257"/>
      <c r="K1010" s="197"/>
      <c r="L1010" s="197"/>
      <c r="M1010" s="255"/>
      <c r="N1010" s="257"/>
      <c r="O1010" s="257"/>
      <c r="P1010" s="257"/>
      <c r="Q1010" s="202"/>
      <c r="R1010" s="202"/>
    </row>
    <row r="1011" spans="1:18" s="2" customFormat="1" x14ac:dyDescent="0.25">
      <c r="A1011" s="254"/>
      <c r="B1011" s="186"/>
      <c r="C1011" s="255"/>
      <c r="D1011" s="255"/>
      <c r="E1011" s="255"/>
      <c r="F1011" s="255"/>
      <c r="G1011" s="255"/>
      <c r="H1011" s="217"/>
      <c r="I1011" s="217"/>
      <c r="J1011" s="257"/>
      <c r="K1011" s="197"/>
      <c r="L1011" s="197"/>
      <c r="M1011" s="255"/>
      <c r="N1011" s="257"/>
      <c r="O1011" s="257"/>
      <c r="P1011" s="257"/>
      <c r="Q1011" s="202"/>
      <c r="R1011" s="202"/>
    </row>
    <row r="1012" spans="1:18" s="2" customFormat="1" x14ac:dyDescent="0.25">
      <c r="A1012" s="254"/>
      <c r="B1012" s="186"/>
      <c r="C1012" s="255"/>
      <c r="D1012" s="255"/>
      <c r="E1012" s="255"/>
      <c r="F1012" s="255"/>
      <c r="G1012" s="255"/>
      <c r="H1012" s="261"/>
      <c r="I1012" s="261"/>
      <c r="J1012" s="257"/>
      <c r="K1012" s="262"/>
      <c r="L1012" s="262"/>
      <c r="M1012" s="255"/>
      <c r="N1012" s="257"/>
      <c r="O1012" s="257"/>
      <c r="P1012" s="257"/>
      <c r="Q1012" s="259"/>
      <c r="R1012" s="202"/>
    </row>
    <row r="1013" spans="1:18" s="2" customFormat="1" x14ac:dyDescent="0.25">
      <c r="A1013" s="254"/>
      <c r="B1013" s="246"/>
      <c r="C1013" s="255"/>
      <c r="D1013" s="255"/>
      <c r="E1013" s="255"/>
      <c r="F1013" s="255"/>
      <c r="G1013" s="255"/>
      <c r="H1013" s="261"/>
      <c r="I1013" s="261"/>
      <c r="J1013" s="257"/>
      <c r="K1013" s="262"/>
      <c r="L1013" s="262"/>
      <c r="M1013" s="255"/>
      <c r="N1013" s="257"/>
      <c r="O1013" s="257"/>
      <c r="P1013" s="257"/>
      <c r="Q1013" s="259"/>
      <c r="R1013" s="202"/>
    </row>
    <row r="1014" spans="1:18" s="2" customFormat="1" x14ac:dyDescent="0.25">
      <c r="A1014" s="254"/>
      <c r="B1014" s="186"/>
      <c r="C1014" s="255"/>
      <c r="D1014" s="255"/>
      <c r="E1014" s="255"/>
      <c r="F1014" s="255"/>
      <c r="G1014" s="255"/>
      <c r="H1014" s="217"/>
      <c r="I1014" s="217"/>
      <c r="J1014" s="257"/>
      <c r="K1014" s="197"/>
      <c r="L1014" s="197"/>
      <c r="M1014" s="255"/>
      <c r="N1014" s="257"/>
      <c r="O1014" s="257"/>
      <c r="P1014" s="257"/>
      <c r="Q1014" s="202"/>
      <c r="R1014" s="202"/>
    </row>
    <row r="1015" spans="1:18" s="2" customFormat="1" x14ac:dyDescent="0.25">
      <c r="A1015" s="254"/>
      <c r="B1015" s="186"/>
      <c r="C1015" s="255"/>
      <c r="D1015" s="255"/>
      <c r="E1015" s="255"/>
      <c r="F1015" s="255"/>
      <c r="G1015" s="255"/>
      <c r="H1015" s="257"/>
      <c r="I1015" s="257"/>
      <c r="J1015" s="257"/>
      <c r="K1015" s="255"/>
      <c r="L1015" s="255"/>
      <c r="M1015" s="255"/>
      <c r="N1015" s="257"/>
      <c r="O1015" s="257"/>
      <c r="P1015" s="257"/>
      <c r="Q1015" s="273"/>
      <c r="R1015" s="202"/>
    </row>
    <row r="1016" spans="1:18" s="2" customFormat="1" x14ac:dyDescent="0.25">
      <c r="A1016" s="254"/>
      <c r="B1016" s="186"/>
      <c r="C1016" s="255"/>
      <c r="D1016" s="255"/>
      <c r="E1016" s="255"/>
      <c r="F1016" s="255"/>
      <c r="G1016" s="255"/>
      <c r="H1016" s="257"/>
      <c r="I1016" s="257"/>
      <c r="J1016" s="257"/>
      <c r="K1016" s="255"/>
      <c r="L1016" s="255"/>
      <c r="M1016" s="255"/>
      <c r="N1016" s="257"/>
      <c r="O1016" s="257"/>
      <c r="P1016" s="257"/>
      <c r="Q1016" s="273"/>
      <c r="R1016" s="202"/>
    </row>
    <row r="1017" spans="1:18" s="2" customFormat="1" x14ac:dyDescent="0.25">
      <c r="A1017" s="254"/>
      <c r="B1017" s="186"/>
      <c r="C1017" s="255"/>
      <c r="D1017" s="255"/>
      <c r="E1017" s="255"/>
      <c r="F1017" s="255"/>
      <c r="G1017" s="255"/>
      <c r="H1017" s="257"/>
      <c r="I1017" s="257"/>
      <c r="J1017" s="257"/>
      <c r="K1017" s="255"/>
      <c r="L1017" s="255"/>
      <c r="M1017" s="255"/>
      <c r="N1017" s="257"/>
      <c r="O1017" s="257"/>
      <c r="P1017" s="257"/>
      <c r="Q1017" s="273"/>
      <c r="R1017" s="202"/>
    </row>
    <row r="1018" spans="1:18" s="2" customFormat="1" x14ac:dyDescent="0.25">
      <c r="A1018" s="254"/>
      <c r="B1018" s="186"/>
      <c r="C1018" s="255"/>
      <c r="D1018" s="255"/>
      <c r="E1018" s="255"/>
      <c r="F1018" s="255"/>
      <c r="G1018" s="255"/>
      <c r="H1018" s="261"/>
      <c r="I1018" s="261"/>
      <c r="J1018" s="257"/>
      <c r="K1018" s="262"/>
      <c r="L1018" s="262"/>
      <c r="M1018" s="255"/>
      <c r="N1018" s="257"/>
      <c r="O1018" s="257"/>
      <c r="P1018" s="257"/>
      <c r="Q1018" s="259"/>
      <c r="R1018" s="202"/>
    </row>
    <row r="1019" spans="1:18" s="2" customFormat="1" x14ac:dyDescent="0.25">
      <c r="A1019" s="254"/>
      <c r="B1019" s="186"/>
      <c r="C1019" s="255"/>
      <c r="D1019" s="255"/>
      <c r="E1019" s="255"/>
      <c r="F1019" s="255"/>
      <c r="G1019" s="255"/>
      <c r="H1019" s="261"/>
      <c r="I1019" s="261"/>
      <c r="J1019" s="257"/>
      <c r="K1019" s="262"/>
      <c r="L1019" s="262"/>
      <c r="M1019" s="255"/>
      <c r="N1019" s="257"/>
      <c r="O1019" s="257"/>
      <c r="P1019" s="257"/>
      <c r="Q1019" s="259"/>
      <c r="R1019" s="202"/>
    </row>
    <row r="1020" spans="1:18" s="2" customFormat="1" x14ac:dyDescent="0.25">
      <c r="A1020" s="254"/>
      <c r="B1020" s="186"/>
      <c r="C1020" s="255"/>
      <c r="D1020" s="255"/>
      <c r="E1020" s="255"/>
      <c r="F1020" s="255"/>
      <c r="G1020" s="255"/>
      <c r="H1020" s="261"/>
      <c r="I1020" s="261"/>
      <c r="J1020" s="257"/>
      <c r="K1020" s="262"/>
      <c r="L1020" s="262"/>
      <c r="M1020" s="255"/>
      <c r="N1020" s="257"/>
      <c r="O1020" s="257"/>
      <c r="P1020" s="257"/>
      <c r="Q1020" s="259"/>
      <c r="R1020" s="202"/>
    </row>
    <row r="1021" spans="1:18" s="2" customFormat="1" x14ac:dyDescent="0.25">
      <c r="A1021" s="254"/>
      <c r="B1021" s="186"/>
      <c r="C1021" s="255"/>
      <c r="D1021" s="255"/>
      <c r="E1021" s="255"/>
      <c r="F1021" s="255"/>
      <c r="G1021" s="255"/>
      <c r="H1021" s="257"/>
      <c r="I1021" s="257"/>
      <c r="J1021" s="257"/>
      <c r="K1021" s="255"/>
      <c r="L1021" s="255"/>
      <c r="M1021" s="255"/>
      <c r="N1021" s="257"/>
      <c r="O1021" s="257"/>
      <c r="P1021" s="257"/>
      <c r="Q1021" s="273"/>
      <c r="R1021" s="202"/>
    </row>
    <row r="1022" spans="1:18" s="2" customFormat="1" x14ac:dyDescent="0.25">
      <c r="A1022" s="254"/>
      <c r="B1022" s="186"/>
      <c r="C1022" s="255"/>
      <c r="D1022" s="255"/>
      <c r="E1022" s="255"/>
      <c r="F1022" s="255"/>
      <c r="G1022" s="255"/>
      <c r="H1022" s="261"/>
      <c r="I1022" s="261"/>
      <c r="J1022" s="257"/>
      <c r="K1022" s="262"/>
      <c r="L1022" s="262"/>
      <c r="M1022" s="255"/>
      <c r="N1022" s="257"/>
      <c r="O1022" s="257"/>
      <c r="P1022" s="257"/>
      <c r="Q1022" s="259"/>
      <c r="R1022" s="202"/>
    </row>
    <row r="1023" spans="1:18" s="2" customFormat="1" x14ac:dyDescent="0.25">
      <c r="A1023" s="263"/>
      <c r="B1023" s="186"/>
      <c r="C1023" s="255"/>
      <c r="D1023" s="255"/>
      <c r="E1023" s="255"/>
      <c r="F1023" s="255"/>
      <c r="G1023" s="255"/>
      <c r="H1023" s="261"/>
      <c r="I1023" s="261"/>
      <c r="J1023" s="257"/>
      <c r="K1023" s="262"/>
      <c r="L1023" s="262"/>
      <c r="M1023" s="255"/>
      <c r="N1023" s="257"/>
      <c r="O1023" s="257"/>
      <c r="P1023" s="257"/>
      <c r="Q1023" s="259"/>
      <c r="R1023" s="202"/>
    </row>
    <row r="1024" spans="1:18" s="2" customFormat="1" x14ac:dyDescent="0.25">
      <c r="A1024" s="254"/>
      <c r="B1024" s="186"/>
      <c r="C1024" s="255"/>
      <c r="D1024" s="255"/>
      <c r="E1024" s="255"/>
      <c r="F1024" s="255"/>
      <c r="G1024" s="255"/>
      <c r="H1024" s="261"/>
      <c r="I1024" s="261"/>
      <c r="J1024" s="257"/>
      <c r="K1024" s="262"/>
      <c r="L1024" s="262"/>
      <c r="M1024" s="255"/>
      <c r="N1024" s="257"/>
      <c r="O1024" s="257"/>
      <c r="P1024" s="257"/>
      <c r="Q1024" s="259"/>
      <c r="R1024" s="202"/>
    </row>
    <row r="1025" spans="1:18" s="2" customFormat="1" x14ac:dyDescent="0.25">
      <c r="A1025" s="254"/>
      <c r="B1025" s="186"/>
      <c r="C1025" s="255"/>
      <c r="D1025" s="255"/>
      <c r="E1025" s="255"/>
      <c r="F1025" s="255"/>
      <c r="G1025" s="255"/>
      <c r="H1025" s="261"/>
      <c r="I1025" s="261"/>
      <c r="J1025" s="257"/>
      <c r="K1025" s="262"/>
      <c r="L1025" s="262"/>
      <c r="M1025" s="255"/>
      <c r="N1025" s="257"/>
      <c r="O1025" s="257"/>
      <c r="P1025" s="257"/>
      <c r="Q1025" s="259"/>
      <c r="R1025" s="202"/>
    </row>
    <row r="1026" spans="1:18" s="2" customFormat="1" x14ac:dyDescent="0.25">
      <c r="A1026" s="254"/>
      <c r="B1026" s="186"/>
      <c r="C1026" s="255"/>
      <c r="D1026" s="255"/>
      <c r="E1026" s="255"/>
      <c r="F1026" s="255"/>
      <c r="G1026" s="255"/>
      <c r="H1026" s="217"/>
      <c r="I1026" s="217"/>
      <c r="J1026" s="257"/>
      <c r="K1026" s="197"/>
      <c r="L1026" s="197"/>
      <c r="M1026" s="255"/>
      <c r="N1026" s="257"/>
      <c r="O1026" s="257"/>
      <c r="P1026" s="257"/>
      <c r="Q1026" s="202"/>
      <c r="R1026" s="202"/>
    </row>
    <row r="1027" spans="1:18" s="2" customFormat="1" x14ac:dyDescent="0.25">
      <c r="A1027" s="254"/>
      <c r="B1027" s="246"/>
      <c r="C1027" s="255"/>
      <c r="D1027" s="255"/>
      <c r="E1027" s="255"/>
      <c r="F1027" s="255"/>
      <c r="G1027" s="255"/>
      <c r="H1027" s="217"/>
      <c r="I1027" s="217"/>
      <c r="J1027" s="257"/>
      <c r="K1027" s="197"/>
      <c r="L1027" s="197"/>
      <c r="M1027" s="255"/>
      <c r="N1027" s="257"/>
      <c r="O1027" s="257"/>
      <c r="P1027" s="257"/>
      <c r="Q1027" s="202"/>
      <c r="R1027" s="202"/>
    </row>
    <row r="1028" spans="1:18" s="2" customFormat="1" x14ac:dyDescent="0.25">
      <c r="A1028" s="254"/>
      <c r="B1028" s="246"/>
      <c r="C1028" s="255"/>
      <c r="D1028" s="255"/>
      <c r="E1028" s="255"/>
      <c r="F1028" s="255"/>
      <c r="G1028" s="255"/>
      <c r="H1028" s="217"/>
      <c r="I1028" s="217"/>
      <c r="J1028" s="257"/>
      <c r="K1028" s="197"/>
      <c r="L1028" s="197"/>
      <c r="M1028" s="255"/>
      <c r="N1028" s="257"/>
      <c r="O1028" s="257"/>
      <c r="P1028" s="257"/>
      <c r="Q1028" s="202"/>
      <c r="R1028" s="202"/>
    </row>
    <row r="1029" spans="1:18" s="2" customFormat="1" x14ac:dyDescent="0.25">
      <c r="A1029" s="254"/>
      <c r="B1029" s="246"/>
      <c r="C1029" s="255"/>
      <c r="D1029" s="255"/>
      <c r="E1029" s="255"/>
      <c r="F1029" s="255"/>
      <c r="G1029" s="255"/>
      <c r="H1029" s="217"/>
      <c r="I1029" s="217"/>
      <c r="J1029" s="257"/>
      <c r="K1029" s="197"/>
      <c r="L1029" s="197"/>
      <c r="M1029" s="255"/>
      <c r="N1029" s="257"/>
      <c r="O1029" s="257"/>
      <c r="P1029" s="257"/>
      <c r="Q1029" s="202"/>
      <c r="R1029" s="202"/>
    </row>
    <row r="1030" spans="1:18" s="2" customFormat="1" x14ac:dyDescent="0.25">
      <c r="A1030" s="254"/>
      <c r="B1030" s="246"/>
      <c r="C1030" s="255"/>
      <c r="D1030" s="255"/>
      <c r="E1030" s="255"/>
      <c r="F1030" s="255"/>
      <c r="G1030" s="255"/>
      <c r="H1030" s="217"/>
      <c r="I1030" s="217"/>
      <c r="J1030" s="257"/>
      <c r="K1030" s="197"/>
      <c r="L1030" s="197"/>
      <c r="M1030" s="255"/>
      <c r="N1030" s="257"/>
      <c r="O1030" s="257"/>
      <c r="P1030" s="257"/>
      <c r="Q1030" s="202"/>
      <c r="R1030" s="202"/>
    </row>
    <row r="1031" spans="1:18" s="2" customFormat="1" x14ac:dyDescent="0.25">
      <c r="A1031" s="254"/>
      <c r="B1031" s="186"/>
      <c r="C1031" s="255"/>
      <c r="D1031" s="255"/>
      <c r="E1031" s="255"/>
      <c r="F1031" s="255"/>
      <c r="G1031" s="255"/>
      <c r="H1031" s="261"/>
      <c r="I1031" s="261"/>
      <c r="J1031" s="257"/>
      <c r="K1031" s="262"/>
      <c r="L1031" s="262"/>
      <c r="M1031" s="255"/>
      <c r="N1031" s="257"/>
      <c r="O1031" s="257"/>
      <c r="P1031" s="257"/>
      <c r="Q1031" s="259"/>
      <c r="R1031" s="202"/>
    </row>
    <row r="1032" spans="1:18" s="2" customFormat="1" x14ac:dyDescent="0.25">
      <c r="A1032" s="254"/>
      <c r="B1032" s="246"/>
      <c r="C1032" s="255"/>
      <c r="D1032" s="255"/>
      <c r="E1032" s="255"/>
      <c r="F1032" s="255"/>
      <c r="G1032" s="255"/>
      <c r="H1032" s="261"/>
      <c r="I1032" s="261"/>
      <c r="J1032" s="257"/>
      <c r="K1032" s="262"/>
      <c r="L1032" s="262"/>
      <c r="M1032" s="255"/>
      <c r="N1032" s="257"/>
      <c r="O1032" s="257"/>
      <c r="P1032" s="257"/>
      <c r="Q1032" s="259"/>
      <c r="R1032" s="202"/>
    </row>
    <row r="1033" spans="1:18" s="2" customFormat="1" x14ac:dyDescent="0.25">
      <c r="A1033" s="254"/>
      <c r="B1033" s="186"/>
      <c r="C1033" s="255"/>
      <c r="D1033" s="255"/>
      <c r="E1033" s="255"/>
      <c r="F1033" s="255"/>
      <c r="G1033" s="255"/>
      <c r="H1033" s="261"/>
      <c r="I1033" s="261"/>
      <c r="J1033" s="257"/>
      <c r="K1033" s="262"/>
      <c r="L1033" s="262"/>
      <c r="M1033" s="255"/>
      <c r="N1033" s="257"/>
      <c r="O1033" s="257"/>
      <c r="P1033" s="257"/>
      <c r="Q1033" s="259"/>
      <c r="R1033" s="202"/>
    </row>
    <row r="1034" spans="1:18" s="2" customFormat="1" x14ac:dyDescent="0.25">
      <c r="A1034" s="254"/>
      <c r="B1034" s="186"/>
      <c r="C1034" s="255"/>
      <c r="D1034" s="255"/>
      <c r="E1034" s="255"/>
      <c r="F1034" s="255"/>
      <c r="G1034" s="255"/>
      <c r="H1034" s="261"/>
      <c r="I1034" s="261"/>
      <c r="J1034" s="257"/>
      <c r="K1034" s="262"/>
      <c r="L1034" s="262"/>
      <c r="M1034" s="255"/>
      <c r="N1034" s="257"/>
      <c r="O1034" s="257"/>
      <c r="P1034" s="257"/>
      <c r="Q1034" s="259"/>
      <c r="R1034" s="202"/>
    </row>
    <row r="1035" spans="1:18" s="2" customFormat="1" x14ac:dyDescent="0.25">
      <c r="A1035" s="254"/>
      <c r="B1035" s="186"/>
      <c r="C1035" s="255"/>
      <c r="D1035" s="255"/>
      <c r="E1035" s="255"/>
      <c r="F1035" s="255"/>
      <c r="G1035" s="255"/>
      <c r="H1035" s="261"/>
      <c r="I1035" s="261"/>
      <c r="J1035" s="257"/>
      <c r="K1035" s="262"/>
      <c r="L1035" s="262"/>
      <c r="M1035" s="255"/>
      <c r="N1035" s="257"/>
      <c r="O1035" s="257"/>
      <c r="P1035" s="257"/>
      <c r="Q1035" s="259"/>
      <c r="R1035" s="202"/>
    </row>
    <row r="1036" spans="1:18" s="2" customFormat="1" x14ac:dyDescent="0.25">
      <c r="A1036" s="254"/>
      <c r="B1036" s="186"/>
      <c r="C1036" s="255"/>
      <c r="D1036" s="255"/>
      <c r="E1036" s="255"/>
      <c r="F1036" s="255"/>
      <c r="G1036" s="255"/>
      <c r="H1036" s="261"/>
      <c r="I1036" s="261"/>
      <c r="J1036" s="257"/>
      <c r="K1036" s="262"/>
      <c r="L1036" s="262"/>
      <c r="M1036" s="255"/>
      <c r="N1036" s="257"/>
      <c r="O1036" s="257"/>
      <c r="P1036" s="257"/>
      <c r="Q1036" s="259"/>
      <c r="R1036" s="202"/>
    </row>
    <row r="1037" spans="1:18" s="2" customFormat="1" x14ac:dyDescent="0.25">
      <c r="A1037" s="254"/>
      <c r="B1037" s="186"/>
      <c r="C1037" s="255"/>
      <c r="D1037" s="255"/>
      <c r="E1037" s="255"/>
      <c r="F1037" s="255"/>
      <c r="G1037" s="255"/>
      <c r="H1037" s="217"/>
      <c r="I1037" s="217"/>
      <c r="J1037" s="257"/>
      <c r="K1037" s="197"/>
      <c r="L1037" s="197"/>
      <c r="M1037" s="255"/>
      <c r="N1037" s="257"/>
      <c r="O1037" s="257"/>
      <c r="P1037" s="257"/>
      <c r="Q1037" s="202"/>
      <c r="R1037" s="202"/>
    </row>
    <row r="1038" spans="1:18" s="2" customFormat="1" x14ac:dyDescent="0.25">
      <c r="A1038" s="254"/>
      <c r="B1038" s="246"/>
      <c r="C1038" s="255"/>
      <c r="D1038" s="255"/>
      <c r="E1038" s="255"/>
      <c r="F1038" s="255"/>
      <c r="G1038" s="255"/>
      <c r="H1038" s="261"/>
      <c r="I1038" s="261"/>
      <c r="J1038" s="257"/>
      <c r="K1038" s="262"/>
      <c r="L1038" s="262"/>
      <c r="M1038" s="255"/>
      <c r="N1038" s="257"/>
      <c r="O1038" s="257"/>
      <c r="P1038" s="257"/>
      <c r="Q1038" s="259"/>
      <c r="R1038" s="202"/>
    </row>
    <row r="1039" spans="1:18" s="2" customFormat="1" x14ac:dyDescent="0.25">
      <c r="A1039" s="254"/>
      <c r="B1039" s="246"/>
      <c r="C1039" s="255"/>
      <c r="D1039" s="255"/>
      <c r="E1039" s="255"/>
      <c r="F1039" s="255"/>
      <c r="G1039" s="255"/>
      <c r="H1039" s="261"/>
      <c r="I1039" s="261"/>
      <c r="J1039" s="257"/>
      <c r="K1039" s="262"/>
      <c r="L1039" s="262"/>
      <c r="M1039" s="255"/>
      <c r="N1039" s="257"/>
      <c r="O1039" s="257"/>
      <c r="P1039" s="257"/>
      <c r="Q1039" s="259"/>
      <c r="R1039" s="202"/>
    </row>
    <row r="1040" spans="1:18" s="2" customFormat="1" x14ac:dyDescent="0.25">
      <c r="A1040" s="254"/>
      <c r="B1040" s="246"/>
      <c r="C1040" s="255"/>
      <c r="D1040" s="255"/>
      <c r="E1040" s="255"/>
      <c r="F1040" s="255"/>
      <c r="G1040" s="255"/>
      <c r="H1040" s="261"/>
      <c r="I1040" s="261"/>
      <c r="J1040" s="257"/>
      <c r="K1040" s="262"/>
      <c r="L1040" s="262"/>
      <c r="M1040" s="255"/>
      <c r="N1040" s="257"/>
      <c r="O1040" s="257"/>
      <c r="P1040" s="257"/>
      <c r="Q1040" s="259"/>
      <c r="R1040" s="202"/>
    </row>
    <row r="1041" spans="1:18" s="2" customFormat="1" x14ac:dyDescent="0.25">
      <c r="A1041" s="254"/>
      <c r="B1041" s="246"/>
      <c r="C1041" s="255"/>
      <c r="D1041" s="255"/>
      <c r="E1041" s="255"/>
      <c r="F1041" s="255"/>
      <c r="G1041" s="255"/>
      <c r="H1041" s="261"/>
      <c r="I1041" s="261"/>
      <c r="J1041" s="257"/>
      <c r="K1041" s="262"/>
      <c r="L1041" s="262"/>
      <c r="M1041" s="255"/>
      <c r="N1041" s="257"/>
      <c r="O1041" s="257"/>
      <c r="P1041" s="257"/>
      <c r="Q1041" s="259"/>
      <c r="R1041" s="202"/>
    </row>
    <row r="1042" spans="1:18" s="2" customFormat="1" x14ac:dyDescent="0.25">
      <c r="A1042" s="263"/>
      <c r="B1042" s="246"/>
      <c r="C1042" s="255"/>
      <c r="D1042" s="255"/>
      <c r="E1042" s="255"/>
      <c r="F1042" s="255"/>
      <c r="G1042" s="255"/>
      <c r="H1042" s="261"/>
      <c r="I1042" s="261"/>
      <c r="J1042" s="257"/>
      <c r="K1042" s="262"/>
      <c r="L1042" s="262"/>
      <c r="M1042" s="255"/>
      <c r="N1042" s="257"/>
      <c r="O1042" s="257"/>
      <c r="P1042" s="257"/>
      <c r="Q1042" s="259"/>
      <c r="R1042" s="202"/>
    </row>
    <row r="1043" spans="1:18" s="2" customFormat="1" x14ac:dyDescent="0.25">
      <c r="A1043" s="254"/>
      <c r="B1043" s="246"/>
      <c r="C1043" s="255"/>
      <c r="D1043" s="255"/>
      <c r="E1043" s="255"/>
      <c r="F1043" s="255"/>
      <c r="G1043" s="255"/>
      <c r="H1043" s="261"/>
      <c r="I1043" s="261"/>
      <c r="J1043" s="257"/>
      <c r="K1043" s="262"/>
      <c r="L1043" s="262"/>
      <c r="M1043" s="255"/>
      <c r="N1043" s="257"/>
      <c r="O1043" s="257"/>
      <c r="P1043" s="257"/>
      <c r="Q1043" s="259"/>
      <c r="R1043" s="202"/>
    </row>
    <row r="1044" spans="1:18" s="2" customFormat="1" x14ac:dyDescent="0.25">
      <c r="A1044" s="254"/>
      <c r="B1044" s="246"/>
      <c r="C1044" s="255"/>
      <c r="D1044" s="255"/>
      <c r="E1044" s="255"/>
      <c r="F1044" s="255"/>
      <c r="G1044" s="255"/>
      <c r="H1044" s="261"/>
      <c r="I1044" s="261"/>
      <c r="J1044" s="257"/>
      <c r="K1044" s="262"/>
      <c r="L1044" s="262"/>
      <c r="M1044" s="255"/>
      <c r="N1044" s="257"/>
      <c r="O1044" s="257"/>
      <c r="P1044" s="257"/>
      <c r="Q1044" s="259"/>
      <c r="R1044" s="202"/>
    </row>
    <row r="1045" spans="1:18" s="2" customFormat="1" x14ac:dyDescent="0.25">
      <c r="A1045" s="254"/>
      <c r="B1045" s="246"/>
      <c r="C1045" s="255"/>
      <c r="D1045" s="255"/>
      <c r="E1045" s="255"/>
      <c r="F1045" s="255"/>
      <c r="G1045" s="255"/>
      <c r="H1045" s="217"/>
      <c r="I1045" s="217"/>
      <c r="J1045" s="257"/>
      <c r="K1045" s="197"/>
      <c r="L1045" s="197"/>
      <c r="M1045" s="255"/>
      <c r="N1045" s="257"/>
      <c r="O1045" s="257"/>
      <c r="P1045" s="257"/>
      <c r="Q1045" s="202"/>
      <c r="R1045" s="202"/>
    </row>
    <row r="1046" spans="1:18" s="2" customFormat="1" x14ac:dyDescent="0.25">
      <c r="A1046" s="254"/>
      <c r="B1046" s="246"/>
      <c r="C1046" s="255"/>
      <c r="D1046" s="255"/>
      <c r="E1046" s="255"/>
      <c r="F1046" s="255"/>
      <c r="G1046" s="255"/>
      <c r="H1046" s="261"/>
      <c r="I1046" s="261"/>
      <c r="J1046" s="257"/>
      <c r="K1046" s="262"/>
      <c r="L1046" s="262"/>
      <c r="M1046" s="255"/>
      <c r="N1046" s="257"/>
      <c r="O1046" s="257"/>
      <c r="P1046" s="257"/>
      <c r="Q1046" s="259"/>
      <c r="R1046" s="202"/>
    </row>
    <row r="1047" spans="1:18" s="2" customFormat="1" x14ac:dyDescent="0.25">
      <c r="A1047" s="254"/>
      <c r="B1047" s="246"/>
      <c r="C1047" s="255"/>
      <c r="D1047" s="255"/>
      <c r="E1047" s="255"/>
      <c r="F1047" s="255"/>
      <c r="G1047" s="255"/>
      <c r="H1047" s="261"/>
      <c r="I1047" s="261"/>
      <c r="J1047" s="257"/>
      <c r="K1047" s="262"/>
      <c r="L1047" s="262"/>
      <c r="M1047" s="255"/>
      <c r="N1047" s="257"/>
      <c r="O1047" s="257"/>
      <c r="P1047" s="257"/>
      <c r="Q1047" s="259"/>
      <c r="R1047" s="202"/>
    </row>
    <row r="1048" spans="1:18" s="2" customFormat="1" x14ac:dyDescent="0.25">
      <c r="A1048" s="254"/>
      <c r="B1048" s="246"/>
      <c r="C1048" s="255"/>
      <c r="D1048" s="255"/>
      <c r="E1048" s="255"/>
      <c r="F1048" s="255"/>
      <c r="G1048" s="255"/>
      <c r="H1048" s="261"/>
      <c r="I1048" s="261"/>
      <c r="J1048" s="257"/>
      <c r="K1048" s="262"/>
      <c r="L1048" s="262"/>
      <c r="M1048" s="255"/>
      <c r="N1048" s="257"/>
      <c r="O1048" s="257"/>
      <c r="P1048" s="257"/>
      <c r="Q1048" s="259"/>
      <c r="R1048" s="202"/>
    </row>
    <row r="1049" spans="1:18" s="2" customFormat="1" x14ac:dyDescent="0.25">
      <c r="A1049" s="254"/>
      <c r="B1049" s="186"/>
      <c r="C1049" s="255"/>
      <c r="D1049" s="255"/>
      <c r="E1049" s="255"/>
      <c r="F1049" s="255"/>
      <c r="G1049" s="255"/>
      <c r="H1049" s="261"/>
      <c r="I1049" s="261"/>
      <c r="J1049" s="257"/>
      <c r="K1049" s="262"/>
      <c r="L1049" s="262"/>
      <c r="M1049" s="255"/>
      <c r="N1049" s="257"/>
      <c r="O1049" s="257"/>
      <c r="P1049" s="257"/>
      <c r="Q1049" s="259"/>
      <c r="R1049" s="202"/>
    </row>
    <row r="1050" spans="1:18" s="2" customFormat="1" x14ac:dyDescent="0.25">
      <c r="A1050" s="254"/>
      <c r="B1050" s="246"/>
      <c r="C1050" s="255"/>
      <c r="D1050" s="255"/>
      <c r="E1050" s="255"/>
      <c r="F1050" s="255"/>
      <c r="G1050" s="255"/>
      <c r="H1050" s="261"/>
      <c r="I1050" s="261"/>
      <c r="J1050" s="257"/>
      <c r="K1050" s="262"/>
      <c r="L1050" s="262"/>
      <c r="M1050" s="255"/>
      <c r="N1050" s="257"/>
      <c r="O1050" s="257"/>
      <c r="P1050" s="257"/>
      <c r="Q1050" s="259"/>
      <c r="R1050" s="202"/>
    </row>
    <row r="1051" spans="1:18" s="2" customFormat="1" x14ac:dyDescent="0.25">
      <c r="A1051" s="254"/>
      <c r="B1051" s="246"/>
      <c r="C1051" s="255"/>
      <c r="D1051" s="255"/>
      <c r="E1051" s="255"/>
      <c r="F1051" s="255"/>
      <c r="G1051" s="255"/>
      <c r="H1051" s="261"/>
      <c r="I1051" s="261"/>
      <c r="J1051" s="257"/>
      <c r="K1051" s="262"/>
      <c r="L1051" s="262"/>
      <c r="M1051" s="255"/>
      <c r="N1051" s="257"/>
      <c r="O1051" s="257"/>
      <c r="P1051" s="257"/>
      <c r="Q1051" s="259"/>
      <c r="R1051" s="202"/>
    </row>
    <row r="1052" spans="1:18" s="2" customFormat="1" x14ac:dyDescent="0.25">
      <c r="A1052" s="254"/>
      <c r="B1052" s="246"/>
      <c r="C1052" s="255"/>
      <c r="D1052" s="255"/>
      <c r="E1052" s="255"/>
      <c r="F1052" s="255"/>
      <c r="G1052" s="255"/>
      <c r="H1052" s="261"/>
      <c r="I1052" s="261"/>
      <c r="J1052" s="257"/>
      <c r="K1052" s="262"/>
      <c r="L1052" s="262"/>
      <c r="M1052" s="255"/>
      <c r="N1052" s="257"/>
      <c r="O1052" s="257"/>
      <c r="P1052" s="257"/>
      <c r="Q1052" s="259"/>
      <c r="R1052" s="202"/>
    </row>
    <row r="1053" spans="1:18" s="2" customFormat="1" x14ac:dyDescent="0.25">
      <c r="A1053" s="254"/>
      <c r="B1053" s="246"/>
      <c r="C1053" s="255"/>
      <c r="D1053" s="255"/>
      <c r="E1053" s="255"/>
      <c r="F1053" s="255"/>
      <c r="G1053" s="255"/>
      <c r="H1053" s="261"/>
      <c r="I1053" s="261"/>
      <c r="J1053" s="257"/>
      <c r="K1053" s="262"/>
      <c r="L1053" s="262"/>
      <c r="M1053" s="255"/>
      <c r="N1053" s="257"/>
      <c r="O1053" s="257"/>
      <c r="P1053" s="257"/>
      <c r="Q1053" s="259"/>
      <c r="R1053" s="202"/>
    </row>
    <row r="1054" spans="1:18" s="2" customFormat="1" x14ac:dyDescent="0.25">
      <c r="A1054" s="254"/>
      <c r="B1054" s="246"/>
      <c r="C1054" s="255"/>
      <c r="D1054" s="255"/>
      <c r="E1054" s="255"/>
      <c r="F1054" s="255"/>
      <c r="G1054" s="255"/>
      <c r="H1054" s="261"/>
      <c r="I1054" s="261"/>
      <c r="J1054" s="257"/>
      <c r="K1054" s="262"/>
      <c r="L1054" s="262"/>
      <c r="M1054" s="255"/>
      <c r="N1054" s="257"/>
      <c r="O1054" s="257"/>
      <c r="P1054" s="257"/>
      <c r="Q1054" s="259"/>
      <c r="R1054" s="202"/>
    </row>
    <row r="1055" spans="1:18" s="2" customFormat="1" x14ac:dyDescent="0.25">
      <c r="A1055" s="254"/>
      <c r="B1055" s="246"/>
      <c r="C1055" s="255"/>
      <c r="D1055" s="255"/>
      <c r="E1055" s="255"/>
      <c r="F1055" s="255"/>
      <c r="G1055" s="255"/>
      <c r="H1055" s="261"/>
      <c r="I1055" s="261"/>
      <c r="J1055" s="257"/>
      <c r="K1055" s="262"/>
      <c r="L1055" s="262"/>
      <c r="M1055" s="255"/>
      <c r="N1055" s="257"/>
      <c r="O1055" s="257"/>
      <c r="P1055" s="257"/>
      <c r="Q1055" s="259"/>
      <c r="R1055" s="202"/>
    </row>
    <row r="1056" spans="1:18" s="2" customFormat="1" x14ac:dyDescent="0.25">
      <c r="A1056" s="254"/>
      <c r="B1056" s="246"/>
      <c r="C1056" s="255"/>
      <c r="D1056" s="255"/>
      <c r="E1056" s="255"/>
      <c r="F1056" s="255"/>
      <c r="G1056" s="255"/>
      <c r="H1056" s="261"/>
      <c r="I1056" s="261"/>
      <c r="J1056" s="257"/>
      <c r="K1056" s="262"/>
      <c r="L1056" s="262"/>
      <c r="M1056" s="255"/>
      <c r="N1056" s="257"/>
      <c r="O1056" s="257"/>
      <c r="P1056" s="257"/>
      <c r="Q1056" s="259"/>
      <c r="R1056" s="202"/>
    </row>
    <row r="1057" spans="1:18" s="2" customFormat="1" x14ac:dyDescent="0.25">
      <c r="A1057" s="254"/>
      <c r="B1057" s="186"/>
      <c r="C1057" s="255"/>
      <c r="D1057" s="255"/>
      <c r="E1057" s="255"/>
      <c r="F1057" s="255"/>
      <c r="G1057" s="255"/>
      <c r="H1057" s="261"/>
      <c r="I1057" s="261"/>
      <c r="J1057" s="257"/>
      <c r="K1057" s="262"/>
      <c r="L1057" s="262"/>
      <c r="M1057" s="255"/>
      <c r="N1057" s="257"/>
      <c r="O1057" s="257"/>
      <c r="P1057" s="257"/>
      <c r="Q1057" s="259"/>
      <c r="R1057" s="202"/>
    </row>
    <row r="1058" spans="1:18" s="2" customFormat="1" x14ac:dyDescent="0.25">
      <c r="A1058" s="254"/>
      <c r="B1058" s="186"/>
      <c r="C1058" s="255"/>
      <c r="D1058" s="255"/>
      <c r="E1058" s="255"/>
      <c r="F1058" s="255"/>
      <c r="G1058" s="255"/>
      <c r="H1058" s="217"/>
      <c r="I1058" s="217"/>
      <c r="J1058" s="257"/>
      <c r="K1058" s="197"/>
      <c r="L1058" s="197"/>
      <c r="M1058" s="255"/>
      <c r="N1058" s="257"/>
      <c r="O1058" s="257"/>
      <c r="P1058" s="257"/>
      <c r="Q1058" s="202"/>
      <c r="R1058" s="202"/>
    </row>
    <row r="1059" spans="1:18" s="2" customFormat="1" x14ac:dyDescent="0.25">
      <c r="A1059" s="254"/>
      <c r="B1059" s="246"/>
      <c r="C1059" s="255"/>
      <c r="D1059" s="255"/>
      <c r="E1059" s="255"/>
      <c r="F1059" s="255"/>
      <c r="G1059" s="255"/>
      <c r="H1059" s="261"/>
      <c r="I1059" s="261"/>
      <c r="J1059" s="257"/>
      <c r="K1059" s="262"/>
      <c r="L1059" s="262"/>
      <c r="M1059" s="255"/>
      <c r="N1059" s="257"/>
      <c r="O1059" s="257"/>
      <c r="P1059" s="257"/>
      <c r="Q1059" s="259"/>
      <c r="R1059" s="202"/>
    </row>
    <row r="1060" spans="1:18" s="2" customFormat="1" x14ac:dyDescent="0.25">
      <c r="A1060" s="254"/>
      <c r="B1060" s="246"/>
      <c r="C1060" s="255"/>
      <c r="D1060" s="255"/>
      <c r="E1060" s="255"/>
      <c r="F1060" s="255"/>
      <c r="G1060" s="255"/>
      <c r="H1060" s="261"/>
      <c r="I1060" s="261"/>
      <c r="J1060" s="257"/>
      <c r="K1060" s="262"/>
      <c r="L1060" s="262"/>
      <c r="M1060" s="255"/>
      <c r="N1060" s="257"/>
      <c r="O1060" s="257"/>
      <c r="P1060" s="257"/>
      <c r="Q1060" s="259"/>
      <c r="R1060" s="202"/>
    </row>
    <row r="1061" spans="1:18" s="2" customFormat="1" x14ac:dyDescent="0.25">
      <c r="A1061" s="254"/>
      <c r="B1061" s="246"/>
      <c r="C1061" s="255"/>
      <c r="D1061" s="255"/>
      <c r="E1061" s="255"/>
      <c r="F1061" s="255"/>
      <c r="G1061" s="255"/>
      <c r="H1061" s="261"/>
      <c r="I1061" s="261"/>
      <c r="J1061" s="257"/>
      <c r="K1061" s="262"/>
      <c r="L1061" s="262"/>
      <c r="M1061" s="255"/>
      <c r="N1061" s="257"/>
      <c r="O1061" s="257"/>
      <c r="P1061" s="257"/>
      <c r="Q1061" s="259"/>
      <c r="R1061" s="202"/>
    </row>
    <row r="1062" spans="1:18" s="2" customFormat="1" x14ac:dyDescent="0.25">
      <c r="A1062" s="254"/>
      <c r="B1062" s="246"/>
      <c r="C1062" s="255"/>
      <c r="D1062" s="255"/>
      <c r="E1062" s="255"/>
      <c r="F1062" s="255"/>
      <c r="G1062" s="255"/>
      <c r="H1062" s="261"/>
      <c r="I1062" s="261"/>
      <c r="J1062" s="257"/>
      <c r="K1062" s="262"/>
      <c r="L1062" s="262"/>
      <c r="M1062" s="255"/>
      <c r="N1062" s="257"/>
      <c r="O1062" s="257"/>
      <c r="P1062" s="257"/>
      <c r="Q1062" s="259"/>
      <c r="R1062" s="202"/>
    </row>
    <row r="1063" spans="1:18" s="2" customFormat="1" x14ac:dyDescent="0.25">
      <c r="A1063" s="254"/>
      <c r="B1063" s="186"/>
      <c r="C1063" s="255"/>
      <c r="D1063" s="255"/>
      <c r="E1063" s="255"/>
      <c r="F1063" s="255"/>
      <c r="G1063" s="255"/>
      <c r="H1063" s="261"/>
      <c r="I1063" s="261"/>
      <c r="J1063" s="257"/>
      <c r="K1063" s="262"/>
      <c r="L1063" s="262"/>
      <c r="M1063" s="255"/>
      <c r="N1063" s="257"/>
      <c r="O1063" s="257"/>
      <c r="P1063" s="257"/>
      <c r="Q1063" s="259"/>
      <c r="R1063" s="202"/>
    </row>
    <row r="1064" spans="1:18" s="2" customFormat="1" x14ac:dyDescent="0.25">
      <c r="A1064" s="254"/>
      <c r="B1064" s="246"/>
      <c r="C1064" s="255"/>
      <c r="D1064" s="255"/>
      <c r="E1064" s="255"/>
      <c r="F1064" s="255"/>
      <c r="G1064" s="255"/>
      <c r="H1064" s="261"/>
      <c r="I1064" s="261"/>
      <c r="J1064" s="257"/>
      <c r="K1064" s="262"/>
      <c r="L1064" s="262"/>
      <c r="M1064" s="255"/>
      <c r="N1064" s="257"/>
      <c r="O1064" s="257"/>
      <c r="P1064" s="257"/>
      <c r="Q1064" s="259"/>
      <c r="R1064" s="202"/>
    </row>
    <row r="1065" spans="1:18" s="2" customFormat="1" x14ac:dyDescent="0.25">
      <c r="A1065" s="254"/>
      <c r="B1065" s="186"/>
      <c r="C1065" s="255"/>
      <c r="D1065" s="255"/>
      <c r="E1065" s="255"/>
      <c r="F1065" s="255"/>
      <c r="G1065" s="255"/>
      <c r="H1065" s="261"/>
      <c r="I1065" s="261"/>
      <c r="J1065" s="257"/>
      <c r="K1065" s="262"/>
      <c r="L1065" s="262"/>
      <c r="M1065" s="255"/>
      <c r="N1065" s="257"/>
      <c r="O1065" s="257"/>
      <c r="P1065" s="257"/>
      <c r="Q1065" s="259"/>
      <c r="R1065" s="202"/>
    </row>
    <row r="1066" spans="1:18" s="2" customFormat="1" x14ac:dyDescent="0.25">
      <c r="A1066" s="254"/>
      <c r="B1066" s="186"/>
      <c r="C1066" s="255"/>
      <c r="D1066" s="255"/>
      <c r="E1066" s="255"/>
      <c r="F1066" s="255"/>
      <c r="G1066" s="255"/>
      <c r="H1066" s="261"/>
      <c r="I1066" s="261"/>
      <c r="J1066" s="257"/>
      <c r="K1066" s="262"/>
      <c r="L1066" s="262"/>
      <c r="M1066" s="255"/>
      <c r="N1066" s="257"/>
      <c r="O1066" s="257"/>
      <c r="P1066" s="257"/>
      <c r="Q1066" s="259"/>
      <c r="R1066" s="202"/>
    </row>
    <row r="1067" spans="1:18" s="2" customFormat="1" x14ac:dyDescent="0.25">
      <c r="A1067" s="254"/>
      <c r="B1067" s="186"/>
      <c r="C1067" s="255"/>
      <c r="D1067" s="255"/>
      <c r="E1067" s="255"/>
      <c r="F1067" s="255"/>
      <c r="G1067" s="255"/>
      <c r="H1067" s="261"/>
      <c r="I1067" s="261"/>
      <c r="J1067" s="257"/>
      <c r="K1067" s="262"/>
      <c r="L1067" s="262"/>
      <c r="M1067" s="255"/>
      <c r="N1067" s="257"/>
      <c r="O1067" s="257"/>
      <c r="P1067" s="257"/>
      <c r="Q1067" s="259"/>
      <c r="R1067" s="202"/>
    </row>
    <row r="1068" spans="1:18" s="2" customFormat="1" x14ac:dyDescent="0.25">
      <c r="A1068" s="254"/>
      <c r="B1068" s="186"/>
      <c r="C1068" s="255"/>
      <c r="D1068" s="255"/>
      <c r="E1068" s="255"/>
      <c r="F1068" s="255"/>
      <c r="G1068" s="255"/>
      <c r="H1068" s="261"/>
      <c r="I1068" s="261"/>
      <c r="J1068" s="257"/>
      <c r="K1068" s="262"/>
      <c r="L1068" s="262"/>
      <c r="M1068" s="255"/>
      <c r="N1068" s="257"/>
      <c r="O1068" s="257"/>
      <c r="P1068" s="257"/>
      <c r="Q1068" s="259"/>
      <c r="R1068" s="202"/>
    </row>
    <row r="1069" spans="1:18" s="2" customFormat="1" x14ac:dyDescent="0.25">
      <c r="A1069" s="254"/>
      <c r="B1069" s="186"/>
      <c r="C1069" s="255"/>
      <c r="D1069" s="255"/>
      <c r="E1069" s="255"/>
      <c r="F1069" s="255"/>
      <c r="G1069" s="255"/>
      <c r="H1069" s="217"/>
      <c r="I1069" s="217"/>
      <c r="J1069" s="257"/>
      <c r="K1069" s="197"/>
      <c r="L1069" s="197"/>
      <c r="M1069" s="255"/>
      <c r="N1069" s="257"/>
      <c r="O1069" s="257"/>
      <c r="P1069" s="257"/>
      <c r="Q1069" s="202"/>
      <c r="R1069" s="202"/>
    </row>
    <row r="1070" spans="1:18" s="2" customFormat="1" x14ac:dyDescent="0.25">
      <c r="A1070" s="254"/>
      <c r="B1070" s="246"/>
      <c r="C1070" s="255"/>
      <c r="D1070" s="255"/>
      <c r="E1070" s="255"/>
      <c r="F1070" s="255"/>
      <c r="G1070" s="255"/>
      <c r="H1070" s="261"/>
      <c r="I1070" s="261"/>
      <c r="J1070" s="257"/>
      <c r="K1070" s="262"/>
      <c r="L1070" s="262"/>
      <c r="M1070" s="255"/>
      <c r="N1070" s="257"/>
      <c r="O1070" s="257"/>
      <c r="P1070" s="257"/>
      <c r="Q1070" s="259"/>
      <c r="R1070" s="202"/>
    </row>
    <row r="1071" spans="1:18" s="2" customFormat="1" x14ac:dyDescent="0.25">
      <c r="A1071" s="254"/>
      <c r="B1071" s="246"/>
      <c r="C1071" s="255"/>
      <c r="D1071" s="255"/>
      <c r="E1071" s="255"/>
      <c r="F1071" s="255"/>
      <c r="G1071" s="255"/>
      <c r="H1071" s="261"/>
      <c r="I1071" s="261"/>
      <c r="J1071" s="257"/>
      <c r="K1071" s="262"/>
      <c r="L1071" s="262"/>
      <c r="M1071" s="255"/>
      <c r="N1071" s="257"/>
      <c r="O1071" s="257"/>
      <c r="P1071" s="257"/>
      <c r="Q1071" s="259"/>
      <c r="R1071" s="202"/>
    </row>
    <row r="1072" spans="1:18" s="2" customFormat="1" x14ac:dyDescent="0.25">
      <c r="A1072" s="254"/>
      <c r="B1072" s="246"/>
      <c r="C1072" s="255"/>
      <c r="D1072" s="255"/>
      <c r="E1072" s="255"/>
      <c r="F1072" s="255"/>
      <c r="G1072" s="255"/>
      <c r="H1072" s="261"/>
      <c r="I1072" s="261"/>
      <c r="J1072" s="257"/>
      <c r="K1072" s="262"/>
      <c r="L1072" s="262"/>
      <c r="M1072" s="255"/>
      <c r="N1072" s="257"/>
      <c r="O1072" s="257"/>
      <c r="P1072" s="257"/>
      <c r="Q1072" s="259"/>
      <c r="R1072" s="202"/>
    </row>
    <row r="1073" spans="1:18" s="2" customFormat="1" x14ac:dyDescent="0.25">
      <c r="A1073" s="254"/>
      <c r="B1073" s="246"/>
      <c r="C1073" s="255"/>
      <c r="D1073" s="255"/>
      <c r="E1073" s="255"/>
      <c r="F1073" s="255"/>
      <c r="G1073" s="255"/>
      <c r="H1073" s="261"/>
      <c r="I1073" s="261"/>
      <c r="J1073" s="257"/>
      <c r="K1073" s="262"/>
      <c r="L1073" s="262"/>
      <c r="M1073" s="255"/>
      <c r="N1073" s="257"/>
      <c r="O1073" s="257"/>
      <c r="P1073" s="257"/>
      <c r="Q1073" s="259"/>
      <c r="R1073" s="202"/>
    </row>
    <row r="1074" spans="1:18" s="2" customFormat="1" x14ac:dyDescent="0.25">
      <c r="A1074" s="263"/>
      <c r="B1074" s="246"/>
      <c r="C1074" s="255"/>
      <c r="D1074" s="255"/>
      <c r="E1074" s="255"/>
      <c r="F1074" s="255"/>
      <c r="G1074" s="255"/>
      <c r="H1074" s="261"/>
      <c r="I1074" s="261"/>
      <c r="J1074" s="257"/>
      <c r="K1074" s="262"/>
      <c r="L1074" s="262"/>
      <c r="M1074" s="255"/>
      <c r="N1074" s="257"/>
      <c r="O1074" s="257"/>
      <c r="P1074" s="257"/>
      <c r="Q1074" s="259"/>
      <c r="R1074" s="202"/>
    </row>
    <row r="1075" spans="1:18" s="2" customFormat="1" x14ac:dyDescent="0.25">
      <c r="A1075" s="254"/>
      <c r="B1075" s="246"/>
      <c r="C1075" s="255"/>
      <c r="D1075" s="255"/>
      <c r="E1075" s="255"/>
      <c r="F1075" s="255"/>
      <c r="G1075" s="255"/>
      <c r="H1075" s="261"/>
      <c r="I1075" s="261"/>
      <c r="J1075" s="257"/>
      <c r="K1075" s="262"/>
      <c r="L1075" s="262"/>
      <c r="M1075" s="255"/>
      <c r="N1075" s="257"/>
      <c r="O1075" s="257"/>
      <c r="P1075" s="257"/>
      <c r="Q1075" s="259"/>
      <c r="R1075" s="202"/>
    </row>
    <row r="1076" spans="1:18" s="2" customFormat="1" x14ac:dyDescent="0.25">
      <c r="A1076" s="254"/>
      <c r="B1076" s="246"/>
      <c r="C1076" s="255"/>
      <c r="D1076" s="255"/>
      <c r="E1076" s="255"/>
      <c r="F1076" s="255"/>
      <c r="G1076" s="255"/>
      <c r="H1076" s="261"/>
      <c r="I1076" s="261"/>
      <c r="J1076" s="257"/>
      <c r="K1076" s="262"/>
      <c r="L1076" s="262"/>
      <c r="M1076" s="255"/>
      <c r="N1076" s="257"/>
      <c r="O1076" s="257"/>
      <c r="P1076" s="257"/>
      <c r="Q1076" s="259"/>
      <c r="R1076" s="202"/>
    </row>
    <row r="1077" spans="1:18" s="2" customFormat="1" x14ac:dyDescent="0.25">
      <c r="A1077" s="254"/>
      <c r="B1077" s="246"/>
      <c r="C1077" s="255"/>
      <c r="D1077" s="255"/>
      <c r="E1077" s="255"/>
      <c r="F1077" s="255"/>
      <c r="G1077" s="255"/>
      <c r="H1077" s="261"/>
      <c r="I1077" s="261"/>
      <c r="J1077" s="257"/>
      <c r="K1077" s="262"/>
      <c r="L1077" s="262"/>
      <c r="M1077" s="255"/>
      <c r="N1077" s="257"/>
      <c r="O1077" s="257"/>
      <c r="P1077" s="257"/>
      <c r="Q1077" s="259"/>
      <c r="R1077" s="202"/>
    </row>
    <row r="1078" spans="1:18" s="2" customFormat="1" x14ac:dyDescent="0.25">
      <c r="A1078" s="254"/>
      <c r="B1078" s="246"/>
      <c r="C1078" s="255"/>
      <c r="D1078" s="255"/>
      <c r="E1078" s="255"/>
      <c r="F1078" s="255"/>
      <c r="G1078" s="255"/>
      <c r="H1078" s="217"/>
      <c r="I1078" s="217"/>
      <c r="J1078" s="257"/>
      <c r="K1078" s="197"/>
      <c r="L1078" s="197"/>
      <c r="M1078" s="255"/>
      <c r="N1078" s="257"/>
      <c r="O1078" s="257"/>
      <c r="P1078" s="257"/>
      <c r="Q1078" s="202"/>
      <c r="R1078" s="202"/>
    </row>
    <row r="1079" spans="1:18" s="2" customFormat="1" x14ac:dyDescent="0.25">
      <c r="A1079" s="254"/>
      <c r="B1079" s="246"/>
      <c r="C1079" s="255"/>
      <c r="D1079" s="255"/>
      <c r="E1079" s="255"/>
      <c r="F1079" s="255"/>
      <c r="G1079" s="255"/>
      <c r="H1079" s="261"/>
      <c r="I1079" s="261"/>
      <c r="J1079" s="257"/>
      <c r="K1079" s="262"/>
      <c r="L1079" s="262"/>
      <c r="M1079" s="255"/>
      <c r="N1079" s="257"/>
      <c r="O1079" s="257"/>
      <c r="P1079" s="257"/>
      <c r="Q1079" s="259"/>
      <c r="R1079" s="202"/>
    </row>
    <row r="1080" spans="1:18" s="2" customFormat="1" x14ac:dyDescent="0.25">
      <c r="A1080" s="254"/>
      <c r="B1080" s="246"/>
      <c r="C1080" s="255"/>
      <c r="D1080" s="255"/>
      <c r="E1080" s="255"/>
      <c r="F1080" s="255"/>
      <c r="G1080" s="255"/>
      <c r="H1080" s="261"/>
      <c r="I1080" s="261"/>
      <c r="J1080" s="257"/>
      <c r="K1080" s="262"/>
      <c r="L1080" s="262"/>
      <c r="M1080" s="255"/>
      <c r="N1080" s="257"/>
      <c r="O1080" s="257"/>
      <c r="P1080" s="257"/>
      <c r="Q1080" s="259"/>
      <c r="R1080" s="202"/>
    </row>
    <row r="1081" spans="1:18" s="2" customFormat="1" x14ac:dyDescent="0.25">
      <c r="A1081" s="254"/>
      <c r="B1081" s="246"/>
      <c r="C1081" s="255"/>
      <c r="D1081" s="255"/>
      <c r="E1081" s="255"/>
      <c r="F1081" s="255"/>
      <c r="G1081" s="255"/>
      <c r="H1081" s="261"/>
      <c r="I1081" s="261"/>
      <c r="J1081" s="257"/>
      <c r="K1081" s="262"/>
      <c r="L1081" s="262"/>
      <c r="M1081" s="255"/>
      <c r="N1081" s="257"/>
      <c r="O1081" s="257"/>
      <c r="P1081" s="257"/>
      <c r="Q1081" s="259"/>
      <c r="R1081" s="202"/>
    </row>
    <row r="1082" spans="1:18" s="2" customFormat="1" x14ac:dyDescent="0.25">
      <c r="A1082" s="254"/>
      <c r="B1082" s="186"/>
      <c r="C1082" s="255"/>
      <c r="D1082" s="255"/>
      <c r="E1082" s="255"/>
      <c r="F1082" s="255"/>
      <c r="G1082" s="255"/>
      <c r="H1082" s="261"/>
      <c r="I1082" s="261"/>
      <c r="J1082" s="257"/>
      <c r="K1082" s="262"/>
      <c r="L1082" s="262"/>
      <c r="M1082" s="255"/>
      <c r="N1082" s="257"/>
      <c r="O1082" s="257"/>
      <c r="P1082" s="257"/>
      <c r="Q1082" s="259"/>
      <c r="R1082" s="202"/>
    </row>
    <row r="1083" spans="1:18" s="2" customFormat="1" x14ac:dyDescent="0.25">
      <c r="A1083" s="254"/>
      <c r="B1083" s="246"/>
      <c r="C1083" s="255"/>
      <c r="D1083" s="255"/>
      <c r="E1083" s="255"/>
      <c r="F1083" s="255"/>
      <c r="G1083" s="255"/>
      <c r="H1083" s="261"/>
      <c r="I1083" s="261"/>
      <c r="J1083" s="257"/>
      <c r="K1083" s="262"/>
      <c r="L1083" s="262"/>
      <c r="M1083" s="255"/>
      <c r="N1083" s="257"/>
      <c r="O1083" s="257"/>
      <c r="P1083" s="257"/>
      <c r="Q1083" s="259"/>
      <c r="R1083" s="202"/>
    </row>
    <row r="1084" spans="1:18" s="2" customFormat="1" x14ac:dyDescent="0.25">
      <c r="A1084" s="254"/>
      <c r="B1084" s="246"/>
      <c r="C1084" s="255"/>
      <c r="D1084" s="255"/>
      <c r="E1084" s="255"/>
      <c r="F1084" s="255"/>
      <c r="G1084" s="255"/>
      <c r="H1084" s="261"/>
      <c r="I1084" s="261"/>
      <c r="J1084" s="257"/>
      <c r="K1084" s="262"/>
      <c r="L1084" s="262"/>
      <c r="M1084" s="255"/>
      <c r="N1084" s="257"/>
      <c r="O1084" s="257"/>
      <c r="P1084" s="257"/>
      <c r="Q1084" s="259"/>
      <c r="R1084" s="202"/>
    </row>
    <row r="1085" spans="1:18" s="2" customFormat="1" x14ac:dyDescent="0.25">
      <c r="A1085" s="254"/>
      <c r="B1085" s="246"/>
      <c r="C1085" s="255"/>
      <c r="D1085" s="255"/>
      <c r="E1085" s="255"/>
      <c r="F1085" s="255"/>
      <c r="G1085" s="255"/>
      <c r="H1085" s="261"/>
      <c r="I1085" s="261"/>
      <c r="J1085" s="257"/>
      <c r="K1085" s="262"/>
      <c r="L1085" s="262"/>
      <c r="M1085" s="255"/>
      <c r="N1085" s="257"/>
      <c r="O1085" s="257"/>
      <c r="P1085" s="257"/>
      <c r="Q1085" s="259"/>
      <c r="R1085" s="202"/>
    </row>
    <row r="1086" spans="1:18" s="2" customFormat="1" x14ac:dyDescent="0.25">
      <c r="A1086" s="254"/>
      <c r="B1086" s="246"/>
      <c r="C1086" s="255"/>
      <c r="D1086" s="255"/>
      <c r="E1086" s="255"/>
      <c r="F1086" s="255"/>
      <c r="G1086" s="255"/>
      <c r="H1086" s="261"/>
      <c r="I1086" s="261"/>
      <c r="J1086" s="257"/>
      <c r="K1086" s="262"/>
      <c r="L1086" s="262"/>
      <c r="M1086" s="255"/>
      <c r="N1086" s="257"/>
      <c r="O1086" s="257"/>
      <c r="P1086" s="257"/>
      <c r="Q1086" s="259"/>
      <c r="R1086" s="202"/>
    </row>
    <row r="1087" spans="1:18" s="2" customFormat="1" x14ac:dyDescent="0.25">
      <c r="A1087" s="254"/>
      <c r="B1087" s="246"/>
      <c r="C1087" s="255"/>
      <c r="D1087" s="255"/>
      <c r="E1087" s="255"/>
      <c r="F1087" s="255"/>
      <c r="G1087" s="255"/>
      <c r="H1087" s="261"/>
      <c r="I1087" s="261"/>
      <c r="J1087" s="257"/>
      <c r="K1087" s="262"/>
      <c r="L1087" s="262"/>
      <c r="M1087" s="255"/>
      <c r="N1087" s="257"/>
      <c r="O1087" s="257"/>
      <c r="P1087" s="257"/>
      <c r="Q1087" s="259"/>
      <c r="R1087" s="202"/>
    </row>
    <row r="1088" spans="1:18" s="2" customFormat="1" x14ac:dyDescent="0.25">
      <c r="A1088" s="254"/>
      <c r="B1088" s="246"/>
      <c r="C1088" s="255"/>
      <c r="D1088" s="255"/>
      <c r="E1088" s="255"/>
      <c r="F1088" s="255"/>
      <c r="G1088" s="255"/>
      <c r="H1088" s="261"/>
      <c r="I1088" s="261"/>
      <c r="J1088" s="257"/>
      <c r="K1088" s="262"/>
      <c r="L1088" s="262"/>
      <c r="M1088" s="255"/>
      <c r="N1088" s="257"/>
      <c r="O1088" s="257"/>
      <c r="P1088" s="257"/>
      <c r="Q1088" s="259"/>
      <c r="R1088" s="202"/>
    </row>
    <row r="1089" spans="1:18" s="2" customFormat="1" x14ac:dyDescent="0.25">
      <c r="A1089" s="254"/>
      <c r="B1089" s="186"/>
      <c r="C1089" s="255"/>
      <c r="D1089" s="255"/>
      <c r="E1089" s="255"/>
      <c r="F1089" s="255"/>
      <c r="G1089" s="255"/>
      <c r="H1089" s="261"/>
      <c r="I1089" s="261"/>
      <c r="J1089" s="257"/>
      <c r="K1089" s="262"/>
      <c r="L1089" s="262"/>
      <c r="M1089" s="255"/>
      <c r="N1089" s="257"/>
      <c r="O1089" s="257"/>
      <c r="P1089" s="257"/>
      <c r="Q1089" s="259"/>
      <c r="R1089" s="202"/>
    </row>
    <row r="1090" spans="1:18" s="2" customFormat="1" x14ac:dyDescent="0.25">
      <c r="A1090" s="254"/>
      <c r="B1090" s="186"/>
      <c r="C1090" s="255"/>
      <c r="D1090" s="255"/>
      <c r="E1090" s="255"/>
      <c r="F1090" s="255"/>
      <c r="G1090" s="255"/>
      <c r="H1090" s="217"/>
      <c r="I1090" s="217"/>
      <c r="J1090" s="257"/>
      <c r="K1090" s="197"/>
      <c r="L1090" s="197"/>
      <c r="M1090" s="255"/>
      <c r="N1090" s="257"/>
      <c r="O1090" s="257"/>
      <c r="P1090" s="257"/>
      <c r="Q1090" s="202"/>
      <c r="R1090" s="202"/>
    </row>
    <row r="1091" spans="1:18" s="2" customFormat="1" x14ac:dyDescent="0.25">
      <c r="A1091" s="254"/>
      <c r="B1091" s="246"/>
      <c r="C1091" s="255"/>
      <c r="D1091" s="255"/>
      <c r="E1091" s="255"/>
      <c r="F1091" s="255"/>
      <c r="G1091" s="255"/>
      <c r="H1091" s="261"/>
      <c r="I1091" s="261"/>
      <c r="J1091" s="257"/>
      <c r="K1091" s="262"/>
      <c r="L1091" s="262"/>
      <c r="M1091" s="255"/>
      <c r="N1091" s="257"/>
      <c r="O1091" s="257"/>
      <c r="P1091" s="257"/>
      <c r="Q1091" s="259"/>
      <c r="R1091" s="202"/>
    </row>
    <row r="1092" spans="1:18" s="2" customFormat="1" x14ac:dyDescent="0.25">
      <c r="A1092" s="254"/>
      <c r="B1092" s="246"/>
      <c r="C1092" s="255"/>
      <c r="D1092" s="255"/>
      <c r="E1092" s="255"/>
      <c r="F1092" s="255"/>
      <c r="G1092" s="255"/>
      <c r="H1092" s="261"/>
      <c r="I1092" s="261"/>
      <c r="J1092" s="257"/>
      <c r="K1092" s="262"/>
      <c r="L1092" s="262"/>
      <c r="M1092" s="255"/>
      <c r="N1092" s="257"/>
      <c r="O1092" s="257"/>
      <c r="P1092" s="257"/>
      <c r="Q1092" s="259"/>
      <c r="R1092" s="202"/>
    </row>
    <row r="1093" spans="1:18" s="2" customFormat="1" x14ac:dyDescent="0.25">
      <c r="A1093" s="254"/>
      <c r="B1093" s="246"/>
      <c r="C1093" s="255"/>
      <c r="D1093" s="255"/>
      <c r="E1093" s="255"/>
      <c r="F1093" s="255"/>
      <c r="G1093" s="255"/>
      <c r="H1093" s="261"/>
      <c r="I1093" s="261"/>
      <c r="J1093" s="257"/>
      <c r="K1093" s="262"/>
      <c r="L1093" s="262"/>
      <c r="M1093" s="255"/>
      <c r="N1093" s="257"/>
      <c r="O1093" s="257"/>
      <c r="P1093" s="257"/>
      <c r="Q1093" s="259"/>
      <c r="R1093" s="202"/>
    </row>
    <row r="1094" spans="1:18" s="2" customFormat="1" x14ac:dyDescent="0.25">
      <c r="A1094" s="254"/>
      <c r="B1094" s="186"/>
      <c r="C1094" s="255"/>
      <c r="D1094" s="255"/>
      <c r="E1094" s="255"/>
      <c r="F1094" s="255"/>
      <c r="G1094" s="255"/>
      <c r="H1094" s="261"/>
      <c r="I1094" s="261"/>
      <c r="J1094" s="257"/>
      <c r="K1094" s="262"/>
      <c r="L1094" s="262"/>
      <c r="M1094" s="255"/>
      <c r="N1094" s="257"/>
      <c r="O1094" s="257"/>
      <c r="P1094" s="257"/>
      <c r="Q1094" s="259"/>
      <c r="R1094" s="202"/>
    </row>
    <row r="1095" spans="1:18" s="2" customFormat="1" x14ac:dyDescent="0.25">
      <c r="A1095" s="254"/>
      <c r="B1095" s="246"/>
      <c r="C1095" s="255"/>
      <c r="D1095" s="255"/>
      <c r="E1095" s="255"/>
      <c r="F1095" s="255"/>
      <c r="G1095" s="255"/>
      <c r="H1095" s="261"/>
      <c r="I1095" s="261"/>
      <c r="J1095" s="257"/>
      <c r="K1095" s="262"/>
      <c r="L1095" s="262"/>
      <c r="M1095" s="255"/>
      <c r="N1095" s="257"/>
      <c r="O1095" s="257"/>
      <c r="P1095" s="257"/>
      <c r="Q1095" s="259"/>
      <c r="R1095" s="202"/>
    </row>
    <row r="1096" spans="1:18" s="2" customFormat="1" x14ac:dyDescent="0.25">
      <c r="A1096" s="254"/>
      <c r="B1096" s="186"/>
      <c r="C1096" s="255"/>
      <c r="D1096" s="255"/>
      <c r="E1096" s="255"/>
      <c r="F1096" s="255"/>
      <c r="G1096" s="255"/>
      <c r="H1096" s="261"/>
      <c r="I1096" s="261"/>
      <c r="J1096" s="257"/>
      <c r="K1096" s="262"/>
      <c r="L1096" s="262"/>
      <c r="M1096" s="255"/>
      <c r="N1096" s="257"/>
      <c r="O1096" s="257"/>
      <c r="P1096" s="257"/>
      <c r="Q1096" s="259"/>
      <c r="R1096" s="202"/>
    </row>
    <row r="1097" spans="1:18" s="2" customFormat="1" x14ac:dyDescent="0.25">
      <c r="A1097" s="254"/>
      <c r="B1097" s="246"/>
      <c r="C1097" s="255"/>
      <c r="D1097" s="255"/>
      <c r="E1097" s="255"/>
      <c r="F1097" s="255"/>
      <c r="G1097" s="255"/>
      <c r="H1097" s="261"/>
      <c r="I1097" s="261"/>
      <c r="J1097" s="257"/>
      <c r="K1097" s="262"/>
      <c r="L1097" s="262"/>
      <c r="M1097" s="255"/>
      <c r="N1097" s="257"/>
      <c r="O1097" s="257"/>
      <c r="P1097" s="257"/>
      <c r="Q1097" s="259"/>
      <c r="R1097" s="202"/>
    </row>
    <row r="1098" spans="1:18" s="2" customFormat="1" x14ac:dyDescent="0.25">
      <c r="A1098" s="254"/>
      <c r="B1098" s="186"/>
      <c r="C1098" s="255"/>
      <c r="D1098" s="255"/>
      <c r="E1098" s="255"/>
      <c r="F1098" s="255"/>
      <c r="G1098" s="255"/>
      <c r="H1098" s="261"/>
      <c r="I1098" s="261"/>
      <c r="J1098" s="257"/>
      <c r="K1098" s="262"/>
      <c r="L1098" s="262"/>
      <c r="M1098" s="255"/>
      <c r="N1098" s="257"/>
      <c r="O1098" s="257"/>
      <c r="P1098" s="257"/>
      <c r="Q1098" s="259"/>
      <c r="R1098" s="202"/>
    </row>
    <row r="1099" spans="1:18" s="2" customFormat="1" x14ac:dyDescent="0.25">
      <c r="A1099" s="254"/>
      <c r="B1099" s="186"/>
      <c r="C1099" s="255"/>
      <c r="D1099" s="255"/>
      <c r="E1099" s="255"/>
      <c r="F1099" s="255"/>
      <c r="G1099" s="255"/>
      <c r="H1099" s="261"/>
      <c r="I1099" s="261"/>
      <c r="J1099" s="257"/>
      <c r="K1099" s="262"/>
      <c r="L1099" s="262"/>
      <c r="M1099" s="255"/>
      <c r="N1099" s="257"/>
      <c r="O1099" s="257"/>
      <c r="P1099" s="257"/>
      <c r="Q1099" s="259"/>
      <c r="R1099" s="202"/>
    </row>
    <row r="1100" spans="1:18" s="2" customFormat="1" x14ac:dyDescent="0.25">
      <c r="A1100" s="254"/>
      <c r="B1100" s="186"/>
      <c r="C1100" s="255"/>
      <c r="D1100" s="255"/>
      <c r="E1100" s="255"/>
      <c r="F1100" s="255"/>
      <c r="G1100" s="255"/>
      <c r="H1100" s="261"/>
      <c r="I1100" s="261"/>
      <c r="J1100" s="257"/>
      <c r="K1100" s="262"/>
      <c r="L1100" s="262"/>
      <c r="M1100" s="255"/>
      <c r="N1100" s="257"/>
      <c r="O1100" s="257"/>
      <c r="P1100" s="257"/>
      <c r="Q1100" s="259"/>
      <c r="R1100" s="202"/>
    </row>
    <row r="1101" spans="1:18" s="2" customFormat="1" x14ac:dyDescent="0.25">
      <c r="A1101" s="254"/>
      <c r="B1101" s="186"/>
      <c r="C1101" s="255"/>
      <c r="D1101" s="255"/>
      <c r="E1101" s="255"/>
      <c r="F1101" s="255"/>
      <c r="G1101" s="255"/>
      <c r="H1101" s="217"/>
      <c r="I1101" s="217"/>
      <c r="J1101" s="257"/>
      <c r="K1101" s="197"/>
      <c r="L1101" s="197"/>
      <c r="M1101" s="255"/>
      <c r="N1101" s="257"/>
      <c r="O1101" s="257"/>
      <c r="P1101" s="257"/>
      <c r="Q1101" s="202"/>
      <c r="R1101" s="202"/>
    </row>
    <row r="1102" spans="1:18" s="2" customFormat="1" x14ac:dyDescent="0.25">
      <c r="A1102" s="254"/>
      <c r="B1102" s="246"/>
      <c r="C1102" s="255"/>
      <c r="D1102" s="255"/>
      <c r="E1102" s="255"/>
      <c r="F1102" s="255"/>
      <c r="G1102" s="255"/>
      <c r="H1102" s="261"/>
      <c r="I1102" s="261"/>
      <c r="J1102" s="257"/>
      <c r="K1102" s="262"/>
      <c r="L1102" s="262"/>
      <c r="M1102" s="255"/>
      <c r="N1102" s="257"/>
      <c r="O1102" s="257"/>
      <c r="P1102" s="257"/>
      <c r="Q1102" s="259"/>
      <c r="R1102" s="202"/>
    </row>
    <row r="1103" spans="1:18" s="2" customFormat="1" x14ac:dyDescent="0.25">
      <c r="A1103" s="254"/>
      <c r="B1103" s="246"/>
      <c r="C1103" s="255"/>
      <c r="D1103" s="255"/>
      <c r="E1103" s="255"/>
      <c r="F1103" s="255"/>
      <c r="G1103" s="255"/>
      <c r="H1103" s="261"/>
      <c r="I1103" s="261"/>
      <c r="J1103" s="257"/>
      <c r="K1103" s="262"/>
      <c r="L1103" s="262"/>
      <c r="M1103" s="255"/>
      <c r="N1103" s="257"/>
      <c r="O1103" s="257"/>
      <c r="P1103" s="257"/>
      <c r="Q1103" s="259"/>
      <c r="R1103" s="202"/>
    </row>
    <row r="1104" spans="1:18" s="2" customFormat="1" x14ac:dyDescent="0.25">
      <c r="A1104" s="254"/>
      <c r="B1104" s="246"/>
      <c r="C1104" s="255"/>
      <c r="D1104" s="255"/>
      <c r="E1104" s="255"/>
      <c r="F1104" s="255"/>
      <c r="G1104" s="255"/>
      <c r="H1104" s="261"/>
      <c r="I1104" s="261"/>
      <c r="J1104" s="257"/>
      <c r="K1104" s="262"/>
      <c r="L1104" s="262"/>
      <c r="M1104" s="255"/>
      <c r="N1104" s="257"/>
      <c r="O1104" s="257"/>
      <c r="P1104" s="257"/>
      <c r="Q1104" s="259"/>
      <c r="R1104" s="202"/>
    </row>
    <row r="1105" spans="1:18" s="2" customFormat="1" x14ac:dyDescent="0.25">
      <c r="A1105" s="254"/>
      <c r="B1105" s="246"/>
      <c r="C1105" s="255"/>
      <c r="D1105" s="255"/>
      <c r="E1105" s="255"/>
      <c r="F1105" s="255"/>
      <c r="G1105" s="255"/>
      <c r="H1105" s="261"/>
      <c r="I1105" s="261"/>
      <c r="J1105" s="257"/>
      <c r="K1105" s="262"/>
      <c r="L1105" s="262"/>
      <c r="M1105" s="255"/>
      <c r="N1105" s="257"/>
      <c r="O1105" s="257"/>
      <c r="P1105" s="257"/>
      <c r="Q1105" s="259"/>
      <c r="R1105" s="202"/>
    </row>
    <row r="1106" spans="1:18" s="2" customFormat="1" x14ac:dyDescent="0.25">
      <c r="A1106" s="254"/>
      <c r="B1106" s="246"/>
      <c r="C1106" s="255"/>
      <c r="D1106" s="255"/>
      <c r="E1106" s="255"/>
      <c r="F1106" s="255"/>
      <c r="G1106" s="255"/>
      <c r="H1106" s="261"/>
      <c r="I1106" s="261"/>
      <c r="J1106" s="257"/>
      <c r="K1106" s="262"/>
      <c r="L1106" s="262"/>
      <c r="M1106" s="255"/>
      <c r="N1106" s="257"/>
      <c r="O1106" s="257"/>
      <c r="P1106" s="257"/>
      <c r="Q1106" s="259"/>
      <c r="R1106" s="202"/>
    </row>
    <row r="1107" spans="1:18" s="2" customFormat="1" x14ac:dyDescent="0.25">
      <c r="A1107" s="263"/>
      <c r="B1107" s="246"/>
      <c r="C1107" s="255"/>
      <c r="D1107" s="255"/>
      <c r="E1107" s="255"/>
      <c r="F1107" s="255"/>
      <c r="G1107" s="255"/>
      <c r="H1107" s="261"/>
      <c r="I1107" s="261"/>
      <c r="J1107" s="257"/>
      <c r="K1107" s="262"/>
      <c r="L1107" s="262"/>
      <c r="M1107" s="255"/>
      <c r="N1107" s="257"/>
      <c r="O1107" s="257"/>
      <c r="P1107" s="257"/>
      <c r="Q1107" s="259"/>
      <c r="R1107" s="202"/>
    </row>
    <row r="1108" spans="1:18" s="2" customFormat="1" x14ac:dyDescent="0.25">
      <c r="A1108" s="254"/>
      <c r="B1108" s="246"/>
      <c r="C1108" s="255"/>
      <c r="D1108" s="255"/>
      <c r="E1108" s="255"/>
      <c r="F1108" s="255"/>
      <c r="G1108" s="255"/>
      <c r="H1108" s="261"/>
      <c r="I1108" s="261"/>
      <c r="J1108" s="257"/>
      <c r="K1108" s="262"/>
      <c r="L1108" s="262"/>
      <c r="M1108" s="255"/>
      <c r="N1108" s="257"/>
      <c r="O1108" s="257"/>
      <c r="P1108" s="257"/>
      <c r="Q1108" s="259"/>
      <c r="R1108" s="202"/>
    </row>
    <row r="1109" spans="1:18" s="2" customFormat="1" x14ac:dyDescent="0.25">
      <c r="A1109" s="254"/>
      <c r="B1109" s="246"/>
      <c r="C1109" s="255"/>
      <c r="D1109" s="255"/>
      <c r="E1109" s="255"/>
      <c r="F1109" s="255"/>
      <c r="G1109" s="255"/>
      <c r="H1109" s="261"/>
      <c r="I1109" s="261"/>
      <c r="J1109" s="257"/>
      <c r="K1109" s="262"/>
      <c r="L1109" s="262"/>
      <c r="M1109" s="255"/>
      <c r="N1109" s="257"/>
      <c r="O1109" s="257"/>
      <c r="P1109" s="257"/>
      <c r="Q1109" s="259"/>
      <c r="R1109" s="202"/>
    </row>
    <row r="1110" spans="1:18" s="2" customFormat="1" x14ac:dyDescent="0.25">
      <c r="A1110" s="254"/>
      <c r="B1110" s="246"/>
      <c r="C1110" s="255"/>
      <c r="D1110" s="255"/>
      <c r="E1110" s="255"/>
      <c r="F1110" s="255"/>
      <c r="G1110" s="255"/>
      <c r="H1110" s="261"/>
      <c r="I1110" s="261"/>
      <c r="J1110" s="257"/>
      <c r="K1110" s="262"/>
      <c r="L1110" s="262"/>
      <c r="M1110" s="255"/>
      <c r="N1110" s="257"/>
      <c r="O1110" s="257"/>
      <c r="P1110" s="257"/>
      <c r="Q1110" s="259"/>
      <c r="R1110" s="202"/>
    </row>
    <row r="1111" spans="1:18" s="2" customFormat="1" x14ac:dyDescent="0.25">
      <c r="A1111" s="254"/>
      <c r="B1111" s="186"/>
      <c r="C1111" s="255"/>
      <c r="D1111" s="255"/>
      <c r="E1111" s="255"/>
      <c r="F1111" s="255"/>
      <c r="G1111" s="255"/>
      <c r="H1111" s="261"/>
      <c r="I1111" s="261"/>
      <c r="J1111" s="257"/>
      <c r="K1111" s="262"/>
      <c r="L1111" s="262"/>
      <c r="M1111" s="255"/>
      <c r="N1111" s="257"/>
      <c r="O1111" s="257"/>
      <c r="P1111" s="257"/>
      <c r="Q1111" s="259"/>
      <c r="R1111" s="202"/>
    </row>
    <row r="1112" spans="1:18" s="2" customFormat="1" x14ac:dyDescent="0.25">
      <c r="A1112" s="254"/>
      <c r="B1112" s="246"/>
      <c r="C1112" s="255"/>
      <c r="D1112" s="255"/>
      <c r="E1112" s="255"/>
      <c r="F1112" s="255"/>
      <c r="G1112" s="255"/>
      <c r="H1112" s="217"/>
      <c r="I1112" s="217"/>
      <c r="J1112" s="257"/>
      <c r="K1112" s="197"/>
      <c r="L1112" s="197"/>
      <c r="M1112" s="255"/>
      <c r="N1112" s="257"/>
      <c r="O1112" s="257"/>
      <c r="P1112" s="257"/>
      <c r="Q1112" s="202"/>
      <c r="R1112" s="202"/>
    </row>
    <row r="1113" spans="1:18" s="2" customFormat="1" x14ac:dyDescent="0.25">
      <c r="A1113" s="254"/>
      <c r="B1113" s="246"/>
      <c r="C1113" s="255"/>
      <c r="D1113" s="255"/>
      <c r="E1113" s="255"/>
      <c r="F1113" s="255"/>
      <c r="G1113" s="255"/>
      <c r="H1113" s="261"/>
      <c r="I1113" s="261"/>
      <c r="J1113" s="257"/>
      <c r="K1113" s="262"/>
      <c r="L1113" s="262"/>
      <c r="M1113" s="255"/>
      <c r="N1113" s="257"/>
      <c r="O1113" s="257"/>
      <c r="P1113" s="257"/>
      <c r="Q1113" s="259"/>
      <c r="R1113" s="202"/>
    </row>
    <row r="1114" spans="1:18" s="2" customFormat="1" x14ac:dyDescent="0.25">
      <c r="A1114" s="254"/>
      <c r="B1114" s="246"/>
      <c r="C1114" s="255"/>
      <c r="D1114" s="255"/>
      <c r="E1114" s="255"/>
      <c r="F1114" s="255"/>
      <c r="G1114" s="255"/>
      <c r="H1114" s="261"/>
      <c r="I1114" s="261"/>
      <c r="J1114" s="257"/>
      <c r="K1114" s="262"/>
      <c r="L1114" s="262"/>
      <c r="M1114" s="255"/>
      <c r="N1114" s="257"/>
      <c r="O1114" s="257"/>
      <c r="P1114" s="257"/>
      <c r="Q1114" s="259"/>
      <c r="R1114" s="202"/>
    </row>
    <row r="1115" spans="1:18" s="2" customFormat="1" x14ac:dyDescent="0.25">
      <c r="A1115" s="254"/>
      <c r="B1115" s="246"/>
      <c r="C1115" s="255"/>
      <c r="D1115" s="255"/>
      <c r="E1115" s="255"/>
      <c r="F1115" s="255"/>
      <c r="G1115" s="255"/>
      <c r="H1115" s="261"/>
      <c r="I1115" s="261"/>
      <c r="J1115" s="257"/>
      <c r="K1115" s="262"/>
      <c r="L1115" s="262"/>
      <c r="M1115" s="255"/>
      <c r="N1115" s="257"/>
      <c r="O1115" s="257"/>
      <c r="P1115" s="257"/>
      <c r="Q1115" s="259"/>
      <c r="R1115" s="202"/>
    </row>
    <row r="1116" spans="1:18" s="2" customFormat="1" x14ac:dyDescent="0.25">
      <c r="A1116" s="254"/>
      <c r="B1116" s="246"/>
      <c r="C1116" s="255"/>
      <c r="D1116" s="255"/>
      <c r="E1116" s="255"/>
      <c r="F1116" s="255"/>
      <c r="G1116" s="255"/>
      <c r="H1116" s="261"/>
      <c r="I1116" s="261"/>
      <c r="J1116" s="257"/>
      <c r="K1116" s="262"/>
      <c r="L1116" s="262"/>
      <c r="M1116" s="255"/>
      <c r="N1116" s="257"/>
      <c r="O1116" s="257"/>
      <c r="P1116" s="257"/>
      <c r="Q1116" s="259"/>
      <c r="R1116" s="202"/>
    </row>
    <row r="1117" spans="1:18" s="2" customFormat="1" x14ac:dyDescent="0.25">
      <c r="A1117" s="254"/>
      <c r="B1117" s="246"/>
      <c r="C1117" s="255"/>
      <c r="D1117" s="255"/>
      <c r="E1117" s="255"/>
      <c r="F1117" s="255"/>
      <c r="G1117" s="255"/>
      <c r="H1117" s="261"/>
      <c r="I1117" s="261"/>
      <c r="J1117" s="257"/>
      <c r="K1117" s="262"/>
      <c r="L1117" s="262"/>
      <c r="M1117" s="255"/>
      <c r="N1117" s="257"/>
      <c r="O1117" s="257"/>
      <c r="P1117" s="257"/>
      <c r="Q1117" s="259"/>
      <c r="R1117" s="202"/>
    </row>
    <row r="1118" spans="1:18" s="2" customFormat="1" x14ac:dyDescent="0.25">
      <c r="A1118" s="254"/>
      <c r="B1118" s="246"/>
      <c r="C1118" s="255"/>
      <c r="D1118" s="255"/>
      <c r="E1118" s="255"/>
      <c r="F1118" s="255"/>
      <c r="G1118" s="255"/>
      <c r="H1118" s="261"/>
      <c r="I1118" s="261"/>
      <c r="J1118" s="257"/>
      <c r="K1118" s="262"/>
      <c r="L1118" s="262"/>
      <c r="M1118" s="255"/>
      <c r="N1118" s="257"/>
      <c r="O1118" s="257"/>
      <c r="P1118" s="257"/>
      <c r="Q1118" s="259"/>
      <c r="R1118" s="202"/>
    </row>
    <row r="1119" spans="1:18" s="2" customFormat="1" x14ac:dyDescent="0.25">
      <c r="A1119" s="254"/>
      <c r="B1119" s="186"/>
      <c r="C1119" s="255"/>
      <c r="D1119" s="255"/>
      <c r="E1119" s="255"/>
      <c r="F1119" s="255"/>
      <c r="G1119" s="255"/>
      <c r="H1119" s="261"/>
      <c r="I1119" s="261"/>
      <c r="J1119" s="257"/>
      <c r="K1119" s="262"/>
      <c r="L1119" s="262"/>
      <c r="M1119" s="255"/>
      <c r="N1119" s="257"/>
      <c r="O1119" s="257"/>
      <c r="P1119" s="257"/>
      <c r="Q1119" s="259"/>
      <c r="R1119" s="202"/>
    </row>
    <row r="1120" spans="1:18" s="2" customFormat="1" x14ac:dyDescent="0.25">
      <c r="A1120" s="254"/>
      <c r="B1120" s="186"/>
      <c r="C1120" s="255"/>
      <c r="D1120" s="255"/>
      <c r="E1120" s="255"/>
      <c r="F1120" s="255"/>
      <c r="G1120" s="255"/>
      <c r="H1120" s="261"/>
      <c r="I1120" s="261"/>
      <c r="J1120" s="257"/>
      <c r="K1120" s="262"/>
      <c r="L1120" s="262"/>
      <c r="M1120" s="255"/>
      <c r="N1120" s="257"/>
      <c r="O1120" s="257"/>
      <c r="P1120" s="257"/>
      <c r="Q1120" s="259"/>
      <c r="R1120" s="202"/>
    </row>
    <row r="1121" spans="1:18" s="2" customFormat="1" x14ac:dyDescent="0.25">
      <c r="A1121" s="254"/>
      <c r="B1121" s="246"/>
      <c r="C1121" s="255"/>
      <c r="D1121" s="255"/>
      <c r="E1121" s="255"/>
      <c r="F1121" s="255"/>
      <c r="G1121" s="255"/>
      <c r="H1121" s="261"/>
      <c r="I1121" s="261"/>
      <c r="J1121" s="257"/>
      <c r="K1121" s="262"/>
      <c r="L1121" s="262"/>
      <c r="M1121" s="255"/>
      <c r="N1121" s="257"/>
      <c r="O1121" s="257"/>
      <c r="P1121" s="257"/>
      <c r="Q1121" s="259"/>
      <c r="R1121" s="202"/>
    </row>
    <row r="1122" spans="1:18" s="2" customFormat="1" x14ac:dyDescent="0.25">
      <c r="A1122" s="254"/>
      <c r="B1122" s="246"/>
      <c r="C1122" s="255"/>
      <c r="D1122" s="255"/>
      <c r="E1122" s="255"/>
      <c r="F1122" s="255"/>
      <c r="G1122" s="255"/>
      <c r="H1122" s="261"/>
      <c r="I1122" s="261"/>
      <c r="J1122" s="257"/>
      <c r="K1122" s="262"/>
      <c r="L1122" s="262"/>
      <c r="M1122" s="255"/>
      <c r="N1122" s="257"/>
      <c r="O1122" s="257"/>
      <c r="P1122" s="257"/>
      <c r="Q1122" s="259"/>
      <c r="R1122" s="202"/>
    </row>
    <row r="1123" spans="1:18" s="2" customFormat="1" x14ac:dyDescent="0.25">
      <c r="A1123" s="254"/>
      <c r="B1123" s="246"/>
      <c r="C1123" s="255"/>
      <c r="D1123" s="255"/>
      <c r="E1123" s="255"/>
      <c r="F1123" s="255"/>
      <c r="G1123" s="255"/>
      <c r="H1123" s="261"/>
      <c r="I1123" s="261"/>
      <c r="J1123" s="257"/>
      <c r="K1123" s="262"/>
      <c r="L1123" s="262"/>
      <c r="M1123" s="255"/>
      <c r="N1123" s="257"/>
      <c r="O1123" s="257"/>
      <c r="P1123" s="257"/>
      <c r="Q1123" s="259"/>
      <c r="R1123" s="202"/>
    </row>
    <row r="1124" spans="1:18" s="2" customFormat="1" x14ac:dyDescent="0.25">
      <c r="A1124" s="254"/>
      <c r="B1124" s="246"/>
      <c r="C1124" s="255"/>
      <c r="D1124" s="255"/>
      <c r="E1124" s="255"/>
      <c r="F1124" s="255"/>
      <c r="G1124" s="255"/>
      <c r="H1124" s="261"/>
      <c r="I1124" s="261"/>
      <c r="J1124" s="257"/>
      <c r="K1124" s="262"/>
      <c r="L1124" s="262"/>
      <c r="M1124" s="255"/>
      <c r="N1124" s="257"/>
      <c r="O1124" s="257"/>
      <c r="P1124" s="257"/>
      <c r="Q1124" s="259"/>
      <c r="R1124" s="202"/>
    </row>
    <row r="1125" spans="1:18" x14ac:dyDescent="0.2">
      <c r="A1125" s="254"/>
      <c r="B1125" s="246"/>
      <c r="C1125" s="255"/>
      <c r="D1125" s="255"/>
      <c r="E1125" s="255"/>
      <c r="F1125" s="255"/>
      <c r="G1125" s="255"/>
      <c r="H1125" s="261"/>
      <c r="I1125" s="261"/>
      <c r="J1125" s="257"/>
      <c r="K1125" s="262"/>
      <c r="L1125" s="262"/>
      <c r="M1125" s="255"/>
      <c r="N1125" s="257"/>
      <c r="O1125" s="257"/>
      <c r="P1125" s="257"/>
      <c r="Q1125" s="259"/>
      <c r="R1125" s="202"/>
    </row>
    <row r="1126" spans="1:18" x14ac:dyDescent="0.2">
      <c r="A1126" s="254"/>
      <c r="B1126" s="246"/>
      <c r="C1126" s="255"/>
      <c r="D1126" s="255"/>
      <c r="E1126" s="255"/>
      <c r="F1126" s="255"/>
      <c r="G1126" s="255"/>
      <c r="H1126" s="261"/>
      <c r="I1126" s="261"/>
      <c r="J1126" s="257"/>
      <c r="K1126" s="262"/>
      <c r="L1126" s="262"/>
      <c r="M1126" s="255"/>
      <c r="N1126" s="257"/>
      <c r="O1126" s="257"/>
      <c r="P1126" s="257"/>
      <c r="Q1126" s="259"/>
      <c r="R1126" s="202"/>
    </row>
    <row r="1127" spans="1:18" x14ac:dyDescent="0.2">
      <c r="A1127" s="254"/>
      <c r="B1127" s="246"/>
      <c r="C1127" s="255"/>
      <c r="D1127" s="255"/>
      <c r="E1127" s="255"/>
      <c r="F1127" s="255"/>
      <c r="G1127" s="255"/>
      <c r="H1127" s="261"/>
      <c r="I1127" s="261"/>
      <c r="J1127" s="257"/>
      <c r="K1127" s="262"/>
      <c r="L1127" s="262"/>
      <c r="M1127" s="255"/>
      <c r="N1127" s="257"/>
      <c r="O1127" s="257"/>
      <c r="P1127" s="257"/>
      <c r="Q1127" s="259"/>
      <c r="R1127" s="202"/>
    </row>
    <row r="1128" spans="1:18" x14ac:dyDescent="0.2">
      <c r="A1128" s="254"/>
      <c r="B1128" s="246"/>
      <c r="C1128" s="255"/>
      <c r="D1128" s="255"/>
      <c r="E1128" s="255"/>
      <c r="F1128" s="255"/>
      <c r="G1128" s="255"/>
      <c r="H1128" s="261"/>
      <c r="I1128" s="261"/>
      <c r="J1128" s="257"/>
      <c r="K1128" s="262"/>
      <c r="L1128" s="262"/>
      <c r="M1128" s="255"/>
      <c r="N1128" s="257"/>
      <c r="O1128" s="257"/>
      <c r="P1128" s="257"/>
      <c r="Q1128" s="259"/>
      <c r="R1128" s="202"/>
    </row>
    <row r="1129" spans="1:18" x14ac:dyDescent="0.2">
      <c r="A1129" s="254"/>
      <c r="B1129" s="186"/>
      <c r="C1129" s="255"/>
      <c r="D1129" s="255"/>
      <c r="E1129" s="255"/>
      <c r="F1129" s="255"/>
      <c r="G1129" s="255"/>
      <c r="H1129" s="261"/>
      <c r="I1129" s="261"/>
      <c r="J1129" s="257"/>
      <c r="K1129" s="262"/>
      <c r="L1129" s="262"/>
      <c r="M1129" s="255"/>
      <c r="N1129" s="257"/>
      <c r="O1129" s="257"/>
      <c r="P1129" s="257"/>
      <c r="Q1129" s="259"/>
      <c r="R1129" s="202"/>
    </row>
    <row r="1130" spans="1:18" x14ac:dyDescent="0.2">
      <c r="A1130" s="254"/>
      <c r="B1130" s="186"/>
      <c r="C1130" s="255"/>
      <c r="D1130" s="255"/>
      <c r="E1130" s="255"/>
      <c r="F1130" s="255"/>
      <c r="G1130" s="255"/>
      <c r="H1130" s="217"/>
      <c r="I1130" s="217"/>
      <c r="J1130" s="257"/>
      <c r="K1130" s="197"/>
      <c r="L1130" s="197"/>
      <c r="M1130" s="255"/>
      <c r="N1130" s="257"/>
      <c r="O1130" s="257"/>
      <c r="P1130" s="257"/>
      <c r="Q1130" s="202"/>
      <c r="R1130" s="202"/>
    </row>
    <row r="1131" spans="1:18" x14ac:dyDescent="0.2">
      <c r="A1131" s="254"/>
      <c r="B1131" s="246"/>
      <c r="C1131" s="255"/>
      <c r="D1131" s="255"/>
      <c r="E1131" s="255"/>
      <c r="F1131" s="255"/>
      <c r="G1131" s="255"/>
      <c r="H1131" s="261"/>
      <c r="I1131" s="261"/>
      <c r="J1131" s="257"/>
      <c r="K1131" s="262"/>
      <c r="L1131" s="262"/>
      <c r="M1131" s="255"/>
      <c r="N1131" s="257"/>
      <c r="O1131" s="257"/>
      <c r="P1131" s="257"/>
      <c r="Q1131" s="259"/>
      <c r="R1131" s="202"/>
    </row>
    <row r="1132" spans="1:18" x14ac:dyDescent="0.2">
      <c r="A1132" s="254"/>
      <c r="B1132" s="246"/>
      <c r="C1132" s="255"/>
      <c r="D1132" s="255"/>
      <c r="E1132" s="255"/>
      <c r="F1132" s="255"/>
      <c r="G1132" s="255"/>
      <c r="H1132" s="261"/>
      <c r="I1132" s="261"/>
      <c r="J1132" s="257"/>
      <c r="K1132" s="262"/>
      <c r="L1132" s="262"/>
      <c r="M1132" s="255"/>
      <c r="N1132" s="257"/>
      <c r="O1132" s="257"/>
      <c r="P1132" s="257"/>
      <c r="Q1132" s="259"/>
      <c r="R1132" s="202"/>
    </row>
    <row r="1133" spans="1:18" x14ac:dyDescent="0.2">
      <c r="A1133" s="254"/>
      <c r="B1133" s="246"/>
      <c r="C1133" s="255"/>
      <c r="D1133" s="255"/>
      <c r="E1133" s="255"/>
      <c r="F1133" s="255"/>
      <c r="G1133" s="255"/>
      <c r="H1133" s="261"/>
      <c r="I1133" s="261"/>
      <c r="J1133" s="257"/>
      <c r="K1133" s="262"/>
      <c r="L1133" s="262"/>
      <c r="M1133" s="255"/>
      <c r="N1133" s="257"/>
      <c r="O1133" s="257"/>
      <c r="P1133" s="257"/>
      <c r="Q1133" s="259"/>
      <c r="R1133" s="202"/>
    </row>
    <row r="1134" spans="1:18" x14ac:dyDescent="0.2">
      <c r="A1134" s="254"/>
      <c r="B1134" s="186"/>
      <c r="C1134" s="255"/>
      <c r="D1134" s="255"/>
      <c r="E1134" s="255"/>
      <c r="F1134" s="255"/>
      <c r="G1134" s="255"/>
      <c r="H1134" s="261"/>
      <c r="I1134" s="261"/>
      <c r="J1134" s="257"/>
      <c r="K1134" s="262"/>
      <c r="L1134" s="262"/>
      <c r="M1134" s="255"/>
      <c r="N1134" s="257"/>
      <c r="O1134" s="257"/>
      <c r="P1134" s="257"/>
      <c r="Q1134" s="259"/>
      <c r="R1134" s="202"/>
    </row>
    <row r="1135" spans="1:18" x14ac:dyDescent="0.2">
      <c r="A1135" s="254"/>
      <c r="B1135" s="246"/>
      <c r="C1135" s="255"/>
      <c r="D1135" s="255"/>
      <c r="E1135" s="255"/>
      <c r="F1135" s="255"/>
      <c r="G1135" s="255"/>
      <c r="H1135" s="261"/>
      <c r="I1135" s="261"/>
      <c r="J1135" s="257"/>
      <c r="K1135" s="262"/>
      <c r="L1135" s="262"/>
      <c r="M1135" s="255"/>
      <c r="N1135" s="257"/>
      <c r="O1135" s="257"/>
      <c r="P1135" s="257"/>
      <c r="Q1135" s="259"/>
      <c r="R1135" s="202"/>
    </row>
    <row r="1136" spans="1:18" x14ac:dyDescent="0.2">
      <c r="A1136" s="254"/>
      <c r="B1136" s="186"/>
      <c r="C1136" s="255"/>
      <c r="D1136" s="255"/>
      <c r="E1136" s="255"/>
      <c r="F1136" s="255"/>
      <c r="G1136" s="255"/>
      <c r="H1136" s="261"/>
      <c r="I1136" s="261"/>
      <c r="J1136" s="257"/>
      <c r="K1136" s="262"/>
      <c r="L1136" s="262"/>
      <c r="M1136" s="255"/>
      <c r="N1136" s="257"/>
      <c r="O1136" s="257"/>
      <c r="P1136" s="257"/>
      <c r="Q1136" s="259"/>
      <c r="R1136" s="202"/>
    </row>
    <row r="1137" spans="1:18" x14ac:dyDescent="0.2">
      <c r="A1137" s="254"/>
      <c r="B1137" s="186"/>
      <c r="C1137" s="255"/>
      <c r="D1137" s="255"/>
      <c r="E1137" s="255"/>
      <c r="F1137" s="255"/>
      <c r="G1137" s="255"/>
      <c r="H1137" s="261"/>
      <c r="I1137" s="261"/>
      <c r="J1137" s="257"/>
      <c r="K1137" s="262"/>
      <c r="L1137" s="262"/>
      <c r="M1137" s="255"/>
      <c r="N1137" s="257"/>
      <c r="O1137" s="257"/>
      <c r="P1137" s="257"/>
      <c r="Q1137" s="259"/>
      <c r="R1137" s="202"/>
    </row>
    <row r="1138" spans="1:18" x14ac:dyDescent="0.2">
      <c r="A1138" s="254"/>
      <c r="B1138" s="186"/>
      <c r="C1138" s="255"/>
      <c r="D1138" s="255"/>
      <c r="E1138" s="255"/>
      <c r="F1138" s="255"/>
      <c r="G1138" s="255"/>
      <c r="H1138" s="261"/>
      <c r="I1138" s="261"/>
      <c r="J1138" s="257"/>
      <c r="K1138" s="262"/>
      <c r="L1138" s="262"/>
      <c r="M1138" s="255"/>
      <c r="N1138" s="257"/>
      <c r="O1138" s="257"/>
      <c r="P1138" s="257"/>
      <c r="Q1138" s="259"/>
      <c r="R1138" s="202"/>
    </row>
    <row r="1139" spans="1:18" x14ac:dyDescent="0.2">
      <c r="A1139" s="254"/>
      <c r="B1139" s="186"/>
      <c r="C1139" s="255"/>
      <c r="D1139" s="255"/>
      <c r="E1139" s="255"/>
      <c r="F1139" s="255"/>
      <c r="G1139" s="255"/>
      <c r="H1139" s="217"/>
      <c r="I1139" s="217"/>
      <c r="J1139" s="257"/>
      <c r="K1139" s="197"/>
      <c r="L1139" s="197"/>
      <c r="M1139" s="255"/>
      <c r="N1139" s="257"/>
      <c r="O1139" s="257"/>
      <c r="P1139" s="257"/>
      <c r="Q1139" s="202"/>
      <c r="R1139" s="202"/>
    </row>
    <row r="1140" spans="1:18" x14ac:dyDescent="0.2">
      <c r="A1140" s="254"/>
      <c r="B1140" s="246"/>
      <c r="C1140" s="255"/>
      <c r="D1140" s="255"/>
      <c r="E1140" s="255"/>
      <c r="F1140" s="255"/>
      <c r="G1140" s="255"/>
      <c r="H1140" s="274"/>
      <c r="I1140" s="274"/>
      <c r="J1140" s="257"/>
      <c r="K1140" s="275"/>
      <c r="L1140" s="275"/>
      <c r="M1140" s="255"/>
      <c r="N1140" s="257"/>
      <c r="O1140" s="257"/>
      <c r="P1140" s="257"/>
      <c r="Q1140" s="259"/>
      <c r="R1140" s="202"/>
    </row>
    <row r="1141" spans="1:18" x14ac:dyDescent="0.2">
      <c r="A1141" s="254"/>
      <c r="B1141" s="246"/>
      <c r="C1141" s="255"/>
      <c r="D1141" s="255"/>
      <c r="E1141" s="255"/>
      <c r="F1141" s="255"/>
      <c r="G1141" s="255"/>
      <c r="H1141" s="274"/>
      <c r="I1141" s="274"/>
      <c r="J1141" s="257"/>
      <c r="K1141" s="275"/>
      <c r="L1141" s="275"/>
      <c r="M1141" s="255"/>
      <c r="N1141" s="257"/>
      <c r="O1141" s="257"/>
      <c r="P1141" s="257"/>
      <c r="Q1141" s="259"/>
      <c r="R1141" s="202"/>
    </row>
    <row r="1142" spans="1:18" x14ac:dyDescent="0.2">
      <c r="A1142" s="254"/>
      <c r="B1142" s="246"/>
      <c r="C1142" s="255"/>
      <c r="D1142" s="255"/>
      <c r="E1142" s="255"/>
      <c r="F1142" s="255"/>
      <c r="G1142" s="255"/>
      <c r="H1142" s="274"/>
      <c r="I1142" s="274"/>
      <c r="J1142" s="257"/>
      <c r="K1142" s="275"/>
      <c r="L1142" s="275"/>
      <c r="M1142" s="255"/>
      <c r="N1142" s="257"/>
      <c r="O1142" s="257"/>
      <c r="P1142" s="257"/>
      <c r="Q1142" s="259"/>
      <c r="R1142" s="202"/>
    </row>
    <row r="1143" spans="1:18" x14ac:dyDescent="0.2">
      <c r="A1143" s="254"/>
      <c r="B1143" s="186"/>
      <c r="C1143" s="255"/>
      <c r="D1143" s="255"/>
      <c r="E1143" s="255"/>
      <c r="F1143" s="255"/>
      <c r="G1143" s="255"/>
      <c r="H1143" s="274"/>
      <c r="I1143" s="274"/>
      <c r="J1143" s="257"/>
      <c r="K1143" s="275"/>
      <c r="L1143" s="275"/>
      <c r="M1143" s="255"/>
      <c r="N1143" s="257"/>
      <c r="O1143" s="257"/>
      <c r="P1143" s="257"/>
      <c r="Q1143" s="259"/>
      <c r="R1143" s="202"/>
    </row>
    <row r="1144" spans="1:18" x14ac:dyDescent="0.2">
      <c r="A1144" s="254"/>
      <c r="B1144" s="186"/>
      <c r="C1144" s="255"/>
      <c r="D1144" s="255"/>
      <c r="E1144" s="255"/>
      <c r="F1144" s="255"/>
      <c r="G1144" s="255"/>
      <c r="H1144" s="261"/>
      <c r="I1144" s="261"/>
      <c r="J1144" s="257"/>
      <c r="K1144" s="262"/>
      <c r="L1144" s="262"/>
      <c r="M1144" s="255"/>
      <c r="N1144" s="257"/>
      <c r="O1144" s="257"/>
      <c r="P1144" s="257"/>
      <c r="Q1144" s="259"/>
      <c r="R1144" s="202"/>
    </row>
    <row r="1145" spans="1:18" x14ac:dyDescent="0.2">
      <c r="A1145" s="263"/>
      <c r="B1145" s="246"/>
      <c r="C1145" s="255"/>
      <c r="D1145" s="255"/>
      <c r="E1145" s="255"/>
      <c r="F1145" s="255"/>
      <c r="G1145" s="255"/>
      <c r="H1145" s="261"/>
      <c r="I1145" s="261"/>
      <c r="J1145" s="257"/>
      <c r="K1145" s="262"/>
      <c r="L1145" s="262"/>
      <c r="M1145" s="255"/>
      <c r="N1145" s="257"/>
      <c r="O1145" s="257"/>
      <c r="P1145" s="257"/>
      <c r="Q1145" s="259"/>
      <c r="R1145" s="202"/>
    </row>
    <row r="1146" spans="1:18" x14ac:dyDescent="0.2">
      <c r="A1146" s="254"/>
      <c r="B1146" s="246"/>
      <c r="C1146" s="255"/>
      <c r="D1146" s="255"/>
      <c r="E1146" s="255"/>
      <c r="F1146" s="255"/>
      <c r="G1146" s="255"/>
      <c r="H1146" s="274"/>
      <c r="I1146" s="274"/>
      <c r="J1146" s="257"/>
      <c r="K1146" s="275"/>
      <c r="L1146" s="275"/>
      <c r="M1146" s="255"/>
      <c r="N1146" s="257"/>
      <c r="O1146" s="257"/>
      <c r="P1146" s="257"/>
      <c r="Q1146" s="259"/>
      <c r="R1146" s="202"/>
    </row>
    <row r="1147" spans="1:18" x14ac:dyDescent="0.2">
      <c r="A1147" s="254"/>
      <c r="B1147" s="246"/>
      <c r="C1147" s="255"/>
      <c r="D1147" s="255"/>
      <c r="E1147" s="255"/>
      <c r="F1147" s="255"/>
      <c r="G1147" s="255"/>
      <c r="H1147" s="274"/>
      <c r="I1147" s="274"/>
      <c r="J1147" s="257"/>
      <c r="K1147" s="275"/>
      <c r="L1147" s="275"/>
      <c r="M1147" s="255"/>
      <c r="N1147" s="257"/>
      <c r="O1147" s="257"/>
      <c r="P1147" s="257"/>
      <c r="Q1147" s="259"/>
      <c r="R1147" s="202"/>
    </row>
    <row r="1148" spans="1:18" x14ac:dyDescent="0.2">
      <c r="A1148" s="254"/>
      <c r="B1148" s="186"/>
      <c r="C1148" s="255"/>
      <c r="D1148" s="255"/>
      <c r="E1148" s="255"/>
      <c r="F1148" s="255"/>
      <c r="G1148" s="255"/>
      <c r="H1148" s="274"/>
      <c r="I1148" s="274"/>
      <c r="J1148" s="257"/>
      <c r="K1148" s="275"/>
      <c r="L1148" s="275"/>
      <c r="M1148" s="255"/>
      <c r="N1148" s="257"/>
      <c r="O1148" s="257"/>
      <c r="P1148" s="257"/>
      <c r="Q1148" s="259"/>
      <c r="R1148" s="202"/>
    </row>
    <row r="1149" spans="1:18" x14ac:dyDescent="0.2">
      <c r="A1149" s="254"/>
      <c r="B1149" s="186"/>
      <c r="C1149" s="255"/>
      <c r="D1149" s="255"/>
      <c r="E1149" s="255"/>
      <c r="F1149" s="255"/>
      <c r="G1149" s="255"/>
      <c r="H1149" s="217"/>
      <c r="I1149" s="217"/>
      <c r="J1149" s="257"/>
      <c r="K1149" s="197"/>
      <c r="L1149" s="197"/>
      <c r="M1149" s="255"/>
      <c r="N1149" s="257"/>
      <c r="O1149" s="257"/>
      <c r="P1149" s="257"/>
      <c r="Q1149" s="202"/>
      <c r="R1149" s="202"/>
    </row>
    <row r="1150" spans="1:18" x14ac:dyDescent="0.2">
      <c r="A1150" s="254"/>
      <c r="B1150" s="246"/>
      <c r="C1150" s="255"/>
      <c r="D1150" s="255"/>
      <c r="E1150" s="255"/>
      <c r="F1150" s="255"/>
      <c r="G1150" s="255"/>
      <c r="H1150" s="217"/>
      <c r="I1150" s="217"/>
      <c r="J1150" s="257"/>
      <c r="K1150" s="197"/>
      <c r="L1150" s="197"/>
      <c r="M1150" s="255"/>
      <c r="N1150" s="257"/>
      <c r="O1150" s="257"/>
      <c r="P1150" s="257"/>
      <c r="Q1150" s="202"/>
      <c r="R1150" s="202"/>
    </row>
    <row r="1151" spans="1:18" x14ac:dyDescent="0.2">
      <c r="A1151" s="254"/>
      <c r="B1151" s="246"/>
      <c r="C1151" s="255"/>
      <c r="D1151" s="255"/>
      <c r="E1151" s="255"/>
      <c r="F1151" s="255"/>
      <c r="G1151" s="255"/>
      <c r="H1151" s="274"/>
      <c r="I1151" s="274"/>
      <c r="J1151" s="257"/>
      <c r="K1151" s="275"/>
      <c r="L1151" s="275"/>
      <c r="M1151" s="255"/>
      <c r="N1151" s="257"/>
      <c r="O1151" s="257"/>
      <c r="P1151" s="257"/>
      <c r="Q1151" s="259"/>
      <c r="R1151" s="202"/>
    </row>
    <row r="1152" spans="1:18" x14ac:dyDescent="0.2">
      <c r="A1152" s="254"/>
      <c r="B1152" s="246"/>
      <c r="C1152" s="255"/>
      <c r="D1152" s="255"/>
      <c r="E1152" s="255"/>
      <c r="F1152" s="255"/>
      <c r="G1152" s="255"/>
      <c r="H1152" s="274"/>
      <c r="I1152" s="274"/>
      <c r="J1152" s="257"/>
      <c r="K1152" s="275"/>
      <c r="L1152" s="275"/>
      <c r="M1152" s="255"/>
      <c r="N1152" s="257"/>
      <c r="O1152" s="257"/>
      <c r="P1152" s="257"/>
      <c r="Q1152" s="259"/>
      <c r="R1152" s="202"/>
    </row>
    <row r="1153" spans="1:18" x14ac:dyDescent="0.2">
      <c r="A1153" s="254"/>
      <c r="B1153" s="186"/>
      <c r="C1153" s="255"/>
      <c r="D1153" s="255"/>
      <c r="E1153" s="255"/>
      <c r="F1153" s="255"/>
      <c r="G1153" s="255"/>
      <c r="H1153" s="261"/>
      <c r="I1153" s="261"/>
      <c r="J1153" s="257"/>
      <c r="K1153" s="262"/>
      <c r="L1153" s="262"/>
      <c r="M1153" s="255"/>
      <c r="N1153" s="257"/>
      <c r="O1153" s="257"/>
      <c r="P1153" s="257"/>
      <c r="Q1153" s="259"/>
      <c r="R1153" s="202"/>
    </row>
    <row r="1154" spans="1:18" x14ac:dyDescent="0.2">
      <c r="A1154" s="254"/>
      <c r="B1154" s="246"/>
      <c r="C1154" s="255"/>
      <c r="D1154" s="255"/>
      <c r="E1154" s="255"/>
      <c r="F1154" s="255"/>
      <c r="G1154" s="255"/>
      <c r="H1154" s="261"/>
      <c r="I1154" s="261"/>
      <c r="J1154" s="257"/>
      <c r="K1154" s="262"/>
      <c r="L1154" s="262"/>
      <c r="M1154" s="255"/>
      <c r="N1154" s="257"/>
      <c r="O1154" s="257"/>
      <c r="P1154" s="257"/>
      <c r="Q1154" s="259"/>
      <c r="R1154" s="202"/>
    </row>
    <row r="1155" spans="1:18" x14ac:dyDescent="0.2">
      <c r="A1155" s="254"/>
      <c r="B1155" s="186"/>
      <c r="C1155" s="255"/>
      <c r="D1155" s="255"/>
      <c r="E1155" s="255"/>
      <c r="F1155" s="255"/>
      <c r="G1155" s="255"/>
      <c r="H1155" s="261"/>
      <c r="I1155" s="261"/>
      <c r="J1155" s="257"/>
      <c r="K1155" s="262"/>
      <c r="L1155" s="262"/>
      <c r="M1155" s="255"/>
      <c r="N1155" s="257"/>
      <c r="O1155" s="257"/>
      <c r="P1155" s="257"/>
      <c r="Q1155" s="259"/>
      <c r="R1155" s="202"/>
    </row>
    <row r="1156" spans="1:18" x14ac:dyDescent="0.2">
      <c r="A1156" s="254"/>
      <c r="B1156" s="186"/>
      <c r="C1156" s="255"/>
      <c r="D1156" s="255"/>
      <c r="E1156" s="255"/>
      <c r="F1156" s="255"/>
      <c r="G1156" s="255"/>
      <c r="H1156" s="217"/>
      <c r="I1156" s="217"/>
      <c r="J1156" s="257"/>
      <c r="K1156" s="197"/>
      <c r="L1156" s="197"/>
      <c r="M1156" s="255"/>
      <c r="N1156" s="257"/>
      <c r="O1156" s="257"/>
      <c r="P1156" s="257"/>
      <c r="Q1156" s="202"/>
      <c r="R1156" s="202"/>
    </row>
    <row r="1157" spans="1:18" x14ac:dyDescent="0.2">
      <c r="A1157" s="254"/>
      <c r="B1157" s="186"/>
      <c r="C1157" s="255"/>
      <c r="D1157" s="255"/>
      <c r="E1157" s="255"/>
      <c r="F1157" s="255"/>
      <c r="G1157" s="255"/>
      <c r="H1157" s="217"/>
      <c r="I1157" s="217"/>
      <c r="J1157" s="257"/>
      <c r="K1157" s="197"/>
      <c r="L1157" s="197"/>
      <c r="M1157" s="255"/>
      <c r="N1157" s="257"/>
      <c r="O1157" s="257"/>
      <c r="P1157" s="257"/>
      <c r="Q1157" s="202"/>
      <c r="R1157" s="202"/>
    </row>
    <row r="1158" spans="1:18" x14ac:dyDescent="0.2">
      <c r="A1158" s="254"/>
      <c r="B1158" s="186"/>
      <c r="C1158" s="255"/>
      <c r="D1158" s="255"/>
      <c r="E1158" s="255"/>
      <c r="F1158" s="255"/>
      <c r="G1158" s="255"/>
      <c r="H1158" s="217"/>
      <c r="I1158" s="217"/>
      <c r="J1158" s="257"/>
      <c r="K1158" s="197"/>
      <c r="L1158" s="197"/>
      <c r="M1158" s="255"/>
      <c r="N1158" s="257"/>
      <c r="O1158" s="257"/>
      <c r="P1158" s="257"/>
      <c r="Q1158" s="202"/>
      <c r="R1158" s="202"/>
    </row>
    <row r="1159" spans="1:18" x14ac:dyDescent="0.2">
      <c r="A1159" s="254"/>
      <c r="B1159" s="246"/>
      <c r="C1159" s="255"/>
      <c r="D1159" s="255"/>
      <c r="E1159" s="255"/>
      <c r="F1159" s="255"/>
      <c r="G1159" s="255"/>
      <c r="H1159" s="261"/>
      <c r="I1159" s="261"/>
      <c r="J1159" s="257"/>
      <c r="K1159" s="262"/>
      <c r="L1159" s="262"/>
      <c r="M1159" s="255"/>
      <c r="N1159" s="257"/>
      <c r="O1159" s="257"/>
      <c r="P1159" s="257"/>
      <c r="Q1159" s="259"/>
      <c r="R1159" s="202"/>
    </row>
    <row r="1160" spans="1:18" x14ac:dyDescent="0.2">
      <c r="A1160" s="254"/>
      <c r="B1160" s="246"/>
      <c r="C1160" s="255"/>
      <c r="D1160" s="255"/>
      <c r="E1160" s="255"/>
      <c r="F1160" s="255"/>
      <c r="G1160" s="255"/>
      <c r="H1160" s="261"/>
      <c r="I1160" s="261"/>
      <c r="J1160" s="257"/>
      <c r="K1160" s="262"/>
      <c r="L1160" s="262"/>
      <c r="M1160" s="255"/>
      <c r="N1160" s="257"/>
      <c r="O1160" s="257"/>
      <c r="P1160" s="257"/>
      <c r="Q1160" s="259"/>
      <c r="R1160" s="202"/>
    </row>
    <row r="1161" spans="1:18" x14ac:dyDescent="0.2">
      <c r="A1161" s="254"/>
      <c r="B1161" s="246"/>
      <c r="C1161" s="255"/>
      <c r="D1161" s="255"/>
      <c r="E1161" s="255"/>
      <c r="F1161" s="255"/>
      <c r="G1161" s="255"/>
      <c r="H1161" s="261"/>
      <c r="I1161" s="261"/>
      <c r="J1161" s="257"/>
      <c r="K1161" s="262"/>
      <c r="L1161" s="262"/>
      <c r="M1161" s="255"/>
      <c r="N1161" s="257"/>
      <c r="O1161" s="257"/>
      <c r="P1161" s="257"/>
      <c r="Q1161" s="259"/>
      <c r="R1161" s="202"/>
    </row>
    <row r="1162" spans="1:18" x14ac:dyDescent="0.2">
      <c r="A1162" s="254"/>
      <c r="B1162" s="246"/>
      <c r="C1162" s="255"/>
      <c r="D1162" s="255"/>
      <c r="E1162" s="255"/>
      <c r="F1162" s="255"/>
      <c r="G1162" s="255"/>
      <c r="H1162" s="261"/>
      <c r="I1162" s="261"/>
      <c r="J1162" s="257"/>
      <c r="K1162" s="262"/>
      <c r="L1162" s="262"/>
      <c r="M1162" s="255"/>
      <c r="N1162" s="257"/>
      <c r="O1162" s="257"/>
      <c r="P1162" s="257"/>
      <c r="Q1162" s="259"/>
      <c r="R1162" s="202"/>
    </row>
    <row r="1163" spans="1:18" x14ac:dyDescent="0.2">
      <c r="A1163" s="254"/>
      <c r="B1163" s="246"/>
      <c r="C1163" s="255"/>
      <c r="D1163" s="255"/>
      <c r="E1163" s="255"/>
      <c r="F1163" s="255"/>
      <c r="G1163" s="255"/>
      <c r="H1163" s="261"/>
      <c r="I1163" s="261"/>
      <c r="J1163" s="257"/>
      <c r="K1163" s="262"/>
      <c r="L1163" s="262"/>
      <c r="M1163" s="255"/>
      <c r="N1163" s="257"/>
      <c r="O1163" s="257"/>
      <c r="P1163" s="257"/>
      <c r="Q1163" s="259"/>
      <c r="R1163" s="202"/>
    </row>
    <row r="1164" spans="1:18" x14ac:dyDescent="0.2">
      <c r="A1164" s="263"/>
      <c r="B1164" s="246"/>
      <c r="C1164" s="255"/>
      <c r="D1164" s="255"/>
      <c r="E1164" s="255"/>
      <c r="F1164" s="255"/>
      <c r="G1164" s="255"/>
      <c r="H1164" s="261"/>
      <c r="I1164" s="261"/>
      <c r="J1164" s="257"/>
      <c r="K1164" s="262"/>
      <c r="L1164" s="262"/>
      <c r="M1164" s="255"/>
      <c r="N1164" s="257"/>
      <c r="O1164" s="257"/>
      <c r="P1164" s="257"/>
      <c r="Q1164" s="259"/>
      <c r="R1164" s="202"/>
    </row>
    <row r="1165" spans="1:18" x14ac:dyDescent="0.2">
      <c r="A1165" s="254"/>
      <c r="B1165" s="246"/>
      <c r="C1165" s="255"/>
      <c r="D1165" s="255"/>
      <c r="E1165" s="255"/>
      <c r="F1165" s="255"/>
      <c r="G1165" s="255"/>
      <c r="H1165" s="261"/>
      <c r="I1165" s="261"/>
      <c r="J1165" s="257"/>
      <c r="K1165" s="262"/>
      <c r="L1165" s="262"/>
      <c r="M1165" s="255"/>
      <c r="N1165" s="257"/>
      <c r="O1165" s="257"/>
      <c r="P1165" s="257"/>
      <c r="Q1165" s="259"/>
      <c r="R1165" s="202"/>
    </row>
    <row r="1166" spans="1:18" x14ac:dyDescent="0.2">
      <c r="A1166" s="254"/>
      <c r="B1166" s="246"/>
      <c r="C1166" s="255"/>
      <c r="D1166" s="255"/>
      <c r="E1166" s="255"/>
      <c r="F1166" s="255"/>
      <c r="G1166" s="255"/>
      <c r="H1166" s="261"/>
      <c r="I1166" s="261"/>
      <c r="J1166" s="257"/>
      <c r="K1166" s="262"/>
      <c r="L1166" s="262"/>
      <c r="M1166" s="255"/>
      <c r="N1166" s="257"/>
      <c r="O1166" s="257"/>
      <c r="P1166" s="257"/>
      <c r="Q1166" s="259"/>
      <c r="R1166" s="202"/>
    </row>
    <row r="1167" spans="1:18" x14ac:dyDescent="0.2">
      <c r="A1167" s="254"/>
      <c r="B1167" s="246"/>
      <c r="C1167" s="255"/>
      <c r="D1167" s="255"/>
      <c r="E1167" s="255"/>
      <c r="F1167" s="255"/>
      <c r="G1167" s="255"/>
      <c r="H1167" s="261"/>
      <c r="I1167" s="261"/>
      <c r="J1167" s="257"/>
      <c r="K1167" s="262"/>
      <c r="L1167" s="262"/>
      <c r="M1167" s="255"/>
      <c r="N1167" s="257"/>
      <c r="O1167" s="257"/>
      <c r="P1167" s="257"/>
      <c r="Q1167" s="259"/>
      <c r="R1167" s="202"/>
    </row>
    <row r="1168" spans="1:18" x14ac:dyDescent="0.2">
      <c r="A1168" s="254"/>
      <c r="B1168" s="246"/>
      <c r="C1168" s="255"/>
      <c r="D1168" s="255"/>
      <c r="E1168" s="255"/>
      <c r="F1168" s="255"/>
      <c r="G1168" s="255"/>
      <c r="H1168" s="261"/>
      <c r="I1168" s="261"/>
      <c r="J1168" s="257"/>
      <c r="K1168" s="262"/>
      <c r="L1168" s="262"/>
      <c r="M1168" s="255"/>
      <c r="N1168" s="257"/>
      <c r="O1168" s="257"/>
      <c r="P1168" s="257"/>
      <c r="Q1168" s="259"/>
      <c r="R1168" s="202"/>
    </row>
    <row r="1169" spans="1:18" x14ac:dyDescent="0.2">
      <c r="A1169" s="254"/>
      <c r="B1169" s="246"/>
      <c r="C1169" s="255"/>
      <c r="D1169" s="255"/>
      <c r="E1169" s="255"/>
      <c r="F1169" s="255"/>
      <c r="G1169" s="255"/>
      <c r="H1169" s="261"/>
      <c r="I1169" s="261"/>
      <c r="J1169" s="257"/>
      <c r="K1169" s="262"/>
      <c r="L1169" s="262"/>
      <c r="M1169" s="255"/>
      <c r="N1169" s="257"/>
      <c r="O1169" s="257"/>
      <c r="P1169" s="257"/>
      <c r="Q1169" s="259"/>
      <c r="R1169" s="202"/>
    </row>
    <row r="1170" spans="1:18" x14ac:dyDescent="0.2">
      <c r="A1170" s="254"/>
      <c r="B1170" s="186"/>
      <c r="C1170" s="255"/>
      <c r="D1170" s="255"/>
      <c r="E1170" s="255"/>
      <c r="F1170" s="255"/>
      <c r="G1170" s="255"/>
      <c r="H1170" s="261"/>
      <c r="I1170" s="261"/>
      <c r="J1170" s="257"/>
      <c r="K1170" s="262"/>
      <c r="L1170" s="262"/>
      <c r="M1170" s="255"/>
      <c r="N1170" s="257"/>
      <c r="O1170" s="257"/>
      <c r="P1170" s="257"/>
      <c r="Q1170" s="259"/>
      <c r="R1170" s="202"/>
    </row>
    <row r="1171" spans="1:18" x14ac:dyDescent="0.2">
      <c r="A1171" s="254"/>
      <c r="B1171" s="186"/>
      <c r="C1171" s="255"/>
      <c r="D1171" s="255"/>
      <c r="E1171" s="255"/>
      <c r="F1171" s="255"/>
      <c r="G1171" s="255"/>
      <c r="H1171" s="261"/>
      <c r="I1171" s="261"/>
      <c r="J1171" s="257"/>
      <c r="K1171" s="262"/>
      <c r="L1171" s="262"/>
      <c r="M1171" s="255"/>
      <c r="N1171" s="257"/>
      <c r="O1171" s="257"/>
      <c r="P1171" s="257"/>
      <c r="Q1171" s="259"/>
      <c r="R1171" s="202"/>
    </row>
    <row r="1172" spans="1:18" x14ac:dyDescent="0.2">
      <c r="A1172" s="254"/>
      <c r="B1172" s="246"/>
      <c r="C1172" s="255"/>
      <c r="D1172" s="255"/>
      <c r="E1172" s="255"/>
      <c r="F1172" s="255"/>
      <c r="G1172" s="255"/>
      <c r="H1172" s="261"/>
      <c r="I1172" s="261"/>
      <c r="J1172" s="257"/>
      <c r="K1172" s="262"/>
      <c r="L1172" s="262"/>
      <c r="M1172" s="255"/>
      <c r="N1172" s="257"/>
      <c r="O1172" s="257"/>
      <c r="P1172" s="257"/>
      <c r="Q1172" s="259"/>
      <c r="R1172" s="202"/>
    </row>
    <row r="1173" spans="1:18" x14ac:dyDescent="0.2">
      <c r="A1173" s="254"/>
      <c r="B1173" s="246"/>
      <c r="C1173" s="255"/>
      <c r="D1173" s="255"/>
      <c r="E1173" s="255"/>
      <c r="F1173" s="255"/>
      <c r="G1173" s="255"/>
      <c r="H1173" s="261"/>
      <c r="I1173" s="261"/>
      <c r="J1173" s="257"/>
      <c r="K1173" s="262"/>
      <c r="L1173" s="262"/>
      <c r="M1173" s="255"/>
      <c r="N1173" s="257"/>
      <c r="O1173" s="257"/>
      <c r="P1173" s="257"/>
      <c r="Q1173" s="259"/>
      <c r="R1173" s="202"/>
    </row>
    <row r="1174" spans="1:18" x14ac:dyDescent="0.2">
      <c r="A1174" s="254"/>
      <c r="B1174" s="186"/>
      <c r="C1174" s="255"/>
      <c r="D1174" s="255"/>
      <c r="E1174" s="255"/>
      <c r="F1174" s="255"/>
      <c r="G1174" s="255"/>
      <c r="H1174" s="261"/>
      <c r="I1174" s="261"/>
      <c r="J1174" s="257"/>
      <c r="K1174" s="262"/>
      <c r="L1174" s="262"/>
      <c r="M1174" s="255"/>
      <c r="N1174" s="257"/>
      <c r="O1174" s="257"/>
      <c r="P1174" s="257"/>
      <c r="Q1174" s="259"/>
      <c r="R1174" s="202"/>
    </row>
    <row r="1175" spans="1:18" x14ac:dyDescent="0.2">
      <c r="A1175" s="254"/>
      <c r="B1175" s="186"/>
      <c r="C1175" s="255"/>
      <c r="D1175" s="255"/>
      <c r="E1175" s="255"/>
      <c r="F1175" s="255"/>
      <c r="G1175" s="255"/>
      <c r="H1175" s="217"/>
      <c r="I1175" s="217"/>
      <c r="J1175" s="257"/>
      <c r="K1175" s="197"/>
      <c r="L1175" s="197"/>
      <c r="M1175" s="255"/>
      <c r="N1175" s="257"/>
      <c r="O1175" s="257"/>
      <c r="P1175" s="257"/>
      <c r="Q1175" s="202"/>
      <c r="R1175" s="202"/>
    </row>
    <row r="1176" spans="1:18" x14ac:dyDescent="0.2">
      <c r="A1176" s="254"/>
      <c r="B1176" s="186"/>
      <c r="C1176" s="255"/>
      <c r="D1176" s="255"/>
      <c r="E1176" s="255"/>
      <c r="F1176" s="255"/>
      <c r="G1176" s="255"/>
      <c r="H1176" s="217"/>
      <c r="I1176" s="217"/>
      <c r="J1176" s="257"/>
      <c r="K1176" s="197"/>
      <c r="L1176" s="197"/>
      <c r="M1176" s="255"/>
      <c r="N1176" s="257"/>
      <c r="O1176" s="257"/>
      <c r="P1176" s="257"/>
      <c r="Q1176" s="202"/>
      <c r="R1176" s="202"/>
    </row>
    <row r="1177" spans="1:18" x14ac:dyDescent="0.2">
      <c r="A1177" s="254"/>
      <c r="B1177" s="246"/>
      <c r="C1177" s="255"/>
      <c r="D1177" s="255"/>
      <c r="E1177" s="255"/>
      <c r="F1177" s="255"/>
      <c r="G1177" s="255"/>
      <c r="H1177" s="217"/>
      <c r="I1177" s="217"/>
      <c r="J1177" s="257"/>
      <c r="K1177" s="197"/>
      <c r="L1177" s="197"/>
      <c r="M1177" s="255"/>
      <c r="N1177" s="257"/>
      <c r="O1177" s="257"/>
      <c r="P1177" s="257"/>
      <c r="Q1177" s="202"/>
      <c r="R1177" s="202"/>
    </row>
    <row r="1178" spans="1:18" x14ac:dyDescent="0.2">
      <c r="A1178" s="254"/>
      <c r="B1178" s="186"/>
      <c r="C1178" s="255"/>
      <c r="D1178" s="255"/>
      <c r="E1178" s="255"/>
      <c r="F1178" s="255"/>
      <c r="G1178" s="255"/>
      <c r="H1178" s="217"/>
      <c r="I1178" s="217"/>
      <c r="J1178" s="257"/>
      <c r="K1178" s="197"/>
      <c r="L1178" s="197"/>
      <c r="M1178" s="255"/>
      <c r="N1178" s="257"/>
      <c r="O1178" s="257"/>
      <c r="P1178" s="257"/>
      <c r="Q1178" s="202"/>
      <c r="R1178" s="202"/>
    </row>
    <row r="1179" spans="1:18" x14ac:dyDescent="0.2">
      <c r="A1179" s="254"/>
      <c r="B1179" s="186"/>
      <c r="C1179" s="255"/>
      <c r="D1179" s="255"/>
      <c r="E1179" s="255"/>
      <c r="F1179" s="255"/>
      <c r="G1179" s="255"/>
      <c r="H1179" s="261"/>
      <c r="I1179" s="261"/>
      <c r="J1179" s="257"/>
      <c r="K1179" s="262"/>
      <c r="L1179" s="262"/>
      <c r="M1179" s="255"/>
      <c r="N1179" s="257"/>
      <c r="O1179" s="257"/>
      <c r="P1179" s="257"/>
      <c r="Q1179" s="259"/>
      <c r="R1179" s="202"/>
    </row>
    <row r="1180" spans="1:18" x14ac:dyDescent="0.2">
      <c r="A1180" s="254"/>
      <c r="B1180" s="246"/>
      <c r="C1180" s="255"/>
      <c r="D1180" s="255"/>
      <c r="E1180" s="255"/>
      <c r="F1180" s="255"/>
      <c r="G1180" s="255"/>
      <c r="H1180" s="261"/>
      <c r="I1180" s="261"/>
      <c r="J1180" s="257"/>
      <c r="K1180" s="262"/>
      <c r="L1180" s="262"/>
      <c r="M1180" s="255"/>
      <c r="N1180" s="257"/>
      <c r="O1180" s="257"/>
      <c r="P1180" s="257"/>
      <c r="Q1180" s="259"/>
      <c r="R1180" s="202"/>
    </row>
    <row r="1181" spans="1:18" x14ac:dyDescent="0.2">
      <c r="A1181" s="254"/>
      <c r="B1181" s="186"/>
      <c r="C1181" s="255"/>
      <c r="D1181" s="255"/>
      <c r="E1181" s="255"/>
      <c r="F1181" s="255"/>
      <c r="G1181" s="255"/>
      <c r="H1181" s="261"/>
      <c r="I1181" s="261"/>
      <c r="J1181" s="257"/>
      <c r="K1181" s="262"/>
      <c r="L1181" s="262"/>
      <c r="M1181" s="255"/>
      <c r="N1181" s="257"/>
      <c r="O1181" s="257"/>
      <c r="P1181" s="257"/>
      <c r="Q1181" s="259"/>
      <c r="R1181" s="202"/>
    </row>
    <row r="1182" spans="1:18" x14ac:dyDescent="0.2">
      <c r="A1182" s="254"/>
      <c r="B1182" s="186"/>
      <c r="C1182" s="255"/>
      <c r="D1182" s="255"/>
      <c r="E1182" s="255"/>
      <c r="F1182" s="255"/>
      <c r="G1182" s="255"/>
      <c r="H1182" s="261"/>
      <c r="I1182" s="261"/>
      <c r="J1182" s="257"/>
      <c r="K1182" s="262"/>
      <c r="L1182" s="262"/>
      <c r="M1182" s="255"/>
      <c r="N1182" s="257"/>
      <c r="O1182" s="257"/>
      <c r="P1182" s="257"/>
      <c r="Q1182" s="259"/>
      <c r="R1182" s="202"/>
    </row>
    <row r="1183" spans="1:18" x14ac:dyDescent="0.2">
      <c r="A1183" s="254"/>
      <c r="B1183" s="186"/>
      <c r="C1183" s="255"/>
      <c r="D1183" s="255"/>
      <c r="E1183" s="255"/>
      <c r="F1183" s="255"/>
      <c r="G1183" s="255"/>
      <c r="H1183" s="261"/>
      <c r="I1183" s="261"/>
      <c r="J1183" s="257"/>
      <c r="K1183" s="262"/>
      <c r="L1183" s="262"/>
      <c r="M1183" s="255"/>
      <c r="N1183" s="257"/>
      <c r="O1183" s="257"/>
      <c r="P1183" s="257"/>
      <c r="Q1183" s="259"/>
      <c r="R1183" s="202"/>
    </row>
    <row r="1184" spans="1:18" x14ac:dyDescent="0.2">
      <c r="A1184" s="254"/>
      <c r="B1184" s="186"/>
      <c r="C1184" s="255"/>
      <c r="D1184" s="255"/>
      <c r="E1184" s="255"/>
      <c r="F1184" s="255"/>
      <c r="G1184" s="255"/>
      <c r="H1184" s="217"/>
      <c r="I1184" s="217"/>
      <c r="J1184" s="257"/>
      <c r="K1184" s="197"/>
      <c r="L1184" s="197"/>
      <c r="M1184" s="255"/>
      <c r="N1184" s="257"/>
      <c r="O1184" s="257"/>
      <c r="P1184" s="257"/>
      <c r="Q1184" s="202"/>
      <c r="R1184" s="202"/>
    </row>
    <row r="1185" spans="1:18" x14ac:dyDescent="0.2">
      <c r="A1185" s="254"/>
      <c r="B1185" s="246"/>
      <c r="C1185" s="255"/>
      <c r="D1185" s="255"/>
      <c r="E1185" s="255"/>
      <c r="F1185" s="255"/>
      <c r="G1185" s="255"/>
      <c r="H1185" s="261"/>
      <c r="I1185" s="261"/>
      <c r="J1185" s="257"/>
      <c r="K1185" s="262"/>
      <c r="L1185" s="262"/>
      <c r="M1185" s="255"/>
      <c r="N1185" s="257"/>
      <c r="O1185" s="257"/>
      <c r="P1185" s="257"/>
      <c r="Q1185" s="259"/>
      <c r="R1185" s="202"/>
    </row>
    <row r="1186" spans="1:18" x14ac:dyDescent="0.2">
      <c r="A1186" s="254"/>
      <c r="B1186" s="246"/>
      <c r="C1186" s="255"/>
      <c r="D1186" s="255"/>
      <c r="E1186" s="255"/>
      <c r="F1186" s="255"/>
      <c r="G1186" s="255"/>
      <c r="H1186" s="261"/>
      <c r="I1186" s="261"/>
      <c r="J1186" s="257"/>
      <c r="K1186" s="262"/>
      <c r="L1186" s="262"/>
      <c r="M1186" s="255"/>
      <c r="N1186" s="257"/>
      <c r="O1186" s="257"/>
      <c r="P1186" s="257"/>
      <c r="Q1186" s="259"/>
      <c r="R1186" s="202"/>
    </row>
    <row r="1187" spans="1:18" x14ac:dyDescent="0.2">
      <c r="A1187" s="254"/>
      <c r="B1187" s="186"/>
      <c r="C1187" s="255"/>
      <c r="D1187" s="255"/>
      <c r="E1187" s="255"/>
      <c r="F1187" s="255"/>
      <c r="G1187" s="255"/>
      <c r="H1187" s="261"/>
      <c r="I1187" s="261"/>
      <c r="J1187" s="257"/>
      <c r="K1187" s="262"/>
      <c r="L1187" s="262"/>
      <c r="M1187" s="255"/>
      <c r="N1187" s="257"/>
      <c r="O1187" s="257"/>
      <c r="P1187" s="257"/>
      <c r="Q1187" s="259"/>
      <c r="R1187" s="202"/>
    </row>
    <row r="1188" spans="1:18" x14ac:dyDescent="0.2">
      <c r="A1188" s="254"/>
      <c r="B1188" s="186"/>
      <c r="C1188" s="255"/>
      <c r="D1188" s="255"/>
      <c r="E1188" s="255"/>
      <c r="F1188" s="255"/>
      <c r="G1188" s="255"/>
      <c r="H1188" s="261"/>
      <c r="I1188" s="261"/>
      <c r="J1188" s="257"/>
      <c r="K1188" s="262"/>
      <c r="L1188" s="262"/>
      <c r="M1188" s="255"/>
      <c r="N1188" s="257"/>
      <c r="O1188" s="257"/>
      <c r="P1188" s="257"/>
      <c r="Q1188" s="259"/>
      <c r="R1188" s="202"/>
    </row>
    <row r="1189" spans="1:18" x14ac:dyDescent="0.2">
      <c r="A1189" s="254"/>
      <c r="B1189" s="246"/>
      <c r="C1189" s="255"/>
      <c r="D1189" s="255"/>
      <c r="E1189" s="255"/>
      <c r="F1189" s="255"/>
      <c r="G1189" s="255"/>
      <c r="H1189" s="261"/>
      <c r="I1189" s="261"/>
      <c r="J1189" s="257"/>
      <c r="K1189" s="262"/>
      <c r="L1189" s="262"/>
      <c r="M1189" s="255"/>
      <c r="N1189" s="257"/>
      <c r="O1189" s="257"/>
      <c r="P1189" s="257"/>
      <c r="Q1189" s="259"/>
      <c r="R1189" s="202"/>
    </row>
    <row r="1190" spans="1:18" x14ac:dyDescent="0.2">
      <c r="A1190" s="263"/>
      <c r="B1190" s="246"/>
      <c r="C1190" s="255"/>
      <c r="D1190" s="255"/>
      <c r="E1190" s="255"/>
      <c r="F1190" s="255"/>
      <c r="G1190" s="255"/>
      <c r="H1190" s="261"/>
      <c r="I1190" s="261"/>
      <c r="J1190" s="257"/>
      <c r="K1190" s="262"/>
      <c r="L1190" s="262"/>
      <c r="M1190" s="255"/>
      <c r="N1190" s="257"/>
      <c r="O1190" s="257"/>
      <c r="P1190" s="257"/>
      <c r="Q1190" s="259"/>
      <c r="R1190" s="202"/>
    </row>
    <row r="1191" spans="1:18" x14ac:dyDescent="0.2">
      <c r="A1191" s="254"/>
      <c r="B1191" s="186"/>
      <c r="C1191" s="255"/>
      <c r="D1191" s="255"/>
      <c r="E1191" s="255"/>
      <c r="F1191" s="255"/>
      <c r="G1191" s="255"/>
      <c r="H1191" s="261"/>
      <c r="I1191" s="261"/>
      <c r="J1191" s="257"/>
      <c r="K1191" s="262"/>
      <c r="L1191" s="262"/>
      <c r="M1191" s="255"/>
      <c r="N1191" s="257"/>
      <c r="O1191" s="257"/>
      <c r="P1191" s="257"/>
      <c r="Q1191" s="259"/>
      <c r="R1191" s="202"/>
    </row>
    <row r="1192" spans="1:18" x14ac:dyDescent="0.2">
      <c r="A1192" s="254"/>
      <c r="B1192" s="186"/>
      <c r="C1192" s="255"/>
      <c r="D1192" s="255"/>
      <c r="E1192" s="255"/>
      <c r="F1192" s="255"/>
      <c r="G1192" s="255"/>
      <c r="H1192" s="261"/>
      <c r="I1192" s="261"/>
      <c r="J1192" s="257"/>
      <c r="K1192" s="262"/>
      <c r="L1192" s="262"/>
      <c r="M1192" s="255"/>
      <c r="N1192" s="257"/>
      <c r="O1192" s="257"/>
      <c r="P1192" s="257"/>
      <c r="Q1192" s="259"/>
      <c r="R1192" s="202"/>
    </row>
    <row r="1193" spans="1:18" x14ac:dyDescent="0.2">
      <c r="A1193" s="254"/>
      <c r="B1193" s="246"/>
      <c r="C1193" s="255"/>
      <c r="D1193" s="255"/>
      <c r="E1193" s="255"/>
      <c r="F1193" s="255"/>
      <c r="G1193" s="255"/>
      <c r="H1193" s="261"/>
      <c r="I1193" s="261"/>
      <c r="J1193" s="257"/>
      <c r="K1193" s="262"/>
      <c r="L1193" s="262"/>
      <c r="M1193" s="255"/>
      <c r="N1193" s="257"/>
      <c r="O1193" s="257"/>
      <c r="P1193" s="257"/>
      <c r="Q1193" s="259"/>
      <c r="R1193" s="202"/>
    </row>
    <row r="1194" spans="1:18" x14ac:dyDescent="0.2">
      <c r="A1194" s="254"/>
      <c r="B1194" s="246"/>
      <c r="C1194" s="255"/>
      <c r="D1194" s="255"/>
      <c r="E1194" s="255"/>
      <c r="F1194" s="255"/>
      <c r="G1194" s="255"/>
      <c r="H1194" s="261"/>
      <c r="I1194" s="261"/>
      <c r="J1194" s="257"/>
      <c r="K1194" s="262"/>
      <c r="L1194" s="262"/>
      <c r="M1194" s="255"/>
      <c r="N1194" s="257"/>
      <c r="O1194" s="257"/>
      <c r="P1194" s="257"/>
      <c r="Q1194" s="259"/>
      <c r="R1194" s="202"/>
    </row>
    <row r="1195" spans="1:18" x14ac:dyDescent="0.2">
      <c r="A1195" s="254"/>
      <c r="B1195" s="186"/>
      <c r="C1195" s="255"/>
      <c r="D1195" s="255"/>
      <c r="E1195" s="255"/>
      <c r="F1195" s="255"/>
      <c r="G1195" s="255"/>
      <c r="H1195" s="261"/>
      <c r="I1195" s="261"/>
      <c r="J1195" s="257"/>
      <c r="K1195" s="262"/>
      <c r="L1195" s="262"/>
      <c r="M1195" s="255"/>
      <c r="N1195" s="257"/>
      <c r="O1195" s="257"/>
      <c r="P1195" s="257"/>
      <c r="Q1195" s="259"/>
      <c r="R1195" s="202"/>
    </row>
    <row r="1196" spans="1:18" x14ac:dyDescent="0.2">
      <c r="A1196" s="254"/>
      <c r="B1196" s="186"/>
      <c r="C1196" s="255"/>
      <c r="D1196" s="255"/>
      <c r="E1196" s="255"/>
      <c r="F1196" s="255"/>
      <c r="G1196" s="255"/>
      <c r="H1196" s="217"/>
      <c r="I1196" s="217"/>
      <c r="J1196" s="257"/>
      <c r="K1196" s="197"/>
      <c r="L1196" s="197"/>
      <c r="M1196" s="255"/>
      <c r="N1196" s="257"/>
      <c r="O1196" s="257"/>
      <c r="P1196" s="257"/>
      <c r="Q1196" s="202"/>
      <c r="R1196" s="202"/>
    </row>
    <row r="1197" spans="1:18" x14ac:dyDescent="0.2">
      <c r="A1197" s="254"/>
      <c r="B1197" s="246"/>
      <c r="C1197" s="255"/>
      <c r="D1197" s="255"/>
      <c r="E1197" s="255"/>
      <c r="F1197" s="255"/>
      <c r="G1197" s="255"/>
      <c r="H1197" s="261"/>
      <c r="I1197" s="261"/>
      <c r="J1197" s="257"/>
      <c r="K1197" s="262"/>
      <c r="L1197" s="262"/>
      <c r="M1197" s="255"/>
      <c r="N1197" s="257"/>
      <c r="O1197" s="257"/>
      <c r="P1197" s="257"/>
      <c r="Q1197" s="259"/>
      <c r="R1197" s="202"/>
    </row>
    <row r="1198" spans="1:18" x14ac:dyDescent="0.2">
      <c r="A1198" s="254"/>
      <c r="B1198" s="186"/>
      <c r="C1198" s="255"/>
      <c r="D1198" s="255"/>
      <c r="E1198" s="255"/>
      <c r="F1198" s="255"/>
      <c r="G1198" s="255"/>
      <c r="H1198" s="261"/>
      <c r="I1198" s="261"/>
      <c r="J1198" s="257"/>
      <c r="K1198" s="262"/>
      <c r="L1198" s="262"/>
      <c r="M1198" s="255"/>
      <c r="N1198" s="257"/>
      <c r="O1198" s="257"/>
      <c r="P1198" s="257"/>
      <c r="Q1198" s="259"/>
      <c r="R1198" s="202"/>
    </row>
    <row r="1199" spans="1:18" x14ac:dyDescent="0.2">
      <c r="A1199" s="254"/>
      <c r="B1199" s="246"/>
      <c r="C1199" s="255"/>
      <c r="D1199" s="255"/>
      <c r="E1199" s="255"/>
      <c r="F1199" s="255"/>
      <c r="G1199" s="255"/>
      <c r="H1199" s="261"/>
      <c r="I1199" s="261"/>
      <c r="J1199" s="257"/>
      <c r="K1199" s="262"/>
      <c r="L1199" s="262"/>
      <c r="M1199" s="255"/>
      <c r="N1199" s="257"/>
      <c r="O1199" s="257"/>
      <c r="P1199" s="257"/>
      <c r="Q1199" s="259"/>
      <c r="R1199" s="202"/>
    </row>
    <row r="1200" spans="1:18" x14ac:dyDescent="0.2">
      <c r="A1200" s="254"/>
      <c r="B1200" s="186"/>
      <c r="C1200" s="255"/>
      <c r="D1200" s="255"/>
      <c r="E1200" s="255"/>
      <c r="F1200" s="255"/>
      <c r="G1200" s="255"/>
      <c r="H1200" s="261"/>
      <c r="I1200" s="261"/>
      <c r="J1200" s="257"/>
      <c r="K1200" s="262"/>
      <c r="L1200" s="262"/>
      <c r="M1200" s="255"/>
      <c r="N1200" s="257"/>
      <c r="O1200" s="257"/>
      <c r="P1200" s="257"/>
      <c r="Q1200" s="259"/>
      <c r="R1200" s="202"/>
    </row>
    <row r="1201" spans="1:18" x14ac:dyDescent="0.2">
      <c r="A1201" s="254"/>
      <c r="B1201" s="186"/>
      <c r="C1201" s="255"/>
      <c r="D1201" s="255"/>
      <c r="E1201" s="255"/>
      <c r="F1201" s="255"/>
      <c r="G1201" s="255"/>
      <c r="H1201" s="261"/>
      <c r="I1201" s="261"/>
      <c r="J1201" s="257"/>
      <c r="K1201" s="262"/>
      <c r="L1201" s="262"/>
      <c r="M1201" s="255"/>
      <c r="N1201" s="257"/>
      <c r="O1201" s="257"/>
      <c r="P1201" s="257"/>
      <c r="Q1201" s="259"/>
      <c r="R1201" s="202"/>
    </row>
    <row r="1202" spans="1:18" x14ac:dyDescent="0.2">
      <c r="A1202" s="254"/>
      <c r="B1202" s="186"/>
      <c r="C1202" s="255"/>
      <c r="D1202" s="255"/>
      <c r="E1202" s="255"/>
      <c r="F1202" s="255"/>
      <c r="G1202" s="255"/>
      <c r="H1202" s="261"/>
      <c r="I1202" s="261"/>
      <c r="J1202" s="257"/>
      <c r="K1202" s="262"/>
      <c r="L1202" s="262"/>
      <c r="M1202" s="255"/>
      <c r="N1202" s="257"/>
      <c r="O1202" s="257"/>
      <c r="P1202" s="257"/>
      <c r="Q1202" s="259"/>
      <c r="R1202" s="202"/>
    </row>
    <row r="1203" spans="1:18" x14ac:dyDescent="0.2">
      <c r="A1203" s="254"/>
      <c r="B1203" s="186"/>
      <c r="C1203" s="255"/>
      <c r="D1203" s="255"/>
      <c r="E1203" s="255"/>
      <c r="F1203" s="255"/>
      <c r="G1203" s="255"/>
      <c r="H1203" s="217"/>
      <c r="I1203" s="217"/>
      <c r="J1203" s="257"/>
      <c r="K1203" s="197"/>
      <c r="L1203" s="197"/>
      <c r="M1203" s="255"/>
      <c r="N1203" s="257"/>
      <c r="O1203" s="257"/>
      <c r="P1203" s="257"/>
      <c r="Q1203" s="202"/>
      <c r="R1203" s="202"/>
    </row>
    <row r="1204" spans="1:18" x14ac:dyDescent="0.2">
      <c r="A1204" s="254"/>
      <c r="B1204" s="246"/>
      <c r="C1204" s="255"/>
      <c r="D1204" s="255"/>
      <c r="E1204" s="255"/>
      <c r="F1204" s="255"/>
      <c r="G1204" s="255"/>
      <c r="H1204" s="261"/>
      <c r="I1204" s="261"/>
      <c r="J1204" s="257"/>
      <c r="K1204" s="262"/>
      <c r="L1204" s="262"/>
      <c r="M1204" s="255"/>
      <c r="N1204" s="257"/>
      <c r="O1204" s="257"/>
      <c r="P1204" s="257"/>
      <c r="Q1204" s="259"/>
      <c r="R1204" s="202"/>
    </row>
    <row r="1205" spans="1:18" x14ac:dyDescent="0.2">
      <c r="A1205" s="254"/>
      <c r="B1205" s="246"/>
      <c r="C1205" s="255"/>
      <c r="D1205" s="255"/>
      <c r="E1205" s="255"/>
      <c r="F1205" s="255"/>
      <c r="G1205" s="255"/>
      <c r="H1205" s="261"/>
      <c r="I1205" s="261"/>
      <c r="J1205" s="257"/>
      <c r="K1205" s="262"/>
      <c r="L1205" s="262"/>
      <c r="M1205" s="255"/>
      <c r="N1205" s="257"/>
      <c r="O1205" s="257"/>
      <c r="P1205" s="257"/>
      <c r="Q1205" s="259"/>
      <c r="R1205" s="202"/>
    </row>
    <row r="1206" spans="1:18" x14ac:dyDescent="0.2">
      <c r="A1206" s="254"/>
      <c r="B1206" s="246"/>
      <c r="C1206" s="255"/>
      <c r="D1206" s="255"/>
      <c r="E1206" s="255"/>
      <c r="F1206" s="255"/>
      <c r="G1206" s="255"/>
      <c r="H1206" s="261"/>
      <c r="I1206" s="261"/>
      <c r="J1206" s="257"/>
      <c r="K1206" s="262"/>
      <c r="L1206" s="262"/>
      <c r="M1206" s="255"/>
      <c r="N1206" s="257"/>
      <c r="O1206" s="257"/>
      <c r="P1206" s="257"/>
      <c r="Q1206" s="259"/>
      <c r="R1206" s="202"/>
    </row>
    <row r="1207" spans="1:18" x14ac:dyDescent="0.2">
      <c r="A1207" s="254"/>
      <c r="B1207" s="246"/>
      <c r="C1207" s="255"/>
      <c r="D1207" s="255"/>
      <c r="E1207" s="255"/>
      <c r="F1207" s="255"/>
      <c r="G1207" s="255"/>
      <c r="H1207" s="261"/>
      <c r="I1207" s="261"/>
      <c r="J1207" s="257"/>
      <c r="K1207" s="262"/>
      <c r="L1207" s="262"/>
      <c r="M1207" s="255"/>
      <c r="N1207" s="257"/>
      <c r="O1207" s="257"/>
      <c r="P1207" s="257"/>
      <c r="Q1207" s="259"/>
      <c r="R1207" s="202"/>
    </row>
    <row r="1208" spans="1:18" x14ac:dyDescent="0.2">
      <c r="A1208" s="254"/>
      <c r="B1208" s="246"/>
      <c r="C1208" s="255"/>
      <c r="D1208" s="255"/>
      <c r="E1208" s="255"/>
      <c r="F1208" s="255"/>
      <c r="G1208" s="255"/>
      <c r="H1208" s="261"/>
      <c r="I1208" s="261"/>
      <c r="J1208" s="257"/>
      <c r="K1208" s="262"/>
      <c r="L1208" s="262"/>
      <c r="M1208" s="255"/>
      <c r="N1208" s="257"/>
      <c r="O1208" s="257"/>
      <c r="P1208" s="257"/>
      <c r="Q1208" s="259"/>
      <c r="R1208" s="202"/>
    </row>
    <row r="1209" spans="1:18" x14ac:dyDescent="0.2">
      <c r="A1209" s="263"/>
      <c r="B1209" s="246"/>
      <c r="C1209" s="255"/>
      <c r="D1209" s="255"/>
      <c r="E1209" s="255"/>
      <c r="F1209" s="255"/>
      <c r="G1209" s="255"/>
      <c r="H1209" s="261"/>
      <c r="I1209" s="261"/>
      <c r="J1209" s="257"/>
      <c r="K1209" s="262"/>
      <c r="L1209" s="262"/>
      <c r="M1209" s="255"/>
      <c r="N1209" s="257"/>
      <c r="O1209" s="257"/>
      <c r="P1209" s="257"/>
      <c r="Q1209" s="259"/>
      <c r="R1209" s="260"/>
    </row>
    <row r="1210" spans="1:18" x14ac:dyDescent="0.2">
      <c r="A1210" s="254"/>
      <c r="B1210" s="246"/>
      <c r="C1210" s="255"/>
      <c r="D1210" s="255"/>
      <c r="E1210" s="255"/>
      <c r="F1210" s="255"/>
      <c r="G1210" s="255"/>
      <c r="H1210" s="261"/>
      <c r="I1210" s="261"/>
      <c r="J1210" s="257"/>
      <c r="K1210" s="262"/>
      <c r="L1210" s="262"/>
      <c r="M1210" s="255"/>
      <c r="N1210" s="257"/>
      <c r="O1210" s="257"/>
      <c r="P1210" s="257"/>
      <c r="Q1210" s="259"/>
      <c r="R1210" s="202"/>
    </row>
    <row r="1211" spans="1:18" x14ac:dyDescent="0.2">
      <c r="A1211" s="254"/>
      <c r="B1211" s="246"/>
      <c r="C1211" s="255"/>
      <c r="D1211" s="255"/>
      <c r="E1211" s="255"/>
      <c r="F1211" s="255"/>
      <c r="G1211" s="255"/>
      <c r="H1211" s="261"/>
      <c r="I1211" s="261"/>
      <c r="J1211" s="257"/>
      <c r="K1211" s="262"/>
      <c r="L1211" s="262"/>
      <c r="M1211" s="255"/>
      <c r="N1211" s="257"/>
      <c r="O1211" s="257"/>
      <c r="P1211" s="257"/>
      <c r="Q1211" s="259"/>
      <c r="R1211" s="202"/>
    </row>
    <row r="1212" spans="1:18" x14ac:dyDescent="0.2">
      <c r="A1212" s="254"/>
      <c r="B1212" s="246"/>
      <c r="C1212" s="255"/>
      <c r="D1212" s="255"/>
      <c r="E1212" s="255"/>
      <c r="F1212" s="255"/>
      <c r="G1212" s="255"/>
      <c r="H1212" s="261"/>
      <c r="I1212" s="261"/>
      <c r="J1212" s="257"/>
      <c r="K1212" s="262"/>
      <c r="L1212" s="262"/>
      <c r="M1212" s="255"/>
      <c r="N1212" s="257"/>
      <c r="O1212" s="257"/>
      <c r="P1212" s="257"/>
      <c r="Q1212" s="259"/>
      <c r="R1212" s="202"/>
    </row>
    <row r="1213" spans="1:18" x14ac:dyDescent="0.2">
      <c r="A1213" s="254"/>
      <c r="B1213" s="246"/>
      <c r="C1213" s="255"/>
      <c r="D1213" s="255"/>
      <c r="E1213" s="255"/>
      <c r="F1213" s="255"/>
      <c r="G1213" s="255"/>
      <c r="H1213" s="261"/>
      <c r="I1213" s="261"/>
      <c r="J1213" s="257"/>
      <c r="K1213" s="262"/>
      <c r="L1213" s="262"/>
      <c r="M1213" s="255"/>
      <c r="N1213" s="257"/>
      <c r="O1213" s="257"/>
      <c r="P1213" s="257"/>
      <c r="Q1213" s="259"/>
      <c r="R1213" s="202"/>
    </row>
    <row r="1214" spans="1:18" x14ac:dyDescent="0.2">
      <c r="A1214" s="254"/>
      <c r="B1214" s="246"/>
      <c r="C1214" s="255"/>
      <c r="D1214" s="255"/>
      <c r="E1214" s="255"/>
      <c r="F1214" s="255"/>
      <c r="G1214" s="255"/>
      <c r="H1214" s="261"/>
      <c r="I1214" s="261"/>
      <c r="J1214" s="257"/>
      <c r="K1214" s="262"/>
      <c r="L1214" s="262"/>
      <c r="M1214" s="255"/>
      <c r="N1214" s="257"/>
      <c r="O1214" s="257"/>
      <c r="P1214" s="257"/>
      <c r="Q1214" s="259"/>
      <c r="R1214" s="202"/>
    </row>
    <row r="1215" spans="1:18" x14ac:dyDescent="0.2">
      <c r="A1215" s="254"/>
      <c r="B1215" s="246"/>
      <c r="C1215" s="255"/>
      <c r="D1215" s="255"/>
      <c r="E1215" s="255"/>
      <c r="F1215" s="255"/>
      <c r="G1215" s="255"/>
      <c r="H1215" s="261"/>
      <c r="I1215" s="261"/>
      <c r="J1215" s="257"/>
      <c r="K1215" s="262"/>
      <c r="L1215" s="262"/>
      <c r="M1215" s="255"/>
      <c r="N1215" s="257"/>
      <c r="O1215" s="257"/>
      <c r="P1215" s="257"/>
      <c r="Q1215" s="259"/>
      <c r="R1215" s="202"/>
    </row>
    <row r="1216" spans="1:18" x14ac:dyDescent="0.2">
      <c r="A1216" s="254"/>
      <c r="B1216" s="246"/>
      <c r="C1216" s="255"/>
      <c r="D1216" s="255"/>
      <c r="E1216" s="255"/>
      <c r="F1216" s="255"/>
      <c r="G1216" s="255"/>
      <c r="H1216" s="261"/>
      <c r="I1216" s="261"/>
      <c r="J1216" s="257"/>
      <c r="K1216" s="262"/>
      <c r="L1216" s="262"/>
      <c r="M1216" s="255"/>
      <c r="N1216" s="257"/>
      <c r="O1216" s="257"/>
      <c r="P1216" s="257"/>
      <c r="Q1216" s="259"/>
      <c r="R1216" s="202"/>
    </row>
    <row r="1217" spans="1:18" x14ac:dyDescent="0.2">
      <c r="A1217" s="254"/>
      <c r="B1217" s="186"/>
      <c r="C1217" s="255"/>
      <c r="D1217" s="255"/>
      <c r="E1217" s="255"/>
      <c r="F1217" s="255"/>
      <c r="G1217" s="255"/>
      <c r="H1217" s="261"/>
      <c r="I1217" s="261"/>
      <c r="J1217" s="257"/>
      <c r="K1217" s="262"/>
      <c r="L1217" s="262"/>
      <c r="M1217" s="255"/>
      <c r="N1217" s="257"/>
      <c r="O1217" s="257"/>
      <c r="P1217" s="257"/>
      <c r="Q1217" s="259"/>
      <c r="R1217" s="202"/>
    </row>
    <row r="1218" spans="1:18" x14ac:dyDescent="0.2">
      <c r="A1218" s="254"/>
      <c r="B1218" s="186"/>
      <c r="C1218" s="255"/>
      <c r="D1218" s="255"/>
      <c r="E1218" s="255"/>
      <c r="F1218" s="255"/>
      <c r="G1218" s="255"/>
      <c r="H1218" s="217"/>
      <c r="I1218" s="217"/>
      <c r="J1218" s="257"/>
      <c r="K1218" s="197"/>
      <c r="L1218" s="197"/>
      <c r="M1218" s="255"/>
      <c r="N1218" s="257"/>
      <c r="O1218" s="257"/>
      <c r="P1218" s="257"/>
      <c r="Q1218" s="202"/>
      <c r="R1218" s="202"/>
    </row>
    <row r="1219" spans="1:18" x14ac:dyDescent="0.2">
      <c r="A1219" s="254"/>
      <c r="B1219" s="246"/>
      <c r="C1219" s="255"/>
      <c r="D1219" s="255"/>
      <c r="E1219" s="255"/>
      <c r="F1219" s="255"/>
      <c r="G1219" s="255"/>
      <c r="H1219" s="261"/>
      <c r="I1219" s="261"/>
      <c r="J1219" s="257"/>
      <c r="K1219" s="262"/>
      <c r="L1219" s="262"/>
      <c r="M1219" s="255"/>
      <c r="N1219" s="257"/>
      <c r="O1219" s="257"/>
      <c r="P1219" s="257"/>
      <c r="Q1219" s="259"/>
      <c r="R1219" s="202"/>
    </row>
    <row r="1220" spans="1:18" x14ac:dyDescent="0.2">
      <c r="A1220" s="254"/>
      <c r="B1220" s="246"/>
      <c r="C1220" s="255"/>
      <c r="D1220" s="255"/>
      <c r="E1220" s="255"/>
      <c r="F1220" s="255"/>
      <c r="G1220" s="255"/>
      <c r="H1220" s="261"/>
      <c r="I1220" s="261"/>
      <c r="J1220" s="257"/>
      <c r="K1220" s="262"/>
      <c r="L1220" s="262"/>
      <c r="M1220" s="255"/>
      <c r="N1220" s="257"/>
      <c r="O1220" s="257"/>
      <c r="P1220" s="257"/>
      <c r="Q1220" s="259"/>
      <c r="R1220" s="202"/>
    </row>
    <row r="1221" spans="1:18" x14ac:dyDescent="0.2">
      <c r="A1221" s="254"/>
      <c r="B1221" s="246"/>
      <c r="C1221" s="255"/>
      <c r="D1221" s="255"/>
      <c r="E1221" s="255"/>
      <c r="F1221" s="255"/>
      <c r="G1221" s="255"/>
      <c r="H1221" s="261"/>
      <c r="I1221" s="261"/>
      <c r="J1221" s="257"/>
      <c r="K1221" s="262"/>
      <c r="L1221" s="262"/>
      <c r="M1221" s="255"/>
      <c r="N1221" s="257"/>
      <c r="O1221" s="257"/>
      <c r="P1221" s="257"/>
      <c r="Q1221" s="259"/>
      <c r="R1221" s="202"/>
    </row>
    <row r="1222" spans="1:18" x14ac:dyDescent="0.2">
      <c r="A1222" s="254"/>
      <c r="B1222" s="246"/>
      <c r="C1222" s="255"/>
      <c r="D1222" s="255"/>
      <c r="E1222" s="255"/>
      <c r="F1222" s="255"/>
      <c r="G1222" s="255"/>
      <c r="H1222" s="261"/>
      <c r="I1222" s="261"/>
      <c r="J1222" s="257"/>
      <c r="K1222" s="262"/>
      <c r="L1222" s="262"/>
      <c r="M1222" s="255"/>
      <c r="N1222" s="257"/>
      <c r="O1222" s="257"/>
      <c r="P1222" s="257"/>
      <c r="Q1222" s="259"/>
      <c r="R1222" s="202"/>
    </row>
    <row r="1223" spans="1:18" x14ac:dyDescent="0.2">
      <c r="A1223" s="254"/>
      <c r="B1223" s="186"/>
      <c r="C1223" s="255"/>
      <c r="D1223" s="255"/>
      <c r="E1223" s="255"/>
      <c r="F1223" s="255"/>
      <c r="G1223" s="255"/>
      <c r="H1223" s="261"/>
      <c r="I1223" s="261"/>
      <c r="J1223" s="257"/>
      <c r="K1223" s="262"/>
      <c r="L1223" s="262"/>
      <c r="M1223" s="255"/>
      <c r="N1223" s="257"/>
      <c r="O1223" s="257"/>
      <c r="P1223" s="257"/>
      <c r="Q1223" s="259"/>
      <c r="R1223" s="202"/>
    </row>
    <row r="1224" spans="1:18" x14ac:dyDescent="0.2">
      <c r="A1224" s="254"/>
      <c r="B1224" s="186"/>
      <c r="C1224" s="255"/>
      <c r="D1224" s="255"/>
      <c r="E1224" s="255"/>
      <c r="F1224" s="255"/>
      <c r="G1224" s="255"/>
      <c r="H1224" s="261"/>
      <c r="I1224" s="261"/>
      <c r="J1224" s="257"/>
      <c r="K1224" s="262"/>
      <c r="L1224" s="262"/>
      <c r="M1224" s="255"/>
      <c r="N1224" s="257"/>
      <c r="O1224" s="257"/>
      <c r="P1224" s="257"/>
      <c r="Q1224" s="259"/>
      <c r="R1224" s="202"/>
    </row>
    <row r="1225" spans="1:18" x14ac:dyDescent="0.2">
      <c r="A1225" s="254"/>
      <c r="B1225" s="186"/>
      <c r="C1225" s="262"/>
      <c r="D1225" s="262"/>
      <c r="E1225" s="262"/>
      <c r="F1225" s="262"/>
      <c r="G1225" s="262"/>
      <c r="H1225" s="256"/>
      <c r="I1225" s="256"/>
      <c r="J1225" s="277"/>
      <c r="K1225" s="258"/>
      <c r="L1225" s="258"/>
      <c r="M1225" s="278"/>
      <c r="N1225" s="261"/>
      <c r="O1225" s="261"/>
      <c r="P1225" s="261"/>
      <c r="Q1225" s="259"/>
      <c r="R1225" s="202"/>
    </row>
    <row r="1226" spans="1:18" x14ac:dyDescent="0.2">
      <c r="A1226" s="254"/>
      <c r="B1226" s="246"/>
      <c r="C1226" s="255"/>
      <c r="D1226" s="255"/>
      <c r="E1226" s="255"/>
      <c r="F1226" s="255"/>
      <c r="G1226" s="255"/>
      <c r="H1226" s="257"/>
      <c r="I1226" s="257"/>
      <c r="J1226" s="257"/>
      <c r="K1226" s="255"/>
      <c r="L1226" s="255"/>
      <c r="M1226" s="255"/>
      <c r="N1226" s="257"/>
      <c r="O1226" s="257"/>
      <c r="P1226" s="257"/>
      <c r="Q1226" s="273"/>
      <c r="R1226" s="202"/>
    </row>
    <row r="1227" spans="1:18" x14ac:dyDescent="0.2">
      <c r="A1227" s="254"/>
      <c r="B1227" s="246"/>
      <c r="C1227" s="255"/>
      <c r="D1227" s="255"/>
      <c r="E1227" s="255"/>
      <c r="F1227" s="255"/>
      <c r="G1227" s="255"/>
      <c r="H1227" s="257"/>
      <c r="I1227" s="257"/>
      <c r="J1227" s="257"/>
      <c r="K1227" s="255"/>
      <c r="L1227" s="255"/>
      <c r="M1227" s="255"/>
      <c r="N1227" s="257"/>
      <c r="O1227" s="257"/>
      <c r="P1227" s="257"/>
      <c r="Q1227" s="273"/>
      <c r="R1227" s="202"/>
    </row>
    <row r="1228" spans="1:18" x14ac:dyDescent="0.2">
      <c r="A1228" s="254"/>
      <c r="B1228" s="186"/>
      <c r="C1228" s="262"/>
      <c r="D1228" s="262"/>
      <c r="E1228" s="262"/>
      <c r="F1228" s="262"/>
      <c r="G1228" s="262"/>
      <c r="H1228" s="256"/>
      <c r="I1228" s="256"/>
      <c r="J1228" s="277"/>
      <c r="K1228" s="258"/>
      <c r="L1228" s="258"/>
      <c r="M1228" s="278"/>
      <c r="N1228" s="261"/>
      <c r="O1228" s="261"/>
      <c r="P1228" s="261"/>
      <c r="Q1228" s="259"/>
      <c r="R1228" s="202"/>
    </row>
    <row r="1229" spans="1:18" x14ac:dyDescent="0.2">
      <c r="A1229" s="254"/>
      <c r="B1229" s="246"/>
      <c r="C1229" s="255"/>
      <c r="D1229" s="255"/>
      <c r="E1229" s="255"/>
      <c r="F1229" s="255"/>
      <c r="G1229" s="255"/>
      <c r="H1229" s="257"/>
      <c r="I1229" s="257"/>
      <c r="J1229" s="257"/>
      <c r="K1229" s="255"/>
      <c r="L1229" s="255"/>
      <c r="M1229" s="255"/>
      <c r="N1229" s="257"/>
      <c r="O1229" s="257"/>
      <c r="P1229" s="257"/>
      <c r="Q1229" s="273"/>
      <c r="R1229" s="202"/>
    </row>
    <row r="1230" spans="1:18" x14ac:dyDescent="0.2">
      <c r="A1230" s="254"/>
      <c r="B1230" s="246"/>
      <c r="C1230" s="255"/>
      <c r="D1230" s="255"/>
      <c r="E1230" s="255"/>
      <c r="F1230" s="255"/>
      <c r="G1230" s="255"/>
      <c r="H1230" s="257"/>
      <c r="I1230" s="257"/>
      <c r="J1230" s="257"/>
      <c r="K1230" s="255"/>
      <c r="L1230" s="255"/>
      <c r="M1230" s="255"/>
      <c r="N1230" s="257"/>
      <c r="O1230" s="257"/>
      <c r="P1230" s="257"/>
      <c r="Q1230" s="273"/>
      <c r="R1230" s="202"/>
    </row>
    <row r="1231" spans="1:18" x14ac:dyDescent="0.2">
      <c r="A1231" s="254"/>
      <c r="B1231" s="246"/>
      <c r="C1231" s="255"/>
      <c r="D1231" s="255"/>
      <c r="E1231" s="255"/>
      <c r="F1231" s="255"/>
      <c r="G1231" s="255"/>
      <c r="H1231" s="257"/>
      <c r="I1231" s="257"/>
      <c r="J1231" s="257"/>
      <c r="K1231" s="255"/>
      <c r="L1231" s="255"/>
      <c r="M1231" s="255"/>
      <c r="N1231" s="257"/>
      <c r="O1231" s="257"/>
      <c r="P1231" s="257"/>
      <c r="Q1231" s="273"/>
      <c r="R1231" s="202"/>
    </row>
    <row r="1232" spans="1:18" x14ac:dyDescent="0.2">
      <c r="A1232" s="254"/>
      <c r="B1232" s="186"/>
      <c r="C1232" s="255"/>
      <c r="D1232" s="255"/>
      <c r="E1232" s="255"/>
      <c r="F1232" s="255"/>
      <c r="G1232" s="255"/>
      <c r="H1232" s="256"/>
      <c r="I1232" s="256"/>
      <c r="J1232" s="277"/>
      <c r="K1232" s="258"/>
      <c r="L1232" s="258"/>
      <c r="M1232" s="278"/>
      <c r="N1232" s="257"/>
      <c r="O1232" s="257"/>
      <c r="P1232" s="257"/>
      <c r="Q1232" s="259"/>
      <c r="R1232" s="202"/>
    </row>
    <row r="1233" spans="1:18" x14ac:dyDescent="0.2">
      <c r="A1233" s="254"/>
      <c r="B1233" s="186"/>
      <c r="C1233" s="255"/>
      <c r="D1233" s="255"/>
      <c r="E1233" s="255"/>
      <c r="F1233" s="255"/>
      <c r="G1233" s="255"/>
      <c r="H1233" s="261"/>
      <c r="I1233" s="261"/>
      <c r="J1233" s="257"/>
      <c r="K1233" s="262"/>
      <c r="L1233" s="262"/>
      <c r="M1233" s="255"/>
      <c r="N1233" s="257"/>
      <c r="O1233" s="257"/>
      <c r="P1233" s="257"/>
      <c r="Q1233" s="259"/>
      <c r="R1233" s="202"/>
    </row>
    <row r="1234" spans="1:18" x14ac:dyDescent="0.2">
      <c r="A1234" s="254"/>
      <c r="B1234" s="186"/>
      <c r="C1234" s="255"/>
      <c r="D1234" s="255"/>
      <c r="E1234" s="255"/>
      <c r="F1234" s="255"/>
      <c r="G1234" s="255"/>
      <c r="H1234" s="217"/>
      <c r="I1234" s="217"/>
      <c r="J1234" s="257"/>
      <c r="K1234" s="197"/>
      <c r="L1234" s="197"/>
      <c r="M1234" s="255"/>
      <c r="N1234" s="257"/>
      <c r="O1234" s="257"/>
      <c r="P1234" s="257"/>
      <c r="Q1234" s="202"/>
      <c r="R1234" s="202"/>
    </row>
    <row r="1235" spans="1:18" x14ac:dyDescent="0.2">
      <c r="A1235" s="254"/>
      <c r="B1235" s="246"/>
      <c r="C1235" s="255"/>
      <c r="D1235" s="255"/>
      <c r="E1235" s="255"/>
      <c r="F1235" s="255"/>
      <c r="G1235" s="255"/>
      <c r="H1235" s="261"/>
      <c r="I1235" s="261"/>
      <c r="J1235" s="257"/>
      <c r="K1235" s="262"/>
      <c r="L1235" s="262"/>
      <c r="M1235" s="255"/>
      <c r="N1235" s="257"/>
      <c r="O1235" s="257"/>
      <c r="P1235" s="257"/>
      <c r="Q1235" s="259"/>
      <c r="R1235" s="202"/>
    </row>
    <row r="1236" spans="1:18" x14ac:dyDescent="0.2">
      <c r="A1236" s="254"/>
      <c r="B1236" s="246"/>
      <c r="C1236" s="255"/>
      <c r="D1236" s="255"/>
      <c r="E1236" s="255"/>
      <c r="F1236" s="255"/>
      <c r="G1236" s="255"/>
      <c r="H1236" s="261"/>
      <c r="I1236" s="261"/>
      <c r="J1236" s="257"/>
      <c r="K1236" s="262"/>
      <c r="L1236" s="262"/>
      <c r="M1236" s="255"/>
      <c r="N1236" s="257"/>
      <c r="O1236" s="257"/>
      <c r="P1236" s="257"/>
      <c r="Q1236" s="259"/>
      <c r="R1236" s="202"/>
    </row>
    <row r="1237" spans="1:18" x14ac:dyDescent="0.2">
      <c r="A1237" s="254"/>
      <c r="B1237" s="246"/>
      <c r="C1237" s="255"/>
      <c r="D1237" s="255"/>
      <c r="E1237" s="255"/>
      <c r="F1237" s="255"/>
      <c r="G1237" s="255"/>
      <c r="H1237" s="261"/>
      <c r="I1237" s="261"/>
      <c r="J1237" s="257"/>
      <c r="K1237" s="262"/>
      <c r="L1237" s="262"/>
      <c r="M1237" s="255"/>
      <c r="N1237" s="257"/>
      <c r="O1237" s="257"/>
      <c r="P1237" s="257"/>
      <c r="Q1237" s="259"/>
      <c r="R1237" s="202"/>
    </row>
    <row r="1238" spans="1:18" x14ac:dyDescent="0.2">
      <c r="A1238" s="254"/>
      <c r="B1238" s="246"/>
      <c r="C1238" s="255"/>
      <c r="D1238" s="255"/>
      <c r="E1238" s="255"/>
      <c r="F1238" s="255"/>
      <c r="G1238" s="255"/>
      <c r="H1238" s="261"/>
      <c r="I1238" s="261"/>
      <c r="J1238" s="257"/>
      <c r="K1238" s="262"/>
      <c r="L1238" s="262"/>
      <c r="M1238" s="255"/>
      <c r="N1238" s="257"/>
      <c r="O1238" s="257"/>
      <c r="P1238" s="257"/>
      <c r="Q1238" s="259"/>
      <c r="R1238" s="202"/>
    </row>
    <row r="1239" spans="1:18" x14ac:dyDescent="0.2">
      <c r="A1239" s="254"/>
      <c r="B1239" s="186"/>
      <c r="C1239" s="255"/>
      <c r="D1239" s="255"/>
      <c r="E1239" s="255"/>
      <c r="F1239" s="255"/>
      <c r="G1239" s="255"/>
      <c r="H1239" s="261"/>
      <c r="I1239" s="261"/>
      <c r="J1239" s="257"/>
      <c r="K1239" s="262"/>
      <c r="L1239" s="262"/>
      <c r="M1239" s="255"/>
      <c r="N1239" s="257"/>
      <c r="O1239" s="257"/>
      <c r="P1239" s="257"/>
      <c r="Q1239" s="259"/>
      <c r="R1239" s="202"/>
    </row>
    <row r="1240" spans="1:18" x14ac:dyDescent="0.2">
      <c r="A1240" s="254"/>
      <c r="B1240" s="246"/>
      <c r="C1240" s="255"/>
      <c r="D1240" s="255"/>
      <c r="E1240" s="255"/>
      <c r="F1240" s="255"/>
      <c r="G1240" s="255"/>
      <c r="H1240" s="261"/>
      <c r="I1240" s="261"/>
      <c r="J1240" s="257"/>
      <c r="K1240" s="262"/>
      <c r="L1240" s="262"/>
      <c r="M1240" s="255"/>
      <c r="N1240" s="257"/>
      <c r="O1240" s="257"/>
      <c r="P1240" s="257"/>
      <c r="Q1240" s="259"/>
      <c r="R1240" s="202"/>
    </row>
    <row r="1241" spans="1:18" x14ac:dyDescent="0.2">
      <c r="A1241" s="254"/>
      <c r="B1241" s="186"/>
      <c r="C1241" s="255"/>
      <c r="D1241" s="255"/>
      <c r="E1241" s="255"/>
      <c r="F1241" s="255"/>
      <c r="G1241" s="255"/>
      <c r="H1241" s="261"/>
      <c r="I1241" s="261"/>
      <c r="J1241" s="257"/>
      <c r="K1241" s="262"/>
      <c r="L1241" s="262"/>
      <c r="M1241" s="255"/>
      <c r="N1241" s="257"/>
      <c r="O1241" s="257"/>
      <c r="P1241" s="257"/>
      <c r="Q1241" s="259"/>
      <c r="R1241" s="202"/>
    </row>
    <row r="1242" spans="1:18" x14ac:dyDescent="0.2">
      <c r="A1242" s="254"/>
      <c r="B1242" s="186"/>
      <c r="C1242" s="255"/>
      <c r="D1242" s="255"/>
      <c r="E1242" s="255"/>
      <c r="F1242" s="255"/>
      <c r="G1242" s="255"/>
      <c r="H1242" s="261"/>
      <c r="I1242" s="261"/>
      <c r="J1242" s="257"/>
      <c r="K1242" s="262"/>
      <c r="L1242" s="262"/>
      <c r="M1242" s="255"/>
      <c r="N1242" s="257"/>
      <c r="O1242" s="257"/>
      <c r="P1242" s="257"/>
      <c r="Q1242" s="259"/>
      <c r="R1242" s="202"/>
    </row>
    <row r="1243" spans="1:18" x14ac:dyDescent="0.2">
      <c r="A1243" s="254"/>
      <c r="B1243" s="186"/>
      <c r="C1243" s="255"/>
      <c r="D1243" s="255"/>
      <c r="E1243" s="255"/>
      <c r="F1243" s="255"/>
      <c r="G1243" s="255"/>
      <c r="H1243" s="261"/>
      <c r="I1243" s="261"/>
      <c r="J1243" s="257"/>
      <c r="K1243" s="262"/>
      <c r="L1243" s="262"/>
      <c r="M1243" s="255"/>
      <c r="N1243" s="257"/>
      <c r="O1243" s="257"/>
      <c r="P1243" s="257"/>
      <c r="Q1243" s="259"/>
      <c r="R1243" s="202"/>
    </row>
    <row r="1244" spans="1:18" x14ac:dyDescent="0.2">
      <c r="A1244" s="254"/>
      <c r="B1244" s="186"/>
      <c r="C1244" s="255"/>
      <c r="D1244" s="255"/>
      <c r="E1244" s="255"/>
      <c r="F1244" s="255"/>
      <c r="G1244" s="255"/>
      <c r="H1244" s="217"/>
      <c r="I1244" s="217"/>
      <c r="J1244" s="257"/>
      <c r="K1244" s="197"/>
      <c r="L1244" s="197"/>
      <c r="M1244" s="255"/>
      <c r="N1244" s="257"/>
      <c r="O1244" s="257"/>
      <c r="P1244" s="257"/>
      <c r="Q1244" s="202"/>
      <c r="R1244" s="202"/>
    </row>
    <row r="1245" spans="1:18" x14ac:dyDescent="0.2">
      <c r="A1245" s="254"/>
      <c r="B1245" s="246"/>
      <c r="C1245" s="255"/>
      <c r="D1245" s="255"/>
      <c r="E1245" s="255"/>
      <c r="F1245" s="255"/>
      <c r="G1245" s="255"/>
      <c r="H1245" s="261"/>
      <c r="I1245" s="261"/>
      <c r="J1245" s="257"/>
      <c r="K1245" s="262"/>
      <c r="L1245" s="262"/>
      <c r="M1245" s="255"/>
      <c r="N1245" s="257"/>
      <c r="O1245" s="257"/>
      <c r="P1245" s="257"/>
      <c r="Q1245" s="259"/>
      <c r="R1245" s="202"/>
    </row>
    <row r="1246" spans="1:18" x14ac:dyDescent="0.2">
      <c r="A1246" s="254"/>
      <c r="B1246" s="246"/>
      <c r="C1246" s="255"/>
      <c r="D1246" s="255"/>
      <c r="E1246" s="255"/>
      <c r="F1246" s="255"/>
      <c r="G1246" s="255"/>
      <c r="H1246" s="261"/>
      <c r="I1246" s="261"/>
      <c r="J1246" s="257"/>
      <c r="K1246" s="262"/>
      <c r="L1246" s="262"/>
      <c r="M1246" s="255"/>
      <c r="N1246" s="257"/>
      <c r="O1246" s="257"/>
      <c r="P1246" s="257"/>
      <c r="Q1246" s="259"/>
      <c r="R1246" s="202"/>
    </row>
    <row r="1247" spans="1:18" x14ac:dyDescent="0.2">
      <c r="A1247" s="254"/>
      <c r="B1247" s="246"/>
      <c r="C1247" s="255"/>
      <c r="D1247" s="255"/>
      <c r="E1247" s="255"/>
      <c r="F1247" s="255"/>
      <c r="G1247" s="255"/>
      <c r="H1247" s="261"/>
      <c r="I1247" s="261"/>
      <c r="J1247" s="257"/>
      <c r="K1247" s="262"/>
      <c r="L1247" s="262"/>
      <c r="M1247" s="255"/>
      <c r="N1247" s="257"/>
      <c r="O1247" s="257"/>
      <c r="P1247" s="257"/>
      <c r="Q1247" s="259"/>
      <c r="R1247" s="202"/>
    </row>
    <row r="1248" spans="1:18" x14ac:dyDescent="0.2">
      <c r="A1248" s="254"/>
      <c r="B1248" s="246"/>
      <c r="C1248" s="255"/>
      <c r="D1248" s="255"/>
      <c r="E1248" s="255"/>
      <c r="F1248" s="255"/>
      <c r="G1248" s="255"/>
      <c r="H1248" s="261"/>
      <c r="I1248" s="261"/>
      <c r="J1248" s="257"/>
      <c r="K1248" s="262"/>
      <c r="L1248" s="262"/>
      <c r="M1248" s="255"/>
      <c r="N1248" s="257"/>
      <c r="O1248" s="257"/>
      <c r="P1248" s="257"/>
      <c r="Q1248" s="259"/>
      <c r="R1248" s="202"/>
    </row>
    <row r="1249" spans="1:18" x14ac:dyDescent="0.2">
      <c r="A1249" s="254"/>
      <c r="B1249" s="246"/>
      <c r="C1249" s="255"/>
      <c r="D1249" s="255"/>
      <c r="E1249" s="255"/>
      <c r="F1249" s="255"/>
      <c r="G1249" s="255"/>
      <c r="H1249" s="261"/>
      <c r="I1249" s="261"/>
      <c r="J1249" s="257"/>
      <c r="K1249" s="262"/>
      <c r="L1249" s="262"/>
      <c r="M1249" s="255"/>
      <c r="N1249" s="257"/>
      <c r="O1249" s="257"/>
      <c r="P1249" s="257"/>
      <c r="Q1249" s="259"/>
      <c r="R1249" s="202"/>
    </row>
    <row r="1250" spans="1:18" x14ac:dyDescent="0.2">
      <c r="A1250" s="263"/>
      <c r="B1250" s="246"/>
      <c r="C1250" s="255"/>
      <c r="D1250" s="255"/>
      <c r="E1250" s="255"/>
      <c r="F1250" s="255"/>
      <c r="G1250" s="255"/>
      <c r="H1250" s="261"/>
      <c r="I1250" s="261"/>
      <c r="J1250" s="257"/>
      <c r="K1250" s="262"/>
      <c r="L1250" s="262"/>
      <c r="M1250" s="255"/>
      <c r="N1250" s="257"/>
      <c r="O1250" s="257"/>
      <c r="P1250" s="257"/>
      <c r="Q1250" s="259"/>
      <c r="R1250" s="202"/>
    </row>
    <row r="1251" spans="1:18" x14ac:dyDescent="0.2">
      <c r="A1251" s="254"/>
      <c r="B1251" s="246"/>
      <c r="C1251" s="255"/>
      <c r="D1251" s="255"/>
      <c r="E1251" s="255"/>
      <c r="F1251" s="255"/>
      <c r="G1251" s="255"/>
      <c r="H1251" s="261"/>
      <c r="I1251" s="261"/>
      <c r="J1251" s="257"/>
      <c r="K1251" s="262"/>
      <c r="L1251" s="262"/>
      <c r="M1251" s="255"/>
      <c r="N1251" s="257"/>
      <c r="O1251" s="257"/>
      <c r="P1251" s="257"/>
      <c r="Q1251" s="259"/>
      <c r="R1251" s="202"/>
    </row>
    <row r="1252" spans="1:18" x14ac:dyDescent="0.2">
      <c r="A1252" s="254"/>
      <c r="B1252" s="246"/>
      <c r="C1252" s="255"/>
      <c r="D1252" s="255"/>
      <c r="E1252" s="255"/>
      <c r="F1252" s="255"/>
      <c r="G1252" s="255"/>
      <c r="H1252" s="261"/>
      <c r="I1252" s="261"/>
      <c r="J1252" s="257"/>
      <c r="K1252" s="262"/>
      <c r="L1252" s="262"/>
      <c r="M1252" s="255"/>
      <c r="N1252" s="257"/>
      <c r="O1252" s="257"/>
      <c r="P1252" s="257"/>
      <c r="Q1252" s="259"/>
      <c r="R1252" s="202"/>
    </row>
    <row r="1253" spans="1:18" x14ac:dyDescent="0.2">
      <c r="A1253" s="254"/>
      <c r="B1253" s="246"/>
      <c r="C1253" s="255"/>
      <c r="D1253" s="255"/>
      <c r="E1253" s="255"/>
      <c r="F1253" s="255"/>
      <c r="G1253" s="255"/>
      <c r="H1253" s="261"/>
      <c r="I1253" s="261"/>
      <c r="J1253" s="257"/>
      <c r="K1253" s="262"/>
      <c r="L1253" s="262"/>
      <c r="M1253" s="255"/>
      <c r="N1253" s="257"/>
      <c r="O1253" s="257"/>
      <c r="P1253" s="257"/>
      <c r="Q1253" s="259"/>
      <c r="R1253" s="202"/>
    </row>
    <row r="1254" spans="1:18" x14ac:dyDescent="0.2">
      <c r="A1254" s="254"/>
      <c r="B1254" s="246"/>
      <c r="C1254" s="255"/>
      <c r="D1254" s="255"/>
      <c r="E1254" s="255"/>
      <c r="F1254" s="255"/>
      <c r="G1254" s="255"/>
      <c r="H1254" s="261"/>
      <c r="I1254" s="261"/>
      <c r="J1254" s="257"/>
      <c r="K1254" s="262"/>
      <c r="L1254" s="262"/>
      <c r="M1254" s="255"/>
      <c r="N1254" s="257"/>
      <c r="O1254" s="257"/>
      <c r="P1254" s="257"/>
      <c r="Q1254" s="259"/>
      <c r="R1254" s="202"/>
    </row>
    <row r="1255" spans="1:18" x14ac:dyDescent="0.2">
      <c r="A1255" s="254"/>
      <c r="B1255" s="246"/>
      <c r="C1255" s="255"/>
      <c r="D1255" s="255"/>
      <c r="E1255" s="255"/>
      <c r="F1255" s="255"/>
      <c r="G1255" s="255"/>
      <c r="H1255" s="261"/>
      <c r="I1255" s="261"/>
      <c r="J1255" s="257"/>
      <c r="K1255" s="262"/>
      <c r="L1255" s="262"/>
      <c r="M1255" s="255"/>
      <c r="N1255" s="257"/>
      <c r="O1255" s="257"/>
      <c r="P1255" s="257"/>
      <c r="Q1255" s="259"/>
      <c r="R1255" s="202"/>
    </row>
    <row r="1256" spans="1:18" x14ac:dyDescent="0.2">
      <c r="A1256" s="254"/>
      <c r="B1256" s="246"/>
      <c r="C1256" s="255"/>
      <c r="D1256" s="255"/>
      <c r="E1256" s="255"/>
      <c r="F1256" s="255"/>
      <c r="G1256" s="255"/>
      <c r="H1256" s="261"/>
      <c r="I1256" s="261"/>
      <c r="J1256" s="257"/>
      <c r="K1256" s="262"/>
      <c r="L1256" s="262"/>
      <c r="M1256" s="255"/>
      <c r="N1256" s="257"/>
      <c r="O1256" s="257"/>
      <c r="P1256" s="257"/>
      <c r="Q1256" s="259"/>
      <c r="R1256" s="202"/>
    </row>
    <row r="1257" spans="1:18" x14ac:dyDescent="0.2">
      <c r="A1257" s="254"/>
      <c r="B1257" s="246"/>
      <c r="C1257" s="255"/>
      <c r="D1257" s="255"/>
      <c r="E1257" s="255"/>
      <c r="F1257" s="255"/>
      <c r="G1257" s="255"/>
      <c r="H1257" s="261"/>
      <c r="I1257" s="261"/>
      <c r="J1257" s="257"/>
      <c r="K1257" s="262"/>
      <c r="L1257" s="262"/>
      <c r="M1257" s="255"/>
      <c r="N1257" s="257"/>
      <c r="O1257" s="257"/>
      <c r="P1257" s="257"/>
      <c r="Q1257" s="259"/>
      <c r="R1257" s="202"/>
    </row>
    <row r="1258" spans="1:18" x14ac:dyDescent="0.2">
      <c r="A1258" s="254"/>
      <c r="B1258" s="246"/>
      <c r="C1258" s="255"/>
      <c r="D1258" s="255"/>
      <c r="E1258" s="255"/>
      <c r="F1258" s="255"/>
      <c r="G1258" s="255"/>
      <c r="H1258" s="261"/>
      <c r="I1258" s="261"/>
      <c r="J1258" s="257"/>
      <c r="K1258" s="262"/>
      <c r="L1258" s="262"/>
      <c r="M1258" s="255"/>
      <c r="N1258" s="257"/>
      <c r="O1258" s="257"/>
      <c r="P1258" s="257"/>
      <c r="Q1258" s="259"/>
      <c r="R1258" s="202"/>
    </row>
    <row r="1259" spans="1:18" x14ac:dyDescent="0.2">
      <c r="A1259" s="254"/>
      <c r="B1259" s="246"/>
      <c r="C1259" s="255"/>
      <c r="D1259" s="255"/>
      <c r="E1259" s="255"/>
      <c r="F1259" s="255"/>
      <c r="G1259" s="255"/>
      <c r="H1259" s="261"/>
      <c r="I1259" s="261"/>
      <c r="J1259" s="257"/>
      <c r="K1259" s="262"/>
      <c r="L1259" s="262"/>
      <c r="M1259" s="255"/>
      <c r="N1259" s="257"/>
      <c r="O1259" s="257"/>
      <c r="P1259" s="257"/>
      <c r="Q1259" s="259"/>
      <c r="R1259" s="202"/>
    </row>
    <row r="1260" spans="1:18" x14ac:dyDescent="0.2">
      <c r="A1260" s="254"/>
      <c r="B1260" s="246"/>
      <c r="C1260" s="255"/>
      <c r="D1260" s="255"/>
      <c r="E1260" s="255"/>
      <c r="F1260" s="255"/>
      <c r="G1260" s="255"/>
      <c r="H1260" s="261"/>
      <c r="I1260" s="261"/>
      <c r="J1260" s="257"/>
      <c r="K1260" s="262"/>
      <c r="L1260" s="262"/>
      <c r="M1260" s="255"/>
      <c r="N1260" s="257"/>
      <c r="O1260" s="257"/>
      <c r="P1260" s="257"/>
      <c r="Q1260" s="259"/>
      <c r="R1260" s="202"/>
    </row>
    <row r="1261" spans="1:18" x14ac:dyDescent="0.2">
      <c r="A1261" s="254"/>
      <c r="B1261" s="246"/>
      <c r="C1261" s="255"/>
      <c r="D1261" s="255"/>
      <c r="E1261" s="255"/>
      <c r="F1261" s="255"/>
      <c r="G1261" s="255"/>
      <c r="H1261" s="261"/>
      <c r="I1261" s="261"/>
      <c r="J1261" s="257"/>
      <c r="K1261" s="262"/>
      <c r="L1261" s="262"/>
      <c r="M1261" s="255"/>
      <c r="N1261" s="257"/>
      <c r="O1261" s="257"/>
      <c r="P1261" s="257"/>
      <c r="Q1261" s="259"/>
      <c r="R1261" s="202"/>
    </row>
    <row r="1262" spans="1:18" x14ac:dyDescent="0.2">
      <c r="A1262" s="254"/>
      <c r="B1262" s="186"/>
      <c r="C1262" s="255"/>
      <c r="D1262" s="255"/>
      <c r="E1262" s="255"/>
      <c r="F1262" s="255"/>
      <c r="G1262" s="255"/>
      <c r="H1262" s="261"/>
      <c r="I1262" s="261"/>
      <c r="J1262" s="257"/>
      <c r="K1262" s="262"/>
      <c r="L1262" s="262"/>
      <c r="M1262" s="255"/>
      <c r="N1262" s="257"/>
      <c r="O1262" s="257"/>
      <c r="P1262" s="257"/>
      <c r="Q1262" s="259"/>
      <c r="R1262" s="202"/>
    </row>
    <row r="1263" spans="1:18" x14ac:dyDescent="0.2">
      <c r="A1263" s="254"/>
      <c r="B1263" s="186"/>
      <c r="C1263" s="255"/>
      <c r="D1263" s="255"/>
      <c r="E1263" s="255"/>
      <c r="F1263" s="255"/>
      <c r="G1263" s="255"/>
      <c r="H1263" s="217"/>
      <c r="I1263" s="217"/>
      <c r="J1263" s="257"/>
      <c r="K1263" s="197"/>
      <c r="L1263" s="197"/>
      <c r="M1263" s="255"/>
      <c r="N1263" s="257"/>
      <c r="O1263" s="257"/>
      <c r="P1263" s="257"/>
      <c r="Q1263" s="202"/>
      <c r="R1263" s="202"/>
    </row>
    <row r="1264" spans="1:18" x14ac:dyDescent="0.2">
      <c r="A1264" s="254"/>
      <c r="B1264" s="246"/>
      <c r="C1264" s="255"/>
      <c r="D1264" s="255"/>
      <c r="E1264" s="255"/>
      <c r="F1264" s="255"/>
      <c r="G1264" s="255"/>
      <c r="H1264" s="261"/>
      <c r="I1264" s="261"/>
      <c r="J1264" s="257"/>
      <c r="K1264" s="262"/>
      <c r="L1264" s="262"/>
      <c r="M1264" s="255"/>
      <c r="N1264" s="257"/>
      <c r="O1264" s="257"/>
      <c r="P1264" s="257"/>
      <c r="Q1264" s="259"/>
      <c r="R1264" s="202"/>
    </row>
    <row r="1265" spans="1:18" x14ac:dyDescent="0.2">
      <c r="A1265" s="254"/>
      <c r="B1265" s="246"/>
      <c r="C1265" s="255"/>
      <c r="D1265" s="255"/>
      <c r="E1265" s="255"/>
      <c r="F1265" s="255"/>
      <c r="G1265" s="255"/>
      <c r="H1265" s="261"/>
      <c r="I1265" s="261"/>
      <c r="J1265" s="257"/>
      <c r="K1265" s="262"/>
      <c r="L1265" s="262"/>
      <c r="M1265" s="255"/>
      <c r="N1265" s="257"/>
      <c r="O1265" s="257"/>
      <c r="P1265" s="257"/>
      <c r="Q1265" s="259"/>
      <c r="R1265" s="202"/>
    </row>
    <row r="1266" spans="1:18" x14ac:dyDescent="0.2">
      <c r="A1266" s="254"/>
      <c r="B1266" s="246"/>
      <c r="C1266" s="255"/>
      <c r="D1266" s="255"/>
      <c r="E1266" s="255"/>
      <c r="F1266" s="255"/>
      <c r="G1266" s="255"/>
      <c r="H1266" s="261"/>
      <c r="I1266" s="261"/>
      <c r="J1266" s="257"/>
      <c r="K1266" s="262"/>
      <c r="L1266" s="262"/>
      <c r="M1266" s="255"/>
      <c r="N1266" s="257"/>
      <c r="O1266" s="257"/>
      <c r="P1266" s="257"/>
      <c r="Q1266" s="259"/>
      <c r="R1266" s="202"/>
    </row>
    <row r="1267" spans="1:18" x14ac:dyDescent="0.2">
      <c r="A1267" s="254"/>
      <c r="B1267" s="246"/>
      <c r="C1267" s="255"/>
      <c r="D1267" s="255"/>
      <c r="E1267" s="255"/>
      <c r="F1267" s="255"/>
      <c r="G1267" s="255"/>
      <c r="H1267" s="261"/>
      <c r="I1267" s="261"/>
      <c r="J1267" s="257"/>
      <c r="K1267" s="262"/>
      <c r="L1267" s="262"/>
      <c r="M1267" s="255"/>
      <c r="N1267" s="257"/>
      <c r="O1267" s="257"/>
      <c r="P1267" s="257"/>
      <c r="Q1267" s="259"/>
      <c r="R1267" s="202"/>
    </row>
    <row r="1268" spans="1:18" x14ac:dyDescent="0.2">
      <c r="A1268" s="254"/>
      <c r="B1268" s="186"/>
      <c r="C1268" s="255"/>
      <c r="D1268" s="255"/>
      <c r="E1268" s="255"/>
      <c r="F1268" s="255"/>
      <c r="G1268" s="255"/>
      <c r="H1268" s="261"/>
      <c r="I1268" s="261"/>
      <c r="J1268" s="257"/>
      <c r="K1268" s="262"/>
      <c r="L1268" s="262"/>
      <c r="M1268" s="255"/>
      <c r="N1268" s="257"/>
      <c r="O1268" s="257"/>
      <c r="P1268" s="257"/>
      <c r="Q1268" s="259"/>
      <c r="R1268" s="202"/>
    </row>
    <row r="1269" spans="1:18" x14ac:dyDescent="0.2">
      <c r="A1269" s="254"/>
      <c r="B1269" s="186"/>
      <c r="C1269" s="255"/>
      <c r="D1269" s="255"/>
      <c r="E1269" s="255"/>
      <c r="F1269" s="255"/>
      <c r="G1269" s="255"/>
      <c r="H1269" s="261"/>
      <c r="I1269" s="261"/>
      <c r="J1269" s="257"/>
      <c r="K1269" s="262"/>
      <c r="L1269" s="262"/>
      <c r="M1269" s="255"/>
      <c r="N1269" s="257"/>
      <c r="O1269" s="257"/>
      <c r="P1269" s="257"/>
      <c r="Q1269" s="259"/>
      <c r="R1269" s="202"/>
    </row>
    <row r="1270" spans="1:18" x14ac:dyDescent="0.2">
      <c r="A1270" s="254"/>
      <c r="B1270" s="186"/>
      <c r="C1270" s="255"/>
      <c r="D1270" s="255"/>
      <c r="E1270" s="255"/>
      <c r="F1270" s="255"/>
      <c r="G1270" s="255"/>
      <c r="H1270" s="257"/>
      <c r="I1270" s="257"/>
      <c r="J1270" s="257"/>
      <c r="K1270" s="255"/>
      <c r="L1270" s="255"/>
      <c r="M1270" s="255"/>
      <c r="N1270" s="257"/>
      <c r="O1270" s="257"/>
      <c r="P1270" s="257"/>
      <c r="Q1270" s="273"/>
      <c r="R1270" s="202"/>
    </row>
    <row r="1271" spans="1:18" x14ac:dyDescent="0.2">
      <c r="A1271" s="254"/>
      <c r="B1271" s="246"/>
      <c r="C1271" s="255"/>
      <c r="D1271" s="255"/>
      <c r="E1271" s="255"/>
      <c r="F1271" s="255"/>
      <c r="G1271" s="255"/>
      <c r="H1271" s="257"/>
      <c r="I1271" s="257"/>
      <c r="J1271" s="257"/>
      <c r="K1271" s="255"/>
      <c r="L1271" s="255"/>
      <c r="M1271" s="255"/>
      <c r="N1271" s="257"/>
      <c r="O1271" s="257"/>
      <c r="P1271" s="257"/>
      <c r="Q1271" s="273"/>
      <c r="R1271" s="202"/>
    </row>
    <row r="1272" spans="1:18" x14ac:dyDescent="0.2">
      <c r="A1272" s="254"/>
      <c r="B1272" s="246"/>
      <c r="C1272" s="255"/>
      <c r="D1272" s="255"/>
      <c r="E1272" s="255"/>
      <c r="F1272" s="255"/>
      <c r="G1272" s="255"/>
      <c r="H1272" s="257"/>
      <c r="I1272" s="257"/>
      <c r="J1272" s="257"/>
      <c r="K1272" s="255"/>
      <c r="L1272" s="255"/>
      <c r="M1272" s="255"/>
      <c r="N1272" s="257"/>
      <c r="O1272" s="257"/>
      <c r="P1272" s="257"/>
      <c r="Q1272" s="273"/>
      <c r="R1272" s="202"/>
    </row>
    <row r="1273" spans="1:18" x14ac:dyDescent="0.2">
      <c r="A1273" s="254"/>
      <c r="B1273" s="186"/>
      <c r="C1273" s="262"/>
      <c r="D1273" s="262"/>
      <c r="E1273" s="262"/>
      <c r="F1273" s="262"/>
      <c r="G1273" s="262"/>
      <c r="H1273" s="256"/>
      <c r="I1273" s="256"/>
      <c r="J1273" s="277"/>
      <c r="K1273" s="258"/>
      <c r="L1273" s="258"/>
      <c r="M1273" s="278"/>
      <c r="N1273" s="261"/>
      <c r="O1273" s="261"/>
      <c r="P1273" s="261"/>
      <c r="Q1273" s="259"/>
      <c r="R1273" s="202"/>
    </row>
    <row r="1274" spans="1:18" x14ac:dyDescent="0.2">
      <c r="A1274" s="254"/>
      <c r="B1274" s="246"/>
      <c r="C1274" s="255"/>
      <c r="D1274" s="255"/>
      <c r="E1274" s="255"/>
      <c r="F1274" s="255"/>
      <c r="G1274" s="255"/>
      <c r="H1274" s="257"/>
      <c r="I1274" s="257"/>
      <c r="J1274" s="257"/>
      <c r="K1274" s="255"/>
      <c r="L1274" s="255"/>
      <c r="M1274" s="255"/>
      <c r="N1274" s="257"/>
      <c r="O1274" s="257"/>
      <c r="P1274" s="257"/>
      <c r="Q1274" s="273"/>
      <c r="R1274" s="202"/>
    </row>
    <row r="1275" spans="1:18" x14ac:dyDescent="0.2">
      <c r="A1275" s="254"/>
      <c r="B1275" s="246"/>
      <c r="C1275" s="255"/>
      <c r="D1275" s="255"/>
      <c r="E1275" s="255"/>
      <c r="F1275" s="255"/>
      <c r="G1275" s="255"/>
      <c r="H1275" s="257"/>
      <c r="I1275" s="257"/>
      <c r="J1275" s="257"/>
      <c r="K1275" s="255"/>
      <c r="L1275" s="255"/>
      <c r="M1275" s="255"/>
      <c r="N1275" s="257"/>
      <c r="O1275" s="257"/>
      <c r="P1275" s="257"/>
      <c r="Q1275" s="273"/>
      <c r="R1275" s="202"/>
    </row>
    <row r="1276" spans="1:18" x14ac:dyDescent="0.2">
      <c r="A1276" s="254"/>
      <c r="B1276" s="186"/>
      <c r="C1276" s="262"/>
      <c r="D1276" s="262"/>
      <c r="E1276" s="262"/>
      <c r="F1276" s="262"/>
      <c r="G1276" s="262"/>
      <c r="H1276" s="256"/>
      <c r="I1276" s="256"/>
      <c r="J1276" s="277"/>
      <c r="K1276" s="258"/>
      <c r="L1276" s="258"/>
      <c r="M1276" s="278"/>
      <c r="N1276" s="261"/>
      <c r="O1276" s="261"/>
      <c r="P1276" s="261"/>
      <c r="Q1276" s="259"/>
      <c r="R1276" s="202"/>
    </row>
    <row r="1277" spans="1:18" x14ac:dyDescent="0.2">
      <c r="A1277" s="254"/>
      <c r="B1277" s="246"/>
      <c r="C1277" s="255"/>
      <c r="D1277" s="255"/>
      <c r="E1277" s="255"/>
      <c r="F1277" s="255"/>
      <c r="G1277" s="255"/>
      <c r="H1277" s="257"/>
      <c r="I1277" s="257"/>
      <c r="J1277" s="257"/>
      <c r="K1277" s="255"/>
      <c r="L1277" s="255"/>
      <c r="M1277" s="255"/>
      <c r="N1277" s="257"/>
      <c r="O1277" s="257"/>
      <c r="P1277" s="257"/>
      <c r="Q1277" s="273"/>
      <c r="R1277" s="202"/>
    </row>
    <row r="1278" spans="1:18" x14ac:dyDescent="0.2">
      <c r="A1278" s="254"/>
      <c r="B1278" s="246"/>
      <c r="C1278" s="255"/>
      <c r="D1278" s="255"/>
      <c r="E1278" s="255"/>
      <c r="F1278" s="255"/>
      <c r="G1278" s="255"/>
      <c r="H1278" s="257"/>
      <c r="I1278" s="257"/>
      <c r="J1278" s="257"/>
      <c r="K1278" s="255"/>
      <c r="L1278" s="255"/>
      <c r="M1278" s="255"/>
      <c r="N1278" s="257"/>
      <c r="O1278" s="257"/>
      <c r="P1278" s="257"/>
      <c r="Q1278" s="273"/>
      <c r="R1278" s="202"/>
    </row>
    <row r="1279" spans="1:18" x14ac:dyDescent="0.2">
      <c r="A1279" s="254"/>
      <c r="B1279" s="186"/>
      <c r="C1279" s="255"/>
      <c r="D1279" s="255"/>
      <c r="E1279" s="255"/>
      <c r="F1279" s="255"/>
      <c r="G1279" s="255"/>
      <c r="H1279" s="256"/>
      <c r="I1279" s="256"/>
      <c r="J1279" s="277"/>
      <c r="K1279" s="258"/>
      <c r="L1279" s="258"/>
      <c r="M1279" s="278"/>
      <c r="N1279" s="257"/>
      <c r="O1279" s="257"/>
      <c r="P1279" s="257"/>
      <c r="Q1279" s="259"/>
      <c r="R1279" s="202"/>
    </row>
    <row r="1280" spans="1:18" x14ac:dyDescent="0.2">
      <c r="A1280" s="254"/>
      <c r="B1280" s="186"/>
      <c r="C1280" s="255"/>
      <c r="D1280" s="255"/>
      <c r="E1280" s="255"/>
      <c r="F1280" s="255"/>
      <c r="G1280" s="255"/>
      <c r="H1280" s="261"/>
      <c r="I1280" s="261"/>
      <c r="J1280" s="257"/>
      <c r="K1280" s="262"/>
      <c r="L1280" s="262"/>
      <c r="M1280" s="255"/>
      <c r="N1280" s="257"/>
      <c r="O1280" s="257"/>
      <c r="P1280" s="257"/>
      <c r="Q1280" s="259"/>
      <c r="R1280" s="202"/>
    </row>
    <row r="1281" spans="1:18" x14ac:dyDescent="0.2">
      <c r="A1281" s="254"/>
      <c r="B1281" s="186"/>
      <c r="C1281" s="255"/>
      <c r="D1281" s="255"/>
      <c r="E1281" s="255"/>
      <c r="F1281" s="255"/>
      <c r="G1281" s="255"/>
      <c r="H1281" s="261"/>
      <c r="I1281" s="261"/>
      <c r="J1281" s="257"/>
      <c r="K1281" s="262"/>
      <c r="L1281" s="262"/>
      <c r="M1281" s="255"/>
      <c r="N1281" s="257"/>
      <c r="O1281" s="257"/>
      <c r="P1281" s="257"/>
      <c r="Q1281" s="259"/>
      <c r="R1281" s="202"/>
    </row>
    <row r="1282" spans="1:18" x14ac:dyDescent="0.2">
      <c r="A1282" s="254"/>
      <c r="B1282" s="186"/>
      <c r="C1282" s="255"/>
      <c r="D1282" s="255"/>
      <c r="E1282" s="255"/>
      <c r="F1282" s="255"/>
      <c r="G1282" s="255"/>
      <c r="H1282" s="217"/>
      <c r="I1282" s="217"/>
      <c r="J1282" s="257"/>
      <c r="K1282" s="197"/>
      <c r="L1282" s="197"/>
      <c r="M1282" s="255"/>
      <c r="N1282" s="257"/>
      <c r="O1282" s="257"/>
      <c r="P1282" s="257"/>
      <c r="Q1282" s="202"/>
      <c r="R1282" s="202"/>
    </row>
    <row r="1283" spans="1:18" x14ac:dyDescent="0.2">
      <c r="A1283" s="254"/>
      <c r="B1283" s="246"/>
      <c r="C1283" s="255"/>
      <c r="D1283" s="255"/>
      <c r="E1283" s="255"/>
      <c r="F1283" s="255"/>
      <c r="G1283" s="255"/>
      <c r="H1283" s="261"/>
      <c r="I1283" s="261"/>
      <c r="J1283" s="257"/>
      <c r="K1283" s="262"/>
      <c r="L1283" s="262"/>
      <c r="M1283" s="255"/>
      <c r="N1283" s="257"/>
      <c r="O1283" s="257"/>
      <c r="P1283" s="257"/>
      <c r="Q1283" s="259"/>
      <c r="R1283" s="202"/>
    </row>
    <row r="1284" spans="1:18" x14ac:dyDescent="0.2">
      <c r="A1284" s="254"/>
      <c r="B1284" s="246"/>
      <c r="C1284" s="255"/>
      <c r="D1284" s="255"/>
      <c r="E1284" s="255"/>
      <c r="F1284" s="255"/>
      <c r="G1284" s="255"/>
      <c r="H1284" s="261"/>
      <c r="I1284" s="261"/>
      <c r="J1284" s="257"/>
      <c r="K1284" s="262"/>
      <c r="L1284" s="262"/>
      <c r="M1284" s="255"/>
      <c r="N1284" s="257"/>
      <c r="O1284" s="257"/>
      <c r="P1284" s="257"/>
      <c r="Q1284" s="259"/>
      <c r="R1284" s="202"/>
    </row>
    <row r="1285" spans="1:18" x14ac:dyDescent="0.2">
      <c r="A1285" s="254"/>
      <c r="B1285" s="246"/>
      <c r="C1285" s="255"/>
      <c r="D1285" s="255"/>
      <c r="E1285" s="255"/>
      <c r="F1285" s="255"/>
      <c r="G1285" s="255"/>
      <c r="H1285" s="261"/>
      <c r="I1285" s="261"/>
      <c r="J1285" s="257"/>
      <c r="K1285" s="262"/>
      <c r="L1285" s="262"/>
      <c r="M1285" s="255"/>
      <c r="N1285" s="257"/>
      <c r="O1285" s="257"/>
      <c r="P1285" s="257"/>
      <c r="Q1285" s="259"/>
      <c r="R1285" s="202"/>
    </row>
    <row r="1286" spans="1:18" x14ac:dyDescent="0.2">
      <c r="A1286" s="254"/>
      <c r="B1286" s="246"/>
      <c r="C1286" s="255"/>
      <c r="D1286" s="255"/>
      <c r="E1286" s="255"/>
      <c r="F1286" s="255"/>
      <c r="G1286" s="255"/>
      <c r="H1286" s="261"/>
      <c r="I1286" s="261"/>
      <c r="J1286" s="257"/>
      <c r="K1286" s="262"/>
      <c r="L1286" s="262"/>
      <c r="M1286" s="255"/>
      <c r="N1286" s="257"/>
      <c r="O1286" s="257"/>
      <c r="P1286" s="257"/>
      <c r="Q1286" s="259"/>
      <c r="R1286" s="202"/>
    </row>
    <row r="1287" spans="1:18" x14ac:dyDescent="0.2">
      <c r="A1287" s="254"/>
      <c r="B1287" s="186"/>
      <c r="C1287" s="255"/>
      <c r="D1287" s="255"/>
      <c r="E1287" s="255"/>
      <c r="F1287" s="255"/>
      <c r="G1287" s="255"/>
      <c r="H1287" s="261"/>
      <c r="I1287" s="261"/>
      <c r="J1287" s="257"/>
      <c r="K1287" s="262"/>
      <c r="L1287" s="262"/>
      <c r="M1287" s="255"/>
      <c r="N1287" s="257"/>
      <c r="O1287" s="257"/>
      <c r="P1287" s="257"/>
      <c r="Q1287" s="259"/>
      <c r="R1287" s="202"/>
    </row>
    <row r="1288" spans="1:18" x14ac:dyDescent="0.2">
      <c r="A1288" s="254"/>
      <c r="B1288" s="246"/>
      <c r="C1288" s="255"/>
      <c r="D1288" s="255"/>
      <c r="E1288" s="255"/>
      <c r="F1288" s="255"/>
      <c r="G1288" s="255"/>
      <c r="H1288" s="261"/>
      <c r="I1288" s="261"/>
      <c r="J1288" s="257"/>
      <c r="K1288" s="262"/>
      <c r="L1288" s="262"/>
      <c r="M1288" s="255"/>
      <c r="N1288" s="257"/>
      <c r="O1288" s="257"/>
      <c r="P1288" s="257"/>
      <c r="Q1288" s="259"/>
      <c r="R1288" s="202"/>
    </row>
    <row r="1289" spans="1:18" x14ac:dyDescent="0.2">
      <c r="A1289" s="254"/>
      <c r="B1289" s="186"/>
      <c r="C1289" s="255"/>
      <c r="D1289" s="255"/>
      <c r="E1289" s="255"/>
      <c r="F1289" s="255"/>
      <c r="G1289" s="255"/>
      <c r="H1289" s="261"/>
      <c r="I1289" s="261"/>
      <c r="J1289" s="257"/>
      <c r="K1289" s="262"/>
      <c r="L1289" s="262"/>
      <c r="M1289" s="255"/>
      <c r="N1289" s="257"/>
      <c r="O1289" s="257"/>
      <c r="P1289" s="257"/>
      <c r="Q1289" s="259"/>
      <c r="R1289" s="202"/>
    </row>
    <row r="1290" spans="1:18" x14ac:dyDescent="0.2">
      <c r="A1290" s="254"/>
      <c r="B1290" s="186"/>
      <c r="C1290" s="255"/>
      <c r="D1290" s="255"/>
      <c r="E1290" s="255"/>
      <c r="F1290" s="255"/>
      <c r="G1290" s="255"/>
      <c r="H1290" s="217"/>
      <c r="I1290" s="217"/>
      <c r="J1290" s="257"/>
      <c r="K1290" s="197"/>
      <c r="L1290" s="197"/>
      <c r="M1290" s="255"/>
      <c r="N1290" s="257"/>
      <c r="O1290" s="257"/>
      <c r="P1290" s="257"/>
      <c r="Q1290" s="202"/>
      <c r="R1290" s="202"/>
    </row>
    <row r="1291" spans="1:18" x14ac:dyDescent="0.2">
      <c r="A1291" s="254"/>
      <c r="B1291" s="186"/>
      <c r="C1291" s="255"/>
      <c r="D1291" s="255"/>
      <c r="E1291" s="255"/>
      <c r="F1291" s="255"/>
      <c r="G1291" s="255"/>
      <c r="H1291" s="217"/>
      <c r="I1291" s="217"/>
      <c r="J1291" s="257"/>
      <c r="K1291" s="197"/>
      <c r="L1291" s="197"/>
      <c r="M1291" s="255"/>
      <c r="N1291" s="257"/>
      <c r="O1291" s="257"/>
      <c r="P1291" s="257"/>
      <c r="Q1291" s="202"/>
      <c r="R1291" s="202"/>
    </row>
    <row r="1292" spans="1:18" x14ac:dyDescent="0.2">
      <c r="A1292" s="254"/>
      <c r="B1292" s="186"/>
      <c r="C1292" s="255"/>
      <c r="D1292" s="255"/>
      <c r="E1292" s="255"/>
      <c r="F1292" s="255"/>
      <c r="G1292" s="255"/>
      <c r="H1292" s="217"/>
      <c r="I1292" s="217"/>
      <c r="J1292" s="257"/>
      <c r="K1292" s="197"/>
      <c r="L1292" s="197"/>
      <c r="M1292" s="255"/>
      <c r="N1292" s="257"/>
      <c r="O1292" s="257"/>
      <c r="P1292" s="257"/>
      <c r="Q1292" s="202"/>
      <c r="R1292" s="202"/>
    </row>
    <row r="1293" spans="1:18" x14ac:dyDescent="0.2">
      <c r="A1293" s="254"/>
      <c r="B1293" s="186"/>
      <c r="C1293" s="255"/>
      <c r="D1293" s="255"/>
      <c r="E1293" s="255"/>
      <c r="F1293" s="255"/>
      <c r="G1293" s="255"/>
      <c r="H1293" s="217"/>
      <c r="I1293" s="217"/>
      <c r="J1293" s="257"/>
      <c r="K1293" s="197"/>
      <c r="L1293" s="197"/>
      <c r="M1293" s="255"/>
      <c r="N1293" s="257"/>
      <c r="O1293" s="257"/>
      <c r="P1293" s="257"/>
      <c r="Q1293" s="202"/>
      <c r="R1293" s="202"/>
    </row>
    <row r="1294" spans="1:18" x14ac:dyDescent="0.2">
      <c r="A1294" s="254"/>
      <c r="B1294" s="186"/>
      <c r="C1294" s="255"/>
      <c r="D1294" s="255"/>
      <c r="E1294" s="255"/>
      <c r="F1294" s="255"/>
      <c r="G1294" s="255"/>
      <c r="H1294" s="217"/>
      <c r="I1294" s="217"/>
      <c r="J1294" s="257"/>
      <c r="K1294" s="197"/>
      <c r="L1294" s="197"/>
      <c r="M1294" s="255"/>
      <c r="N1294" s="257"/>
      <c r="O1294" s="257"/>
      <c r="P1294" s="257"/>
      <c r="Q1294" s="202"/>
      <c r="R1294" s="202"/>
    </row>
    <row r="1295" spans="1:18" x14ac:dyDescent="0.2">
      <c r="A1295" s="254"/>
      <c r="B1295" s="186"/>
      <c r="C1295" s="255"/>
      <c r="D1295" s="255"/>
      <c r="E1295" s="255"/>
      <c r="F1295" s="255"/>
      <c r="G1295" s="255"/>
      <c r="H1295" s="217"/>
      <c r="I1295" s="217"/>
      <c r="J1295" s="257"/>
      <c r="K1295" s="197"/>
      <c r="L1295" s="197"/>
      <c r="M1295" s="255"/>
      <c r="N1295" s="257"/>
      <c r="O1295" s="257"/>
      <c r="P1295" s="257"/>
      <c r="Q1295" s="202"/>
      <c r="R1295" s="202"/>
    </row>
    <row r="1296" spans="1:18" x14ac:dyDescent="0.2">
      <c r="A1296" s="254"/>
      <c r="B1296" s="186"/>
      <c r="C1296" s="255"/>
      <c r="D1296" s="255"/>
      <c r="E1296" s="255"/>
      <c r="F1296" s="255"/>
      <c r="G1296" s="255"/>
      <c r="H1296" s="261"/>
      <c r="I1296" s="261"/>
      <c r="J1296" s="257"/>
      <c r="K1296" s="262"/>
      <c r="L1296" s="262"/>
      <c r="M1296" s="255"/>
      <c r="N1296" s="257"/>
      <c r="O1296" s="257"/>
      <c r="P1296" s="257"/>
      <c r="Q1296" s="259"/>
      <c r="R1296" s="202"/>
    </row>
    <row r="1297" spans="1:18" x14ac:dyDescent="0.2">
      <c r="A1297" s="254"/>
      <c r="B1297" s="186"/>
      <c r="C1297" s="255"/>
      <c r="D1297" s="255"/>
      <c r="E1297" s="255"/>
      <c r="F1297" s="255"/>
      <c r="G1297" s="255"/>
      <c r="H1297" s="217"/>
      <c r="I1297" s="217"/>
      <c r="J1297" s="257"/>
      <c r="K1297" s="197"/>
      <c r="L1297" s="197"/>
      <c r="M1297" s="255"/>
      <c r="N1297" s="257"/>
      <c r="O1297" s="257"/>
      <c r="P1297" s="257"/>
      <c r="Q1297" s="202"/>
      <c r="R1297" s="202"/>
    </row>
    <row r="1298" spans="1:18" x14ac:dyDescent="0.2">
      <c r="A1298" s="263"/>
      <c r="B1298" s="186"/>
      <c r="C1298" s="255"/>
      <c r="D1298" s="255"/>
      <c r="E1298" s="255"/>
      <c r="F1298" s="255"/>
      <c r="G1298" s="255"/>
      <c r="H1298" s="217"/>
      <c r="I1298" s="217"/>
      <c r="J1298" s="257"/>
      <c r="K1298" s="197"/>
      <c r="L1298" s="197"/>
      <c r="M1298" s="255"/>
      <c r="N1298" s="257"/>
      <c r="O1298" s="257"/>
      <c r="P1298" s="257"/>
      <c r="Q1298" s="202"/>
      <c r="R1298" s="202"/>
    </row>
    <row r="1299" spans="1:18" x14ac:dyDescent="0.2">
      <c r="A1299" s="254"/>
      <c r="B1299" s="246"/>
      <c r="C1299" s="255"/>
      <c r="D1299" s="255"/>
      <c r="E1299" s="255"/>
      <c r="F1299" s="255"/>
      <c r="G1299" s="255"/>
      <c r="H1299" s="217"/>
      <c r="I1299" s="217"/>
      <c r="J1299" s="257"/>
      <c r="K1299" s="197"/>
      <c r="L1299" s="197"/>
      <c r="M1299" s="255"/>
      <c r="N1299" s="257"/>
      <c r="O1299" s="257"/>
      <c r="P1299" s="257"/>
      <c r="Q1299" s="202"/>
      <c r="R1299" s="202"/>
    </row>
    <row r="1300" spans="1:18" x14ac:dyDescent="0.2">
      <c r="A1300" s="254"/>
      <c r="B1300" s="186"/>
      <c r="C1300" s="255"/>
      <c r="D1300" s="255"/>
      <c r="E1300" s="255"/>
      <c r="F1300" s="255"/>
      <c r="G1300" s="255"/>
      <c r="H1300" s="261"/>
      <c r="I1300" s="261"/>
      <c r="J1300" s="257"/>
      <c r="K1300" s="262"/>
      <c r="L1300" s="262"/>
      <c r="M1300" s="255"/>
      <c r="N1300" s="257"/>
      <c r="O1300" s="257"/>
      <c r="P1300" s="257"/>
      <c r="Q1300" s="259"/>
      <c r="R1300" s="202"/>
    </row>
    <row r="1301" spans="1:18" x14ac:dyDescent="0.2">
      <c r="A1301" s="254"/>
      <c r="B1301" s="186"/>
      <c r="C1301" s="255"/>
      <c r="D1301" s="255"/>
      <c r="E1301" s="255"/>
      <c r="F1301" s="255"/>
      <c r="G1301" s="255"/>
      <c r="H1301" s="217"/>
      <c r="I1301" s="217"/>
      <c r="J1301" s="257"/>
      <c r="K1301" s="197"/>
      <c r="L1301" s="197"/>
      <c r="M1301" s="255"/>
      <c r="N1301" s="257"/>
      <c r="O1301" s="257"/>
      <c r="P1301" s="257"/>
      <c r="Q1301" s="202"/>
      <c r="R1301" s="202"/>
    </row>
    <row r="1302" spans="1:18" x14ac:dyDescent="0.2">
      <c r="A1302" s="254"/>
      <c r="B1302" s="246"/>
      <c r="C1302" s="255"/>
      <c r="D1302" s="255"/>
      <c r="E1302" s="255"/>
      <c r="F1302" s="255"/>
      <c r="G1302" s="255"/>
      <c r="H1302" s="261"/>
      <c r="I1302" s="261"/>
      <c r="J1302" s="257"/>
      <c r="K1302" s="262"/>
      <c r="L1302" s="262"/>
      <c r="M1302" s="255"/>
      <c r="N1302" s="257"/>
      <c r="O1302" s="257"/>
      <c r="P1302" s="257"/>
      <c r="Q1302" s="259"/>
      <c r="R1302" s="202"/>
    </row>
    <row r="1303" spans="1:18" x14ac:dyDescent="0.2">
      <c r="A1303" s="254"/>
      <c r="B1303" s="186"/>
      <c r="C1303" s="255"/>
      <c r="D1303" s="255"/>
      <c r="E1303" s="255"/>
      <c r="F1303" s="255"/>
      <c r="G1303" s="255"/>
      <c r="H1303" s="261"/>
      <c r="I1303" s="261"/>
      <c r="J1303" s="257"/>
      <c r="K1303" s="262"/>
      <c r="L1303" s="262"/>
      <c r="M1303" s="255"/>
      <c r="N1303" s="257"/>
      <c r="O1303" s="257"/>
      <c r="P1303" s="257"/>
      <c r="Q1303" s="259"/>
      <c r="R1303" s="202"/>
    </row>
    <row r="1304" spans="1:18" x14ac:dyDescent="0.2">
      <c r="A1304" s="254"/>
      <c r="B1304" s="246"/>
      <c r="C1304" s="255"/>
      <c r="D1304" s="255"/>
      <c r="E1304" s="255"/>
      <c r="F1304" s="255"/>
      <c r="G1304" s="255"/>
      <c r="H1304" s="261"/>
      <c r="I1304" s="261"/>
      <c r="J1304" s="257"/>
      <c r="K1304" s="262"/>
      <c r="L1304" s="262"/>
      <c r="M1304" s="255"/>
      <c r="N1304" s="257"/>
      <c r="O1304" s="257"/>
      <c r="P1304" s="257"/>
      <c r="Q1304" s="259"/>
      <c r="R1304" s="202"/>
    </row>
    <row r="1305" spans="1:18" x14ac:dyDescent="0.2">
      <c r="A1305" s="254"/>
      <c r="B1305" s="186"/>
      <c r="C1305" s="255"/>
      <c r="D1305" s="255"/>
      <c r="E1305" s="255"/>
      <c r="F1305" s="255"/>
      <c r="G1305" s="255"/>
      <c r="H1305" s="261"/>
      <c r="I1305" s="261"/>
      <c r="J1305" s="257"/>
      <c r="K1305" s="262"/>
      <c r="L1305" s="262"/>
      <c r="M1305" s="255"/>
      <c r="N1305" s="257"/>
      <c r="O1305" s="257"/>
      <c r="P1305" s="257"/>
      <c r="Q1305" s="259"/>
      <c r="R1305" s="202"/>
    </row>
    <row r="1306" spans="1:18" x14ac:dyDescent="0.2">
      <c r="A1306" s="254"/>
      <c r="B1306" s="186"/>
      <c r="C1306" s="255"/>
      <c r="D1306" s="255"/>
      <c r="E1306" s="255"/>
      <c r="F1306" s="255"/>
      <c r="G1306" s="255"/>
      <c r="H1306" s="217"/>
      <c r="I1306" s="217"/>
      <c r="J1306" s="257"/>
      <c r="K1306" s="197"/>
      <c r="L1306" s="197"/>
      <c r="M1306" s="255"/>
      <c r="N1306" s="257"/>
      <c r="O1306" s="257"/>
      <c r="P1306" s="257"/>
      <c r="Q1306" s="202"/>
      <c r="R1306" s="202"/>
    </row>
    <row r="1307" spans="1:18" x14ac:dyDescent="0.2">
      <c r="A1307" s="254"/>
      <c r="B1307" s="186"/>
      <c r="C1307" s="255"/>
      <c r="D1307" s="255"/>
      <c r="E1307" s="255"/>
      <c r="F1307" s="255"/>
      <c r="G1307" s="255"/>
      <c r="H1307" s="217"/>
      <c r="I1307" s="217"/>
      <c r="J1307" s="257"/>
      <c r="K1307" s="197"/>
      <c r="L1307" s="197"/>
      <c r="M1307" s="255"/>
      <c r="N1307" s="257"/>
      <c r="O1307" s="257"/>
      <c r="P1307" s="257"/>
      <c r="Q1307" s="202"/>
      <c r="R1307" s="202"/>
    </row>
    <row r="1308" spans="1:18" x14ac:dyDescent="0.2">
      <c r="A1308" s="254"/>
      <c r="B1308" s="186"/>
      <c r="C1308" s="255"/>
      <c r="D1308" s="255"/>
      <c r="E1308" s="255"/>
      <c r="F1308" s="255"/>
      <c r="G1308" s="255"/>
      <c r="H1308" s="261"/>
      <c r="I1308" s="261"/>
      <c r="J1308" s="257"/>
      <c r="K1308" s="262"/>
      <c r="L1308" s="262"/>
      <c r="M1308" s="255"/>
      <c r="N1308" s="257"/>
      <c r="O1308" s="257"/>
      <c r="P1308" s="257"/>
      <c r="Q1308" s="259"/>
      <c r="R1308" s="202"/>
    </row>
    <row r="1309" spans="1:18" x14ac:dyDescent="0.2">
      <c r="A1309" s="254"/>
      <c r="B1309" s="246"/>
      <c r="C1309" s="255"/>
      <c r="D1309" s="255"/>
      <c r="E1309" s="255"/>
      <c r="F1309" s="255"/>
      <c r="G1309" s="255"/>
      <c r="H1309" s="261"/>
      <c r="I1309" s="261"/>
      <c r="J1309" s="257"/>
      <c r="K1309" s="262"/>
      <c r="L1309" s="262"/>
      <c r="M1309" s="255"/>
      <c r="N1309" s="257"/>
      <c r="O1309" s="257"/>
      <c r="P1309" s="257"/>
      <c r="Q1309" s="259"/>
      <c r="R1309" s="202"/>
    </row>
    <row r="1310" spans="1:18" x14ac:dyDescent="0.2">
      <c r="A1310" s="254"/>
      <c r="B1310" s="246"/>
      <c r="C1310" s="255"/>
      <c r="D1310" s="255"/>
      <c r="E1310" s="255"/>
      <c r="F1310" s="255"/>
      <c r="G1310" s="255"/>
      <c r="H1310" s="261"/>
      <c r="I1310" s="261"/>
      <c r="J1310" s="257"/>
      <c r="K1310" s="262"/>
      <c r="L1310" s="262"/>
      <c r="M1310" s="255"/>
      <c r="N1310" s="257"/>
      <c r="O1310" s="257"/>
      <c r="P1310" s="257"/>
      <c r="Q1310" s="259"/>
      <c r="R1310" s="202"/>
    </row>
    <row r="1311" spans="1:18" x14ac:dyDescent="0.2">
      <c r="A1311" s="254"/>
      <c r="B1311" s="246"/>
      <c r="C1311" s="255"/>
      <c r="D1311" s="255"/>
      <c r="E1311" s="255"/>
      <c r="F1311" s="255"/>
      <c r="G1311" s="255"/>
      <c r="H1311" s="261"/>
      <c r="I1311" s="261"/>
      <c r="J1311" s="257"/>
      <c r="K1311" s="262"/>
      <c r="L1311" s="262"/>
      <c r="M1311" s="255"/>
      <c r="N1311" s="257"/>
      <c r="O1311" s="257"/>
      <c r="P1311" s="257"/>
      <c r="Q1311" s="259"/>
      <c r="R1311" s="202"/>
    </row>
    <row r="1312" spans="1:18" x14ac:dyDescent="0.2">
      <c r="A1312" s="254"/>
      <c r="B1312" s="246"/>
      <c r="C1312" s="255"/>
      <c r="D1312" s="255"/>
      <c r="E1312" s="255"/>
      <c r="F1312" s="255"/>
      <c r="G1312" s="255"/>
      <c r="H1312" s="261"/>
      <c r="I1312" s="261"/>
      <c r="J1312" s="257"/>
      <c r="K1312" s="262"/>
      <c r="L1312" s="262"/>
      <c r="M1312" s="255"/>
      <c r="N1312" s="257"/>
      <c r="O1312" s="257"/>
      <c r="P1312" s="257"/>
      <c r="Q1312" s="259"/>
      <c r="R1312" s="202"/>
    </row>
    <row r="1313" spans="1:18" x14ac:dyDescent="0.2">
      <c r="A1313" s="254"/>
      <c r="B1313" s="246"/>
      <c r="C1313" s="255"/>
      <c r="D1313" s="255"/>
      <c r="E1313" s="255"/>
      <c r="F1313" s="255"/>
      <c r="G1313" s="255"/>
      <c r="H1313" s="261"/>
      <c r="I1313" s="261"/>
      <c r="J1313" s="257"/>
      <c r="K1313" s="262"/>
      <c r="L1313" s="262"/>
      <c r="M1313" s="255"/>
      <c r="N1313" s="257"/>
      <c r="O1313" s="257"/>
      <c r="P1313" s="257"/>
      <c r="Q1313" s="259"/>
      <c r="R1313" s="202"/>
    </row>
    <row r="1314" spans="1:18" x14ac:dyDescent="0.2">
      <c r="A1314" s="263"/>
      <c r="B1314" s="186"/>
      <c r="C1314" s="255"/>
      <c r="D1314" s="255"/>
      <c r="E1314" s="255"/>
      <c r="F1314" s="255"/>
      <c r="G1314" s="255"/>
      <c r="H1314" s="261"/>
      <c r="I1314" s="261"/>
      <c r="J1314" s="257"/>
      <c r="K1314" s="262"/>
      <c r="L1314" s="262"/>
      <c r="M1314" s="255"/>
      <c r="N1314" s="257"/>
      <c r="O1314" s="257"/>
      <c r="P1314" s="257"/>
      <c r="Q1314" s="259"/>
      <c r="R1314" s="202"/>
    </row>
    <row r="1315" spans="1:18" x14ac:dyDescent="0.2">
      <c r="A1315" s="254"/>
      <c r="B1315" s="246"/>
      <c r="C1315" s="255"/>
      <c r="D1315" s="255"/>
      <c r="E1315" s="255"/>
      <c r="F1315" s="255"/>
      <c r="G1315" s="255"/>
      <c r="H1315" s="261"/>
      <c r="I1315" s="261"/>
      <c r="J1315" s="257"/>
      <c r="K1315" s="262"/>
      <c r="L1315" s="262"/>
      <c r="M1315" s="255"/>
      <c r="N1315" s="257"/>
      <c r="O1315" s="257"/>
      <c r="P1315" s="257"/>
      <c r="Q1315" s="259"/>
      <c r="R1315" s="202"/>
    </row>
    <row r="1316" spans="1:18" x14ac:dyDescent="0.2">
      <c r="A1316" s="254"/>
      <c r="B1316" s="246"/>
      <c r="C1316" s="255"/>
      <c r="D1316" s="255"/>
      <c r="E1316" s="255"/>
      <c r="F1316" s="255"/>
      <c r="G1316" s="255"/>
      <c r="H1316" s="261"/>
      <c r="I1316" s="261"/>
      <c r="J1316" s="257"/>
      <c r="K1316" s="262"/>
      <c r="L1316" s="262"/>
      <c r="M1316" s="255"/>
      <c r="N1316" s="257"/>
      <c r="O1316" s="257"/>
      <c r="P1316" s="257"/>
      <c r="Q1316" s="259"/>
      <c r="R1316" s="202"/>
    </row>
    <row r="1317" spans="1:18" x14ac:dyDescent="0.2">
      <c r="A1317" s="254"/>
      <c r="B1317" s="246"/>
      <c r="C1317" s="255"/>
      <c r="D1317" s="255"/>
      <c r="E1317" s="255"/>
      <c r="F1317" s="255"/>
      <c r="G1317" s="255"/>
      <c r="H1317" s="261"/>
      <c r="I1317" s="261"/>
      <c r="J1317" s="257"/>
      <c r="K1317" s="262"/>
      <c r="L1317" s="262"/>
      <c r="M1317" s="255"/>
      <c r="N1317" s="257"/>
      <c r="O1317" s="257"/>
      <c r="P1317" s="257"/>
      <c r="Q1317" s="259"/>
      <c r="R1317" s="202"/>
    </row>
    <row r="1318" spans="1:18" x14ac:dyDescent="0.2">
      <c r="A1318" s="254"/>
      <c r="B1318" s="246"/>
      <c r="C1318" s="255"/>
      <c r="D1318" s="255"/>
      <c r="E1318" s="255"/>
      <c r="F1318" s="255"/>
      <c r="G1318" s="255"/>
      <c r="H1318" s="261"/>
      <c r="I1318" s="261"/>
      <c r="J1318" s="257"/>
      <c r="K1318" s="262"/>
      <c r="L1318" s="262"/>
      <c r="M1318" s="255"/>
      <c r="N1318" s="257"/>
      <c r="O1318" s="257"/>
      <c r="P1318" s="257"/>
      <c r="Q1318" s="259"/>
      <c r="R1318" s="202"/>
    </row>
    <row r="1319" spans="1:18" x14ac:dyDescent="0.2">
      <c r="A1319" s="254"/>
      <c r="B1319" s="186"/>
      <c r="C1319" s="255"/>
      <c r="D1319" s="255"/>
      <c r="E1319" s="255"/>
      <c r="F1319" s="255"/>
      <c r="G1319" s="255"/>
      <c r="H1319" s="261"/>
      <c r="I1319" s="261"/>
      <c r="J1319" s="257"/>
      <c r="K1319" s="262"/>
      <c r="L1319" s="262"/>
      <c r="M1319" s="255"/>
      <c r="N1319" s="257"/>
      <c r="O1319" s="257"/>
      <c r="P1319" s="257"/>
      <c r="Q1319" s="259"/>
      <c r="R1319" s="202"/>
    </row>
    <row r="1320" spans="1:18" x14ac:dyDescent="0.2">
      <c r="A1320" s="254"/>
      <c r="B1320" s="186"/>
      <c r="C1320" s="255"/>
      <c r="D1320" s="255"/>
      <c r="E1320" s="255"/>
      <c r="F1320" s="255"/>
      <c r="G1320" s="255"/>
      <c r="H1320" s="261"/>
      <c r="I1320" s="261"/>
      <c r="J1320" s="257"/>
      <c r="K1320" s="262"/>
      <c r="L1320" s="262"/>
      <c r="M1320" s="255"/>
      <c r="N1320" s="257"/>
      <c r="O1320" s="257"/>
      <c r="P1320" s="257"/>
      <c r="Q1320" s="259"/>
      <c r="R1320" s="202"/>
    </row>
    <row r="1321" spans="1:18" x14ac:dyDescent="0.2">
      <c r="A1321" s="254"/>
      <c r="B1321" s="246"/>
      <c r="C1321" s="255"/>
      <c r="D1321" s="255"/>
      <c r="E1321" s="255"/>
      <c r="F1321" s="255"/>
      <c r="G1321" s="255"/>
      <c r="H1321" s="261"/>
      <c r="I1321" s="261"/>
      <c r="J1321" s="257"/>
      <c r="K1321" s="262"/>
      <c r="L1321" s="262"/>
      <c r="M1321" s="255"/>
      <c r="N1321" s="257"/>
      <c r="O1321" s="257"/>
      <c r="P1321" s="257"/>
      <c r="Q1321" s="259"/>
      <c r="R1321" s="202"/>
    </row>
    <row r="1322" spans="1:18" x14ac:dyDescent="0.2">
      <c r="A1322" s="254"/>
      <c r="B1322" s="246"/>
      <c r="C1322" s="255"/>
      <c r="D1322" s="255"/>
      <c r="E1322" s="255"/>
      <c r="F1322" s="255"/>
      <c r="G1322" s="255"/>
      <c r="H1322" s="261"/>
      <c r="I1322" s="261"/>
      <c r="J1322" s="257"/>
      <c r="K1322" s="262"/>
      <c r="L1322" s="262"/>
      <c r="M1322" s="255"/>
      <c r="N1322" s="257"/>
      <c r="O1322" s="257"/>
      <c r="P1322" s="257"/>
      <c r="Q1322" s="259"/>
      <c r="R1322" s="202"/>
    </row>
    <row r="1323" spans="1:18" x14ac:dyDescent="0.2">
      <c r="A1323" s="254"/>
      <c r="B1323" s="186"/>
      <c r="C1323" s="255"/>
      <c r="D1323" s="255"/>
      <c r="E1323" s="255"/>
      <c r="F1323" s="255"/>
      <c r="G1323" s="255"/>
      <c r="H1323" s="217"/>
      <c r="I1323" s="217"/>
      <c r="J1323" s="257"/>
      <c r="K1323" s="197"/>
      <c r="L1323" s="197"/>
      <c r="M1323" s="255"/>
      <c r="N1323" s="257"/>
      <c r="O1323" s="257"/>
      <c r="P1323" s="257"/>
      <c r="Q1323" s="202"/>
      <c r="R1323" s="202"/>
    </row>
    <row r="1324" spans="1:18" x14ac:dyDescent="0.2">
      <c r="A1324" s="254"/>
      <c r="B1324" s="186"/>
      <c r="C1324" s="255"/>
      <c r="D1324" s="255"/>
      <c r="E1324" s="255"/>
      <c r="F1324" s="255"/>
      <c r="G1324" s="255"/>
      <c r="H1324" s="217"/>
      <c r="I1324" s="217"/>
      <c r="J1324" s="257"/>
      <c r="K1324" s="197"/>
      <c r="L1324" s="197"/>
      <c r="M1324" s="255"/>
      <c r="N1324" s="257"/>
      <c r="O1324" s="257"/>
      <c r="P1324" s="257"/>
      <c r="Q1324" s="202"/>
      <c r="R1324" s="202"/>
    </row>
    <row r="1325" spans="1:18" x14ac:dyDescent="0.2">
      <c r="A1325" s="254"/>
      <c r="B1325" s="186"/>
      <c r="C1325" s="255"/>
      <c r="D1325" s="255"/>
      <c r="E1325" s="255"/>
      <c r="F1325" s="255"/>
      <c r="G1325" s="255"/>
      <c r="H1325" s="217"/>
      <c r="I1325" s="217"/>
      <c r="J1325" s="257"/>
      <c r="K1325" s="197"/>
      <c r="L1325" s="197"/>
      <c r="M1325" s="255"/>
      <c r="N1325" s="257"/>
      <c r="O1325" s="257"/>
      <c r="P1325" s="257"/>
      <c r="Q1325" s="202"/>
      <c r="R1325" s="202"/>
    </row>
    <row r="1326" spans="1:18" x14ac:dyDescent="0.2">
      <c r="A1326" s="254"/>
      <c r="B1326" s="186"/>
      <c r="C1326" s="255"/>
      <c r="D1326" s="255"/>
      <c r="E1326" s="255"/>
      <c r="F1326" s="255"/>
      <c r="G1326" s="255"/>
      <c r="H1326" s="261"/>
      <c r="I1326" s="261"/>
      <c r="J1326" s="257"/>
      <c r="K1326" s="262"/>
      <c r="L1326" s="262"/>
      <c r="M1326" s="255"/>
      <c r="N1326" s="257"/>
      <c r="O1326" s="257"/>
      <c r="P1326" s="257"/>
      <c r="Q1326" s="259"/>
      <c r="R1326" s="202"/>
    </row>
    <row r="1327" spans="1:18" x14ac:dyDescent="0.2">
      <c r="A1327" s="254"/>
      <c r="B1327" s="246"/>
      <c r="C1327" s="255"/>
      <c r="D1327" s="255"/>
      <c r="E1327" s="255"/>
      <c r="F1327" s="255"/>
      <c r="G1327" s="255"/>
      <c r="H1327" s="261"/>
      <c r="I1327" s="261"/>
      <c r="J1327" s="257"/>
      <c r="K1327" s="262"/>
      <c r="L1327" s="262"/>
      <c r="M1327" s="255"/>
      <c r="N1327" s="257"/>
      <c r="O1327" s="257"/>
      <c r="P1327" s="257"/>
      <c r="Q1327" s="259"/>
      <c r="R1327" s="202"/>
    </row>
    <row r="1328" spans="1:18" x14ac:dyDescent="0.2">
      <c r="A1328" s="254"/>
      <c r="B1328" s="186"/>
      <c r="C1328" s="255"/>
      <c r="D1328" s="255"/>
      <c r="E1328" s="255"/>
      <c r="F1328" s="255"/>
      <c r="G1328" s="255"/>
      <c r="H1328" s="261"/>
      <c r="I1328" s="261"/>
      <c r="J1328" s="257"/>
      <c r="K1328" s="262"/>
      <c r="L1328" s="262"/>
      <c r="M1328" s="255"/>
      <c r="N1328" s="257"/>
      <c r="O1328" s="257"/>
      <c r="P1328" s="257"/>
      <c r="Q1328" s="259"/>
      <c r="R1328" s="202"/>
    </row>
    <row r="1329" spans="1:18" x14ac:dyDescent="0.2">
      <c r="A1329" s="254"/>
      <c r="B1329" s="186"/>
      <c r="C1329" s="255"/>
      <c r="D1329" s="255"/>
      <c r="E1329" s="255"/>
      <c r="F1329" s="255"/>
      <c r="G1329" s="255"/>
      <c r="H1329" s="217"/>
      <c r="I1329" s="217"/>
      <c r="J1329" s="257"/>
      <c r="K1329" s="197"/>
      <c r="L1329" s="197"/>
      <c r="M1329" s="255"/>
      <c r="N1329" s="257"/>
      <c r="O1329" s="257"/>
      <c r="P1329" s="257"/>
      <c r="Q1329" s="202"/>
      <c r="R1329" s="202"/>
    </row>
    <row r="1330" spans="1:18" x14ac:dyDescent="0.2">
      <c r="A1330" s="254"/>
      <c r="B1330" s="186"/>
      <c r="C1330" s="255"/>
      <c r="D1330" s="255"/>
      <c r="E1330" s="255"/>
      <c r="F1330" s="255"/>
      <c r="G1330" s="255"/>
      <c r="H1330" s="217"/>
      <c r="I1330" s="217"/>
      <c r="J1330" s="257"/>
      <c r="K1330" s="197"/>
      <c r="L1330" s="197"/>
      <c r="M1330" s="255"/>
      <c r="N1330" s="257"/>
      <c r="O1330" s="257"/>
      <c r="P1330" s="257"/>
      <c r="Q1330" s="202"/>
      <c r="R1330" s="202"/>
    </row>
    <row r="1331" spans="1:18" x14ac:dyDescent="0.2">
      <c r="A1331" s="254"/>
      <c r="B1331" s="186"/>
      <c r="C1331" s="255"/>
      <c r="D1331" s="255"/>
      <c r="E1331" s="255"/>
      <c r="F1331" s="255"/>
      <c r="G1331" s="255"/>
      <c r="H1331" s="217"/>
      <c r="I1331" s="217"/>
      <c r="J1331" s="257"/>
      <c r="K1331" s="197"/>
      <c r="L1331" s="197"/>
      <c r="M1331" s="255"/>
      <c r="N1331" s="257"/>
      <c r="O1331" s="257"/>
      <c r="P1331" s="257"/>
      <c r="Q1331" s="202"/>
      <c r="R1331" s="202"/>
    </row>
    <row r="1332" spans="1:18" x14ac:dyDescent="0.2">
      <c r="A1332" s="254"/>
      <c r="B1332" s="246"/>
      <c r="C1332" s="255"/>
      <c r="D1332" s="255"/>
      <c r="E1332" s="255"/>
      <c r="F1332" s="255"/>
      <c r="G1332" s="255"/>
      <c r="H1332" s="217"/>
      <c r="I1332" s="217"/>
      <c r="J1332" s="257"/>
      <c r="K1332" s="197"/>
      <c r="L1332" s="197"/>
      <c r="M1332" s="255"/>
      <c r="N1332" s="257"/>
      <c r="O1332" s="257"/>
      <c r="P1332" s="257"/>
      <c r="Q1332" s="202"/>
      <c r="R1332" s="202"/>
    </row>
    <row r="1333" spans="1:18" x14ac:dyDescent="0.2">
      <c r="A1333" s="254"/>
      <c r="B1333" s="246"/>
      <c r="C1333" s="255"/>
      <c r="D1333" s="255"/>
      <c r="E1333" s="255"/>
      <c r="F1333" s="255"/>
      <c r="G1333" s="255"/>
      <c r="H1333" s="217"/>
      <c r="I1333" s="217"/>
      <c r="J1333" s="257"/>
      <c r="K1333" s="197"/>
      <c r="L1333" s="197"/>
      <c r="M1333" s="255"/>
      <c r="N1333" s="257"/>
      <c r="O1333" s="257"/>
      <c r="P1333" s="257"/>
      <c r="Q1333" s="202"/>
      <c r="R1333" s="202"/>
    </row>
    <row r="1334" spans="1:18" x14ac:dyDescent="0.2">
      <c r="A1334" s="254"/>
      <c r="B1334" s="246"/>
      <c r="C1334" s="255"/>
      <c r="D1334" s="255"/>
      <c r="E1334" s="255"/>
      <c r="F1334" s="255"/>
      <c r="G1334" s="255"/>
      <c r="H1334" s="217"/>
      <c r="I1334" s="217"/>
      <c r="J1334" s="257"/>
      <c r="K1334" s="197"/>
      <c r="L1334" s="197"/>
      <c r="M1334" s="255"/>
      <c r="N1334" s="257"/>
      <c r="O1334" s="257"/>
      <c r="P1334" s="257"/>
      <c r="Q1334" s="202"/>
      <c r="R1334" s="202"/>
    </row>
    <row r="1335" spans="1:18" x14ac:dyDescent="0.2">
      <c r="A1335" s="254"/>
      <c r="B1335" s="246"/>
      <c r="C1335" s="255"/>
      <c r="D1335" s="255"/>
      <c r="E1335" s="255"/>
      <c r="F1335" s="255"/>
      <c r="G1335" s="255"/>
      <c r="H1335" s="217"/>
      <c r="I1335" s="217"/>
      <c r="J1335" s="257"/>
      <c r="K1335" s="197"/>
      <c r="L1335" s="197"/>
      <c r="M1335" s="255"/>
      <c r="N1335" s="257"/>
      <c r="O1335" s="257"/>
      <c r="P1335" s="257"/>
      <c r="Q1335" s="202"/>
      <c r="R1335" s="202"/>
    </row>
    <row r="1336" spans="1:18" x14ac:dyDescent="0.2">
      <c r="A1336" s="254"/>
      <c r="B1336" s="246"/>
      <c r="C1336" s="255"/>
      <c r="D1336" s="255"/>
      <c r="E1336" s="255"/>
      <c r="F1336" s="255"/>
      <c r="G1336" s="255"/>
      <c r="H1336" s="217"/>
      <c r="I1336" s="217"/>
      <c r="J1336" s="257"/>
      <c r="K1336" s="197"/>
      <c r="L1336" s="197"/>
      <c r="M1336" s="255"/>
      <c r="N1336" s="257"/>
      <c r="O1336" s="257"/>
      <c r="P1336" s="257"/>
      <c r="Q1336" s="202"/>
      <c r="R1336" s="202"/>
    </row>
    <row r="1337" spans="1:18" x14ac:dyDescent="0.2">
      <c r="A1337" s="263"/>
      <c r="B1337" s="246"/>
      <c r="C1337" s="255"/>
      <c r="D1337" s="255"/>
      <c r="E1337" s="255"/>
      <c r="F1337" s="255"/>
      <c r="G1337" s="255"/>
      <c r="H1337" s="217"/>
      <c r="I1337" s="217"/>
      <c r="J1337" s="257"/>
      <c r="K1337" s="197"/>
      <c r="L1337" s="197"/>
      <c r="M1337" s="255"/>
      <c r="N1337" s="257"/>
      <c r="O1337" s="257"/>
      <c r="P1337" s="257"/>
      <c r="Q1337" s="202"/>
      <c r="R1337" s="202"/>
    </row>
    <row r="1338" spans="1:18" x14ac:dyDescent="0.2">
      <c r="A1338" s="254"/>
      <c r="B1338" s="246"/>
      <c r="C1338" s="255"/>
      <c r="D1338" s="255"/>
      <c r="E1338" s="255"/>
      <c r="F1338" s="255"/>
      <c r="G1338" s="255"/>
      <c r="H1338" s="217"/>
      <c r="I1338" s="217"/>
      <c r="J1338" s="257"/>
      <c r="K1338" s="197"/>
      <c r="L1338" s="197"/>
      <c r="M1338" s="255"/>
      <c r="N1338" s="257"/>
      <c r="O1338" s="257"/>
      <c r="P1338" s="257"/>
      <c r="Q1338" s="202"/>
      <c r="R1338" s="202"/>
    </row>
    <row r="1339" spans="1:18" x14ac:dyDescent="0.2">
      <c r="A1339" s="254"/>
      <c r="B1339" s="246"/>
      <c r="C1339" s="255"/>
      <c r="D1339" s="255"/>
      <c r="E1339" s="255"/>
      <c r="F1339" s="255"/>
      <c r="G1339" s="255"/>
      <c r="H1339" s="217"/>
      <c r="I1339" s="217"/>
      <c r="J1339" s="257"/>
      <c r="K1339" s="197"/>
      <c r="L1339" s="197"/>
      <c r="M1339" s="255"/>
      <c r="N1339" s="257"/>
      <c r="O1339" s="257"/>
      <c r="P1339" s="257"/>
      <c r="Q1339" s="202"/>
      <c r="R1339" s="202"/>
    </row>
    <row r="1340" spans="1:18" x14ac:dyDescent="0.2">
      <c r="A1340" s="254"/>
      <c r="B1340" s="246"/>
      <c r="C1340" s="255"/>
      <c r="D1340" s="255"/>
      <c r="E1340" s="255"/>
      <c r="F1340" s="255"/>
      <c r="G1340" s="255"/>
      <c r="H1340" s="217"/>
      <c r="I1340" s="217"/>
      <c r="J1340" s="257"/>
      <c r="K1340" s="197"/>
      <c r="L1340" s="197"/>
      <c r="M1340" s="255"/>
      <c r="N1340" s="257"/>
      <c r="O1340" s="257"/>
      <c r="P1340" s="257"/>
      <c r="Q1340" s="202"/>
      <c r="R1340" s="202"/>
    </row>
    <row r="1341" spans="1:18" x14ac:dyDescent="0.2">
      <c r="A1341" s="254"/>
      <c r="B1341" s="246"/>
      <c r="C1341" s="255"/>
      <c r="D1341" s="255"/>
      <c r="E1341" s="255"/>
      <c r="F1341" s="255"/>
      <c r="G1341" s="255"/>
      <c r="H1341" s="217"/>
      <c r="I1341" s="217"/>
      <c r="J1341" s="257"/>
      <c r="K1341" s="197"/>
      <c r="L1341" s="197"/>
      <c r="M1341" s="255"/>
      <c r="N1341" s="257"/>
      <c r="O1341" s="257"/>
      <c r="P1341" s="257"/>
      <c r="Q1341" s="202"/>
      <c r="R1341" s="202"/>
    </row>
    <row r="1342" spans="1:18" x14ac:dyDescent="0.2">
      <c r="A1342" s="254"/>
      <c r="B1342" s="186"/>
      <c r="C1342" s="255"/>
      <c r="D1342" s="255"/>
      <c r="E1342" s="255"/>
      <c r="F1342" s="255"/>
      <c r="G1342" s="255"/>
      <c r="H1342" s="217"/>
      <c r="I1342" s="217"/>
      <c r="J1342" s="257"/>
      <c r="K1342" s="197"/>
      <c r="L1342" s="197"/>
      <c r="M1342" s="255"/>
      <c r="N1342" s="257"/>
      <c r="O1342" s="257"/>
      <c r="P1342" s="257"/>
      <c r="Q1342" s="202"/>
      <c r="R1342" s="202"/>
    </row>
    <row r="1343" spans="1:18" x14ac:dyDescent="0.2">
      <c r="A1343" s="254"/>
      <c r="B1343" s="186"/>
      <c r="C1343" s="255"/>
      <c r="D1343" s="255"/>
      <c r="E1343" s="255"/>
      <c r="F1343" s="255"/>
      <c r="G1343" s="255"/>
      <c r="H1343" s="217"/>
      <c r="I1343" s="217"/>
      <c r="J1343" s="257"/>
      <c r="K1343" s="197"/>
      <c r="L1343" s="197"/>
      <c r="M1343" s="255"/>
      <c r="N1343" s="257"/>
      <c r="O1343" s="257"/>
      <c r="P1343" s="257"/>
      <c r="Q1343" s="202"/>
      <c r="R1343" s="202"/>
    </row>
    <row r="1344" spans="1:18" x14ac:dyDescent="0.2">
      <c r="A1344" s="254"/>
      <c r="B1344" s="246"/>
      <c r="C1344" s="255"/>
      <c r="D1344" s="255"/>
      <c r="E1344" s="255"/>
      <c r="F1344" s="255"/>
      <c r="G1344" s="255"/>
      <c r="H1344" s="217"/>
      <c r="I1344" s="217"/>
      <c r="J1344" s="257"/>
      <c r="K1344" s="197"/>
      <c r="L1344" s="197"/>
      <c r="M1344" s="255"/>
      <c r="N1344" s="257"/>
      <c r="O1344" s="257"/>
      <c r="P1344" s="257"/>
      <c r="Q1344" s="202"/>
      <c r="R1344" s="202"/>
    </row>
    <row r="1345" spans="1:18" x14ac:dyDescent="0.2">
      <c r="A1345" s="254"/>
      <c r="B1345" s="246"/>
      <c r="C1345" s="255"/>
      <c r="D1345" s="255"/>
      <c r="E1345" s="255"/>
      <c r="F1345" s="255"/>
      <c r="G1345" s="255"/>
      <c r="H1345" s="217"/>
      <c r="I1345" s="217"/>
      <c r="J1345" s="257"/>
      <c r="K1345" s="197"/>
      <c r="L1345" s="197"/>
      <c r="M1345" s="255"/>
      <c r="N1345" s="257"/>
      <c r="O1345" s="257"/>
      <c r="P1345" s="257"/>
      <c r="Q1345" s="202"/>
      <c r="R1345" s="202"/>
    </row>
    <row r="1346" spans="1:18" x14ac:dyDescent="0.2">
      <c r="A1346" s="254"/>
      <c r="B1346" s="246"/>
      <c r="C1346" s="255"/>
      <c r="D1346" s="255"/>
      <c r="E1346" s="255"/>
      <c r="F1346" s="255"/>
      <c r="G1346" s="255"/>
      <c r="H1346" s="217"/>
      <c r="I1346" s="217"/>
      <c r="J1346" s="257"/>
      <c r="K1346" s="197"/>
      <c r="L1346" s="197"/>
      <c r="M1346" s="255"/>
      <c r="N1346" s="257"/>
      <c r="O1346" s="257"/>
      <c r="P1346" s="257"/>
      <c r="Q1346" s="202"/>
      <c r="R1346" s="202"/>
    </row>
    <row r="1347" spans="1:18" x14ac:dyDescent="0.2">
      <c r="A1347" s="254"/>
      <c r="B1347" s="246"/>
      <c r="C1347" s="255"/>
      <c r="D1347" s="255"/>
      <c r="E1347" s="255"/>
      <c r="F1347" s="255"/>
      <c r="G1347" s="255"/>
      <c r="H1347" s="217"/>
      <c r="I1347" s="217"/>
      <c r="J1347" s="257"/>
      <c r="K1347" s="197"/>
      <c r="L1347" s="197"/>
      <c r="M1347" s="255"/>
      <c r="N1347" s="257"/>
      <c r="O1347" s="257"/>
      <c r="P1347" s="257"/>
      <c r="Q1347" s="202"/>
      <c r="R1347" s="202"/>
    </row>
    <row r="1348" spans="1:18" x14ac:dyDescent="0.2">
      <c r="A1348" s="254"/>
      <c r="B1348" s="246"/>
      <c r="C1348" s="255"/>
      <c r="D1348" s="255"/>
      <c r="E1348" s="255"/>
      <c r="F1348" s="255"/>
      <c r="G1348" s="255"/>
      <c r="H1348" s="217"/>
      <c r="I1348" s="217"/>
      <c r="J1348" s="257"/>
      <c r="K1348" s="197"/>
      <c r="L1348" s="197"/>
      <c r="M1348" s="255"/>
      <c r="N1348" s="257"/>
      <c r="O1348" s="257"/>
      <c r="P1348" s="257"/>
      <c r="Q1348" s="202"/>
      <c r="R1348" s="202"/>
    </row>
    <row r="1349" spans="1:18" x14ac:dyDescent="0.2">
      <c r="A1349" s="254"/>
      <c r="B1349" s="186"/>
      <c r="C1349" s="255"/>
      <c r="D1349" s="255"/>
      <c r="E1349" s="255"/>
      <c r="F1349" s="255"/>
      <c r="G1349" s="255"/>
      <c r="H1349" s="217"/>
      <c r="I1349" s="217"/>
      <c r="J1349" s="257"/>
      <c r="K1349" s="197"/>
      <c r="L1349" s="197"/>
      <c r="M1349" s="255"/>
      <c r="N1349" s="257"/>
      <c r="O1349" s="257"/>
      <c r="P1349" s="257"/>
      <c r="Q1349" s="202"/>
      <c r="R1349" s="202"/>
    </row>
    <row r="1350" spans="1:18" x14ac:dyDescent="0.2">
      <c r="A1350" s="254"/>
      <c r="B1350" s="186"/>
      <c r="C1350" s="255"/>
      <c r="D1350" s="255"/>
      <c r="E1350" s="255"/>
      <c r="F1350" s="255"/>
      <c r="G1350" s="255"/>
      <c r="H1350" s="217"/>
      <c r="I1350" s="217"/>
      <c r="J1350" s="257"/>
      <c r="K1350" s="197"/>
      <c r="L1350" s="197"/>
      <c r="M1350" s="255"/>
      <c r="N1350" s="257"/>
      <c r="O1350" s="257"/>
      <c r="P1350" s="257"/>
      <c r="Q1350" s="202"/>
      <c r="R1350" s="202"/>
    </row>
    <row r="1351" spans="1:18" x14ac:dyDescent="0.2">
      <c r="A1351" s="254"/>
      <c r="B1351" s="186"/>
      <c r="C1351" s="255"/>
      <c r="D1351" s="255"/>
      <c r="E1351" s="255"/>
      <c r="F1351" s="255"/>
      <c r="G1351" s="255"/>
      <c r="H1351" s="217"/>
      <c r="I1351" s="217"/>
      <c r="J1351" s="257"/>
      <c r="K1351" s="197"/>
      <c r="L1351" s="197"/>
      <c r="M1351" s="255"/>
      <c r="N1351" s="257"/>
      <c r="O1351" s="257"/>
      <c r="P1351" s="257"/>
      <c r="Q1351" s="202"/>
      <c r="R1351" s="202"/>
    </row>
    <row r="1352" spans="1:18" x14ac:dyDescent="0.2">
      <c r="A1352" s="254"/>
      <c r="B1352" s="186"/>
      <c r="C1352" s="255"/>
      <c r="D1352" s="255"/>
      <c r="E1352" s="255"/>
      <c r="F1352" s="255"/>
      <c r="G1352" s="255"/>
      <c r="H1352" s="217"/>
      <c r="I1352" s="217"/>
      <c r="J1352" s="257"/>
      <c r="K1352" s="197"/>
      <c r="L1352" s="197"/>
      <c r="M1352" s="255"/>
      <c r="N1352" s="257"/>
      <c r="O1352" s="257"/>
      <c r="P1352" s="257"/>
      <c r="Q1352" s="202"/>
      <c r="R1352" s="202"/>
    </row>
    <row r="1353" spans="1:18" x14ac:dyDescent="0.2">
      <c r="A1353" s="254"/>
      <c r="B1353" s="186"/>
      <c r="C1353" s="255"/>
      <c r="D1353" s="255"/>
      <c r="E1353" s="255"/>
      <c r="F1353" s="255"/>
      <c r="G1353" s="255"/>
      <c r="H1353" s="261"/>
      <c r="I1353" s="261"/>
      <c r="J1353" s="257"/>
      <c r="K1353" s="262"/>
      <c r="L1353" s="262"/>
      <c r="M1353" s="255"/>
      <c r="N1353" s="257"/>
      <c r="O1353" s="257"/>
      <c r="P1353" s="257"/>
      <c r="Q1353" s="259"/>
      <c r="R1353" s="202"/>
    </row>
    <row r="1354" spans="1:18" x14ac:dyDescent="0.2">
      <c r="A1354" s="254"/>
      <c r="B1354" s="246"/>
      <c r="C1354" s="255"/>
      <c r="D1354" s="255"/>
      <c r="E1354" s="255"/>
      <c r="F1354" s="255"/>
      <c r="G1354" s="255"/>
      <c r="H1354" s="261"/>
      <c r="I1354" s="261"/>
      <c r="J1354" s="257"/>
      <c r="K1354" s="262"/>
      <c r="L1354" s="262"/>
      <c r="M1354" s="255"/>
      <c r="N1354" s="257"/>
      <c r="O1354" s="257"/>
      <c r="P1354" s="257"/>
      <c r="Q1354" s="259"/>
      <c r="R1354" s="202"/>
    </row>
    <row r="1355" spans="1:18" x14ac:dyDescent="0.2">
      <c r="A1355" s="254"/>
      <c r="B1355" s="186"/>
      <c r="C1355" s="255"/>
      <c r="D1355" s="255"/>
      <c r="E1355" s="255"/>
      <c r="F1355" s="255"/>
      <c r="G1355" s="255"/>
      <c r="H1355" s="261"/>
      <c r="I1355" s="261"/>
      <c r="J1355" s="257"/>
      <c r="K1355" s="262"/>
      <c r="L1355" s="262"/>
      <c r="M1355" s="255"/>
      <c r="N1355" s="257"/>
      <c r="O1355" s="257"/>
      <c r="P1355" s="257"/>
      <c r="Q1355" s="259"/>
      <c r="R1355" s="202"/>
    </row>
    <row r="1356" spans="1:18" x14ac:dyDescent="0.2">
      <c r="A1356" s="254"/>
      <c r="B1356" s="186"/>
      <c r="C1356" s="255"/>
      <c r="D1356" s="255"/>
      <c r="E1356" s="255"/>
      <c r="F1356" s="255"/>
      <c r="G1356" s="255"/>
      <c r="H1356" s="261"/>
      <c r="I1356" s="261"/>
      <c r="J1356" s="257"/>
      <c r="K1356" s="262"/>
      <c r="L1356" s="262"/>
      <c r="M1356" s="255"/>
      <c r="N1356" s="257"/>
      <c r="O1356" s="257"/>
      <c r="P1356" s="257"/>
      <c r="Q1356" s="259"/>
      <c r="R1356" s="202"/>
    </row>
    <row r="1357" spans="1:18" x14ac:dyDescent="0.2">
      <c r="A1357" s="254"/>
      <c r="B1357" s="186"/>
      <c r="C1357" s="255"/>
      <c r="D1357" s="255"/>
      <c r="E1357" s="255"/>
      <c r="F1357" s="255"/>
      <c r="G1357" s="255"/>
      <c r="H1357" s="261"/>
      <c r="I1357" s="261"/>
      <c r="J1357" s="257"/>
      <c r="K1357" s="262"/>
      <c r="L1357" s="262"/>
      <c r="M1357" s="255"/>
      <c r="N1357" s="257"/>
      <c r="O1357" s="257"/>
      <c r="P1357" s="257"/>
      <c r="Q1357" s="259"/>
      <c r="R1357" s="202"/>
    </row>
    <row r="1358" spans="1:18" x14ac:dyDescent="0.2">
      <c r="A1358" s="254"/>
      <c r="B1358" s="186"/>
      <c r="C1358" s="255"/>
      <c r="D1358" s="255"/>
      <c r="E1358" s="255"/>
      <c r="F1358" s="255"/>
      <c r="G1358" s="255"/>
      <c r="H1358" s="261"/>
      <c r="I1358" s="261"/>
      <c r="J1358" s="257"/>
      <c r="K1358" s="262"/>
      <c r="L1358" s="262"/>
      <c r="M1358" s="255"/>
      <c r="N1358" s="257"/>
      <c r="O1358" s="257"/>
      <c r="P1358" s="257"/>
      <c r="Q1358" s="259"/>
      <c r="R1358" s="202"/>
    </row>
    <row r="1359" spans="1:18" x14ac:dyDescent="0.2">
      <c r="A1359" s="254"/>
      <c r="B1359" s="186"/>
      <c r="C1359" s="255"/>
      <c r="D1359" s="255"/>
      <c r="E1359" s="255"/>
      <c r="F1359" s="255"/>
      <c r="G1359" s="255"/>
      <c r="H1359" s="217"/>
      <c r="I1359" s="217"/>
      <c r="J1359" s="257"/>
      <c r="K1359" s="197"/>
      <c r="L1359" s="197"/>
      <c r="M1359" s="255"/>
      <c r="N1359" s="257"/>
      <c r="O1359" s="257"/>
      <c r="P1359" s="257"/>
      <c r="Q1359" s="202"/>
      <c r="R1359" s="202"/>
    </row>
    <row r="1360" spans="1:18" x14ac:dyDescent="0.2">
      <c r="A1360" s="254"/>
      <c r="B1360" s="246"/>
      <c r="C1360" s="255"/>
      <c r="D1360" s="255"/>
      <c r="E1360" s="255"/>
      <c r="F1360" s="255"/>
      <c r="G1360" s="255"/>
      <c r="H1360" s="274"/>
      <c r="I1360" s="274"/>
      <c r="J1360" s="257"/>
      <c r="K1360" s="275"/>
      <c r="L1360" s="275"/>
      <c r="M1360" s="255"/>
      <c r="N1360" s="257"/>
      <c r="O1360" s="257"/>
      <c r="P1360" s="257"/>
      <c r="Q1360" s="259"/>
      <c r="R1360" s="202"/>
    </row>
    <row r="1361" spans="1:18" x14ac:dyDescent="0.2">
      <c r="A1361" s="254"/>
      <c r="B1361" s="246"/>
      <c r="C1361" s="255"/>
      <c r="D1361" s="255"/>
      <c r="E1361" s="255"/>
      <c r="F1361" s="255"/>
      <c r="G1361" s="255"/>
      <c r="H1361" s="274"/>
      <c r="I1361" s="274"/>
      <c r="J1361" s="257"/>
      <c r="K1361" s="275"/>
      <c r="L1361" s="275"/>
      <c r="M1361" s="255"/>
      <c r="N1361" s="257"/>
      <c r="O1361" s="257"/>
      <c r="P1361" s="257"/>
      <c r="Q1361" s="259"/>
      <c r="R1361" s="202"/>
    </row>
    <row r="1362" spans="1:18" x14ac:dyDescent="0.2">
      <c r="A1362" s="254"/>
      <c r="B1362" s="246"/>
      <c r="C1362" s="255"/>
      <c r="D1362" s="255"/>
      <c r="E1362" s="255"/>
      <c r="F1362" s="255"/>
      <c r="G1362" s="255"/>
      <c r="H1362" s="261"/>
      <c r="I1362" s="261"/>
      <c r="J1362" s="257"/>
      <c r="K1362" s="262"/>
      <c r="L1362" s="262"/>
      <c r="M1362" s="255"/>
      <c r="N1362" s="257"/>
      <c r="O1362" s="257"/>
      <c r="P1362" s="257"/>
      <c r="Q1362" s="259"/>
      <c r="R1362" s="202"/>
    </row>
    <row r="1363" spans="1:18" x14ac:dyDescent="0.2">
      <c r="A1363" s="254"/>
      <c r="B1363" s="246"/>
      <c r="C1363" s="255"/>
      <c r="D1363" s="255"/>
      <c r="E1363" s="255"/>
      <c r="F1363" s="255"/>
      <c r="G1363" s="255"/>
      <c r="H1363" s="274"/>
      <c r="I1363" s="274"/>
      <c r="J1363" s="257"/>
      <c r="K1363" s="275"/>
      <c r="L1363" s="275"/>
      <c r="M1363" s="255"/>
      <c r="N1363" s="257"/>
      <c r="O1363" s="257"/>
      <c r="P1363" s="257"/>
      <c r="Q1363" s="259"/>
      <c r="R1363" s="202"/>
    </row>
    <row r="1364" spans="1:18" x14ac:dyDescent="0.2">
      <c r="A1364" s="263"/>
      <c r="B1364" s="186"/>
      <c r="C1364" s="255"/>
      <c r="D1364" s="255"/>
      <c r="E1364" s="255"/>
      <c r="F1364" s="255"/>
      <c r="G1364" s="255"/>
      <c r="H1364" s="274"/>
      <c r="I1364" s="274"/>
      <c r="J1364" s="257"/>
      <c r="K1364" s="275"/>
      <c r="L1364" s="275"/>
      <c r="M1364" s="255"/>
      <c r="N1364" s="257"/>
      <c r="O1364" s="257"/>
      <c r="P1364" s="257"/>
      <c r="Q1364" s="259"/>
      <c r="R1364" s="202"/>
    </row>
    <row r="1365" spans="1:18" x14ac:dyDescent="0.2">
      <c r="A1365" s="254"/>
      <c r="B1365" s="186"/>
      <c r="C1365" s="255"/>
      <c r="D1365" s="255"/>
      <c r="E1365" s="255"/>
      <c r="F1365" s="255"/>
      <c r="G1365" s="255"/>
      <c r="H1365" s="217"/>
      <c r="I1365" s="217"/>
      <c r="J1365" s="257"/>
      <c r="K1365" s="197"/>
      <c r="L1365" s="197"/>
      <c r="M1365" s="255"/>
      <c r="N1365" s="257"/>
      <c r="O1365" s="257"/>
      <c r="P1365" s="257"/>
      <c r="Q1365" s="202"/>
      <c r="R1365" s="202"/>
    </row>
    <row r="1366" spans="1:18" x14ac:dyDescent="0.2">
      <c r="A1366" s="254"/>
      <c r="B1366" s="246"/>
      <c r="C1366" s="255"/>
      <c r="D1366" s="255"/>
      <c r="E1366" s="255"/>
      <c r="F1366" s="255"/>
      <c r="G1366" s="255"/>
      <c r="H1366" s="274"/>
      <c r="I1366" s="274"/>
      <c r="J1366" s="257"/>
      <c r="K1366" s="275"/>
      <c r="L1366" s="275"/>
      <c r="M1366" s="255"/>
      <c r="N1366" s="257"/>
      <c r="O1366" s="257"/>
      <c r="P1366" s="257"/>
      <c r="Q1366" s="259"/>
      <c r="R1366" s="202"/>
    </row>
    <row r="1367" spans="1:18" x14ac:dyDescent="0.2">
      <c r="A1367" s="254"/>
      <c r="B1367" s="246"/>
      <c r="C1367" s="255"/>
      <c r="D1367" s="255"/>
      <c r="E1367" s="255"/>
      <c r="F1367" s="255"/>
      <c r="G1367" s="255"/>
      <c r="H1367" s="274"/>
      <c r="I1367" s="274"/>
      <c r="J1367" s="257"/>
      <c r="K1367" s="275"/>
      <c r="L1367" s="275"/>
      <c r="M1367" s="255"/>
      <c r="N1367" s="257"/>
      <c r="O1367" s="257"/>
      <c r="P1367" s="257"/>
      <c r="Q1367" s="259"/>
      <c r="R1367" s="202"/>
    </row>
    <row r="1368" spans="1:18" x14ac:dyDescent="0.2">
      <c r="A1368" s="254"/>
      <c r="B1368" s="246"/>
      <c r="C1368" s="255"/>
      <c r="D1368" s="255"/>
      <c r="E1368" s="255"/>
      <c r="F1368" s="255"/>
      <c r="G1368" s="255"/>
      <c r="H1368" s="274"/>
      <c r="I1368" s="274"/>
      <c r="J1368" s="257"/>
      <c r="K1368" s="275"/>
      <c r="L1368" s="275"/>
      <c r="M1368" s="255"/>
      <c r="N1368" s="257"/>
      <c r="O1368" s="257"/>
      <c r="P1368" s="257"/>
      <c r="Q1368" s="259"/>
      <c r="R1368" s="202"/>
    </row>
    <row r="1369" spans="1:18" x14ac:dyDescent="0.2">
      <c r="A1369" s="254"/>
      <c r="B1369" s="186"/>
      <c r="C1369" s="255"/>
      <c r="D1369" s="255"/>
      <c r="E1369" s="255"/>
      <c r="F1369" s="255"/>
      <c r="G1369" s="255"/>
      <c r="H1369" s="274"/>
      <c r="I1369" s="274"/>
      <c r="J1369" s="257"/>
      <c r="K1369" s="275"/>
      <c r="L1369" s="275"/>
      <c r="M1369" s="255"/>
      <c r="N1369" s="257"/>
      <c r="O1369" s="257"/>
      <c r="P1369" s="257"/>
      <c r="Q1369" s="259"/>
      <c r="R1369" s="202"/>
    </row>
    <row r="1370" spans="1:18" x14ac:dyDescent="0.2">
      <c r="A1370" s="254"/>
      <c r="B1370" s="186"/>
      <c r="C1370" s="255"/>
      <c r="D1370" s="255"/>
      <c r="E1370" s="255"/>
      <c r="F1370" s="255"/>
      <c r="G1370" s="255"/>
      <c r="H1370" s="217"/>
      <c r="I1370" s="217"/>
      <c r="J1370" s="257"/>
      <c r="K1370" s="197"/>
      <c r="L1370" s="197"/>
      <c r="M1370" s="255"/>
      <c r="N1370" s="257"/>
      <c r="O1370" s="257"/>
      <c r="P1370" s="257"/>
      <c r="Q1370" s="202"/>
      <c r="R1370" s="202"/>
    </row>
    <row r="1371" spans="1:18" x14ac:dyDescent="0.2">
      <c r="A1371" s="254"/>
      <c r="B1371" s="246"/>
      <c r="C1371" s="255"/>
      <c r="D1371" s="255"/>
      <c r="E1371" s="255"/>
      <c r="F1371" s="255"/>
      <c r="G1371" s="255"/>
      <c r="H1371" s="274"/>
      <c r="I1371" s="274"/>
      <c r="J1371" s="257"/>
      <c r="K1371" s="275"/>
      <c r="L1371" s="275"/>
      <c r="M1371" s="255"/>
      <c r="N1371" s="257"/>
      <c r="O1371" s="257"/>
      <c r="P1371" s="257"/>
      <c r="Q1371" s="259"/>
      <c r="R1371" s="202"/>
    </row>
    <row r="1372" spans="1:18" x14ac:dyDescent="0.2">
      <c r="A1372" s="254"/>
      <c r="B1372" s="246"/>
      <c r="C1372" s="255"/>
      <c r="D1372" s="255"/>
      <c r="E1372" s="255"/>
      <c r="F1372" s="255"/>
      <c r="G1372" s="255"/>
      <c r="H1372" s="274"/>
      <c r="I1372" s="274"/>
      <c r="J1372" s="257"/>
      <c r="K1372" s="275"/>
      <c r="L1372" s="275"/>
      <c r="M1372" s="255"/>
      <c r="N1372" s="257"/>
      <c r="O1372" s="257"/>
      <c r="P1372" s="257"/>
      <c r="Q1372" s="259"/>
      <c r="R1372" s="202"/>
    </row>
    <row r="1373" spans="1:18" x14ac:dyDescent="0.2">
      <c r="A1373" s="254"/>
      <c r="B1373" s="246"/>
      <c r="C1373" s="255"/>
      <c r="D1373" s="255"/>
      <c r="E1373" s="255"/>
      <c r="F1373" s="255"/>
      <c r="G1373" s="255"/>
      <c r="H1373" s="274"/>
      <c r="I1373" s="274"/>
      <c r="J1373" s="257"/>
      <c r="K1373" s="275"/>
      <c r="L1373" s="275"/>
      <c r="M1373" s="255"/>
      <c r="N1373" s="257"/>
      <c r="O1373" s="257"/>
      <c r="P1373" s="257"/>
      <c r="Q1373" s="259"/>
      <c r="R1373" s="202"/>
    </row>
    <row r="1374" spans="1:18" x14ac:dyDescent="0.2">
      <c r="A1374" s="254"/>
      <c r="B1374" s="246"/>
      <c r="C1374" s="255"/>
      <c r="D1374" s="255"/>
      <c r="E1374" s="255"/>
      <c r="F1374" s="255"/>
      <c r="G1374" s="255"/>
      <c r="H1374" s="274"/>
      <c r="I1374" s="274"/>
      <c r="J1374" s="257"/>
      <c r="K1374" s="275"/>
      <c r="L1374" s="275"/>
      <c r="M1374" s="255"/>
      <c r="N1374" s="257"/>
      <c r="O1374" s="257"/>
      <c r="P1374" s="257"/>
      <c r="Q1374" s="259"/>
      <c r="R1374" s="202"/>
    </row>
    <row r="1375" spans="1:18" x14ac:dyDescent="0.2">
      <c r="A1375" s="254"/>
      <c r="B1375" s="246"/>
      <c r="C1375" s="255"/>
      <c r="D1375" s="255"/>
      <c r="E1375" s="255"/>
      <c r="F1375" s="255"/>
      <c r="G1375" s="255"/>
      <c r="H1375" s="274"/>
      <c r="I1375" s="274"/>
      <c r="J1375" s="257"/>
      <c r="K1375" s="275"/>
      <c r="L1375" s="275"/>
      <c r="M1375" s="255"/>
      <c r="N1375" s="257"/>
      <c r="O1375" s="257"/>
      <c r="P1375" s="257"/>
      <c r="Q1375" s="259"/>
      <c r="R1375" s="202"/>
    </row>
    <row r="1376" spans="1:18" x14ac:dyDescent="0.2">
      <c r="A1376" s="254"/>
      <c r="B1376" s="246"/>
      <c r="C1376" s="255"/>
      <c r="D1376" s="255"/>
      <c r="E1376" s="255"/>
      <c r="F1376" s="255"/>
      <c r="G1376" s="255"/>
      <c r="H1376" s="274"/>
      <c r="I1376" s="274"/>
      <c r="J1376" s="257"/>
      <c r="K1376" s="275"/>
      <c r="L1376" s="275"/>
      <c r="M1376" s="255"/>
      <c r="N1376" s="257"/>
      <c r="O1376" s="257"/>
      <c r="P1376" s="257"/>
      <c r="Q1376" s="259"/>
      <c r="R1376" s="202"/>
    </row>
    <row r="1377" spans="1:18" x14ac:dyDescent="0.2">
      <c r="A1377" s="254"/>
      <c r="B1377" s="246"/>
      <c r="C1377" s="255"/>
      <c r="D1377" s="255"/>
      <c r="E1377" s="255"/>
      <c r="F1377" s="255"/>
      <c r="G1377" s="255"/>
      <c r="H1377" s="274"/>
      <c r="I1377" s="274"/>
      <c r="J1377" s="257"/>
      <c r="K1377" s="275"/>
      <c r="L1377" s="275"/>
      <c r="M1377" s="255"/>
      <c r="N1377" s="257"/>
      <c r="O1377" s="257"/>
      <c r="P1377" s="257"/>
      <c r="Q1377" s="259"/>
      <c r="R1377" s="202"/>
    </row>
    <row r="1378" spans="1:18" x14ac:dyDescent="0.2">
      <c r="A1378" s="254"/>
      <c r="B1378" s="246"/>
      <c r="C1378" s="255"/>
      <c r="D1378" s="255"/>
      <c r="E1378" s="255"/>
      <c r="F1378" s="255"/>
      <c r="G1378" s="255"/>
      <c r="H1378" s="274"/>
      <c r="I1378" s="274"/>
      <c r="J1378" s="257"/>
      <c r="K1378" s="275"/>
      <c r="L1378" s="275"/>
      <c r="M1378" s="255"/>
      <c r="N1378" s="257"/>
      <c r="O1378" s="257"/>
      <c r="P1378" s="257"/>
      <c r="Q1378" s="259"/>
      <c r="R1378" s="202"/>
    </row>
    <row r="1379" spans="1:18" x14ac:dyDescent="0.2">
      <c r="A1379" s="254"/>
      <c r="B1379" s="246"/>
      <c r="C1379" s="255"/>
      <c r="D1379" s="255"/>
      <c r="E1379" s="255"/>
      <c r="F1379" s="255"/>
      <c r="G1379" s="255"/>
      <c r="H1379" s="274"/>
      <c r="I1379" s="274"/>
      <c r="J1379" s="257"/>
      <c r="K1379" s="275"/>
      <c r="L1379" s="275"/>
      <c r="M1379" s="255"/>
      <c r="N1379" s="257"/>
      <c r="O1379" s="257"/>
      <c r="P1379" s="257"/>
      <c r="Q1379" s="259"/>
      <c r="R1379" s="202"/>
    </row>
    <row r="1380" spans="1:18" x14ac:dyDescent="0.2">
      <c r="A1380" s="254"/>
      <c r="B1380" s="186"/>
      <c r="C1380" s="255"/>
      <c r="D1380" s="255"/>
      <c r="E1380" s="255"/>
      <c r="F1380" s="255"/>
      <c r="G1380" s="255"/>
      <c r="H1380" s="217"/>
      <c r="I1380" s="217"/>
      <c r="J1380" s="257"/>
      <c r="K1380" s="197"/>
      <c r="L1380" s="197"/>
      <c r="M1380" s="255"/>
      <c r="N1380" s="257"/>
      <c r="O1380" s="257"/>
      <c r="P1380" s="257"/>
      <c r="Q1380" s="202"/>
      <c r="R1380" s="202"/>
    </row>
    <row r="1381" spans="1:18" x14ac:dyDescent="0.2">
      <c r="A1381" s="254"/>
      <c r="B1381" s="246"/>
      <c r="C1381" s="255"/>
      <c r="D1381" s="255"/>
      <c r="E1381" s="255"/>
      <c r="F1381" s="255"/>
      <c r="G1381" s="255"/>
      <c r="H1381" s="274"/>
      <c r="I1381" s="274"/>
      <c r="J1381" s="257"/>
      <c r="K1381" s="275"/>
      <c r="L1381" s="275"/>
      <c r="M1381" s="255"/>
      <c r="N1381" s="257"/>
      <c r="O1381" s="257"/>
      <c r="P1381" s="257"/>
      <c r="Q1381" s="259"/>
      <c r="R1381" s="202"/>
    </row>
    <row r="1382" spans="1:18" x14ac:dyDescent="0.2">
      <c r="A1382" s="254"/>
      <c r="B1382" s="246"/>
      <c r="C1382" s="255"/>
      <c r="D1382" s="255"/>
      <c r="E1382" s="255"/>
      <c r="F1382" s="255"/>
      <c r="G1382" s="255"/>
      <c r="H1382" s="274"/>
      <c r="I1382" s="274"/>
      <c r="J1382" s="257"/>
      <c r="K1382" s="275"/>
      <c r="L1382" s="275"/>
      <c r="M1382" s="255"/>
      <c r="N1382" s="257"/>
      <c r="O1382" s="257"/>
      <c r="P1382" s="257"/>
      <c r="Q1382" s="259"/>
      <c r="R1382" s="202"/>
    </row>
    <row r="1383" spans="1:18" x14ac:dyDescent="0.2">
      <c r="A1383" s="254"/>
      <c r="B1383" s="246"/>
      <c r="C1383" s="255"/>
      <c r="D1383" s="255"/>
      <c r="E1383" s="255"/>
      <c r="F1383" s="255"/>
      <c r="G1383" s="255"/>
      <c r="H1383" s="274"/>
      <c r="I1383" s="274"/>
      <c r="J1383" s="257"/>
      <c r="K1383" s="275"/>
      <c r="L1383" s="275"/>
      <c r="M1383" s="255"/>
      <c r="N1383" s="257"/>
      <c r="O1383" s="257"/>
      <c r="P1383" s="257"/>
      <c r="Q1383" s="259"/>
      <c r="R1383" s="202"/>
    </row>
    <row r="1384" spans="1:18" x14ac:dyDescent="0.2">
      <c r="A1384" s="254"/>
      <c r="B1384" s="246"/>
      <c r="C1384" s="255"/>
      <c r="D1384" s="255"/>
      <c r="E1384" s="255"/>
      <c r="F1384" s="255"/>
      <c r="G1384" s="255"/>
      <c r="H1384" s="274"/>
      <c r="I1384" s="274"/>
      <c r="J1384" s="257"/>
      <c r="K1384" s="275"/>
      <c r="L1384" s="275"/>
      <c r="M1384" s="255"/>
      <c r="N1384" s="257"/>
      <c r="O1384" s="257"/>
      <c r="P1384" s="257"/>
      <c r="Q1384" s="259"/>
      <c r="R1384" s="202"/>
    </row>
    <row r="1385" spans="1:18" x14ac:dyDescent="0.2">
      <c r="A1385" s="254"/>
      <c r="B1385" s="246"/>
      <c r="C1385" s="255"/>
      <c r="D1385" s="255"/>
      <c r="E1385" s="255"/>
      <c r="F1385" s="255"/>
      <c r="G1385" s="255"/>
      <c r="H1385" s="274"/>
      <c r="I1385" s="274"/>
      <c r="J1385" s="257"/>
      <c r="K1385" s="275"/>
      <c r="L1385" s="275"/>
      <c r="M1385" s="255"/>
      <c r="N1385" s="257"/>
      <c r="O1385" s="257"/>
      <c r="P1385" s="257"/>
      <c r="Q1385" s="259"/>
      <c r="R1385" s="202"/>
    </row>
    <row r="1386" spans="1:18" x14ac:dyDescent="0.2">
      <c r="A1386" s="254"/>
      <c r="B1386" s="246"/>
      <c r="C1386" s="255"/>
      <c r="D1386" s="255"/>
      <c r="E1386" s="255"/>
      <c r="F1386" s="255"/>
      <c r="G1386" s="255"/>
      <c r="H1386" s="274"/>
      <c r="I1386" s="274"/>
      <c r="J1386" s="257"/>
      <c r="K1386" s="275"/>
      <c r="L1386" s="275"/>
      <c r="M1386" s="255"/>
      <c r="N1386" s="257"/>
      <c r="O1386" s="257"/>
      <c r="P1386" s="257"/>
      <c r="Q1386" s="259"/>
      <c r="R1386" s="202"/>
    </row>
    <row r="1387" spans="1:18" x14ac:dyDescent="0.2">
      <c r="A1387" s="254"/>
      <c r="B1387" s="246"/>
      <c r="C1387" s="255"/>
      <c r="D1387" s="255"/>
      <c r="E1387" s="255"/>
      <c r="F1387" s="255"/>
      <c r="G1387" s="255"/>
      <c r="H1387" s="274"/>
      <c r="I1387" s="274"/>
      <c r="J1387" s="257"/>
      <c r="K1387" s="275"/>
      <c r="L1387" s="275"/>
      <c r="M1387" s="255"/>
      <c r="N1387" s="257"/>
      <c r="O1387" s="257"/>
      <c r="P1387" s="257"/>
      <c r="Q1387" s="259"/>
      <c r="R1387" s="202"/>
    </row>
    <row r="1388" spans="1:18" x14ac:dyDescent="0.2">
      <c r="A1388" s="254"/>
      <c r="B1388" s="246"/>
      <c r="C1388" s="255"/>
      <c r="D1388" s="255"/>
      <c r="E1388" s="255"/>
      <c r="F1388" s="255"/>
      <c r="G1388" s="255"/>
      <c r="H1388" s="274"/>
      <c r="I1388" s="274"/>
      <c r="J1388" s="257"/>
      <c r="K1388" s="275"/>
      <c r="L1388" s="275"/>
      <c r="M1388" s="255"/>
      <c r="N1388" s="257"/>
      <c r="O1388" s="257"/>
      <c r="P1388" s="257"/>
      <c r="Q1388" s="259"/>
      <c r="R1388" s="202"/>
    </row>
    <row r="1389" spans="1:18" x14ac:dyDescent="0.2">
      <c r="A1389" s="254"/>
      <c r="B1389" s="186"/>
      <c r="C1389" s="255"/>
      <c r="D1389" s="255"/>
      <c r="E1389" s="255"/>
      <c r="F1389" s="255"/>
      <c r="G1389" s="255"/>
      <c r="H1389" s="274"/>
      <c r="I1389" s="274"/>
      <c r="J1389" s="257"/>
      <c r="K1389" s="275"/>
      <c r="L1389" s="275"/>
      <c r="M1389" s="255"/>
      <c r="N1389" s="257"/>
      <c r="O1389" s="257"/>
      <c r="P1389" s="257"/>
      <c r="Q1389" s="259"/>
      <c r="R1389" s="202"/>
    </row>
    <row r="1390" spans="1:18" x14ac:dyDescent="0.2">
      <c r="A1390" s="254"/>
      <c r="B1390" s="186"/>
      <c r="C1390" s="255"/>
      <c r="D1390" s="255"/>
      <c r="E1390" s="255"/>
      <c r="F1390" s="255"/>
      <c r="G1390" s="255"/>
      <c r="H1390" s="274"/>
      <c r="I1390" s="274"/>
      <c r="J1390" s="257"/>
      <c r="K1390" s="275"/>
      <c r="L1390" s="275"/>
      <c r="M1390" s="255"/>
      <c r="N1390" s="257"/>
      <c r="O1390" s="257"/>
      <c r="P1390" s="257"/>
      <c r="Q1390" s="259"/>
      <c r="R1390" s="202"/>
    </row>
    <row r="1391" spans="1:18" x14ac:dyDescent="0.2">
      <c r="A1391" s="254"/>
      <c r="B1391" s="186"/>
      <c r="C1391" s="255"/>
      <c r="D1391" s="255"/>
      <c r="E1391" s="255"/>
      <c r="F1391" s="255"/>
      <c r="G1391" s="255"/>
      <c r="H1391" s="274"/>
      <c r="I1391" s="274"/>
      <c r="J1391" s="257"/>
      <c r="K1391" s="275"/>
      <c r="L1391" s="275"/>
      <c r="M1391" s="255"/>
      <c r="N1391" s="257"/>
      <c r="O1391" s="257"/>
      <c r="P1391" s="257"/>
      <c r="Q1391" s="259"/>
      <c r="R1391" s="202"/>
    </row>
    <row r="1392" spans="1:18" x14ac:dyDescent="0.2">
      <c r="A1392" s="254"/>
      <c r="B1392" s="246"/>
      <c r="C1392" s="255"/>
      <c r="D1392" s="255"/>
      <c r="E1392" s="255"/>
      <c r="F1392" s="255"/>
      <c r="G1392" s="255"/>
      <c r="H1392" s="274"/>
      <c r="I1392" s="274"/>
      <c r="J1392" s="257"/>
      <c r="K1392" s="275"/>
      <c r="L1392" s="275"/>
      <c r="M1392" s="255"/>
      <c r="N1392" s="257"/>
      <c r="O1392" s="257"/>
      <c r="P1392" s="257"/>
      <c r="Q1392" s="259"/>
      <c r="R1392" s="202"/>
    </row>
    <row r="1393" spans="1:18" x14ac:dyDescent="0.2">
      <c r="A1393" s="254"/>
      <c r="B1393" s="246"/>
      <c r="C1393" s="255"/>
      <c r="D1393" s="255"/>
      <c r="E1393" s="255"/>
      <c r="F1393" s="255"/>
      <c r="G1393" s="255"/>
      <c r="H1393" s="274"/>
      <c r="I1393" s="274"/>
      <c r="J1393" s="257"/>
      <c r="K1393" s="275"/>
      <c r="L1393" s="275"/>
      <c r="M1393" s="255"/>
      <c r="N1393" s="257"/>
      <c r="O1393" s="257"/>
      <c r="P1393" s="257"/>
      <c r="Q1393" s="259"/>
      <c r="R1393" s="202"/>
    </row>
    <row r="1394" spans="1:18" x14ac:dyDescent="0.2">
      <c r="A1394" s="254"/>
      <c r="B1394" s="246"/>
      <c r="C1394" s="255"/>
      <c r="D1394" s="255"/>
      <c r="E1394" s="255"/>
      <c r="F1394" s="255"/>
      <c r="G1394" s="255"/>
      <c r="H1394" s="274"/>
      <c r="I1394" s="274"/>
      <c r="J1394" s="257"/>
      <c r="K1394" s="275"/>
      <c r="L1394" s="275"/>
      <c r="M1394" s="255"/>
      <c r="N1394" s="257"/>
      <c r="O1394" s="257"/>
      <c r="P1394" s="257"/>
      <c r="Q1394" s="259"/>
      <c r="R1394" s="202"/>
    </row>
    <row r="1395" spans="1:18" x14ac:dyDescent="0.2">
      <c r="A1395" s="254"/>
      <c r="B1395" s="186"/>
      <c r="C1395" s="255"/>
      <c r="D1395" s="255"/>
      <c r="E1395" s="255"/>
      <c r="F1395" s="255"/>
      <c r="G1395" s="255"/>
      <c r="H1395" s="274"/>
      <c r="I1395" s="274"/>
      <c r="J1395" s="257"/>
      <c r="K1395" s="275"/>
      <c r="L1395" s="275"/>
      <c r="M1395" s="255"/>
      <c r="N1395" s="257"/>
      <c r="O1395" s="257"/>
      <c r="P1395" s="257"/>
      <c r="Q1395" s="259"/>
      <c r="R1395" s="202"/>
    </row>
    <row r="1396" spans="1:18" x14ac:dyDescent="0.2">
      <c r="A1396" s="254"/>
      <c r="B1396" s="186"/>
      <c r="C1396" s="255"/>
      <c r="D1396" s="255"/>
      <c r="E1396" s="255"/>
      <c r="F1396" s="255"/>
      <c r="G1396" s="255"/>
      <c r="H1396" s="217"/>
      <c r="I1396" s="217"/>
      <c r="J1396" s="257"/>
      <c r="K1396" s="197"/>
      <c r="L1396" s="197"/>
      <c r="M1396" s="255"/>
      <c r="N1396" s="257"/>
      <c r="O1396" s="257"/>
      <c r="P1396" s="257"/>
      <c r="Q1396" s="202"/>
      <c r="R1396" s="202"/>
    </row>
    <row r="1397" spans="1:18" x14ac:dyDescent="0.2">
      <c r="A1397" s="254"/>
      <c r="B1397" s="246"/>
      <c r="C1397" s="255"/>
      <c r="D1397" s="255"/>
      <c r="E1397" s="255"/>
      <c r="F1397" s="255"/>
      <c r="G1397" s="255"/>
      <c r="H1397" s="274"/>
      <c r="I1397" s="274"/>
      <c r="J1397" s="257"/>
      <c r="K1397" s="275"/>
      <c r="L1397" s="275"/>
      <c r="M1397" s="255"/>
      <c r="N1397" s="257"/>
      <c r="O1397" s="257"/>
      <c r="P1397" s="257"/>
      <c r="Q1397" s="259"/>
      <c r="R1397" s="279"/>
    </row>
    <row r="1398" spans="1:18" x14ac:dyDescent="0.2">
      <c r="A1398" s="254"/>
      <c r="B1398" s="246"/>
      <c r="C1398" s="255"/>
      <c r="D1398" s="255"/>
      <c r="E1398" s="255"/>
      <c r="F1398" s="255"/>
      <c r="G1398" s="255"/>
      <c r="H1398" s="274"/>
      <c r="I1398" s="274"/>
      <c r="J1398" s="257"/>
      <c r="K1398" s="275"/>
      <c r="L1398" s="275"/>
      <c r="M1398" s="255"/>
      <c r="N1398" s="257"/>
      <c r="O1398" s="257"/>
      <c r="P1398" s="257"/>
      <c r="Q1398" s="259"/>
      <c r="R1398" s="279"/>
    </row>
    <row r="1399" spans="1:18" x14ac:dyDescent="0.2">
      <c r="A1399" s="254"/>
      <c r="B1399" s="246"/>
      <c r="C1399" s="255"/>
      <c r="D1399" s="255"/>
      <c r="E1399" s="255"/>
      <c r="F1399" s="255"/>
      <c r="G1399" s="255"/>
      <c r="H1399" s="274"/>
      <c r="I1399" s="274"/>
      <c r="J1399" s="257"/>
      <c r="K1399" s="275"/>
      <c r="L1399" s="275"/>
      <c r="M1399" s="255"/>
      <c r="N1399" s="257"/>
      <c r="O1399" s="257"/>
      <c r="P1399" s="257"/>
      <c r="Q1399" s="259"/>
      <c r="R1399" s="202"/>
    </row>
    <row r="1400" spans="1:18" x14ac:dyDescent="0.2">
      <c r="A1400" s="254"/>
      <c r="B1400" s="186"/>
      <c r="C1400" s="255"/>
      <c r="D1400" s="255"/>
      <c r="E1400" s="255"/>
      <c r="F1400" s="255"/>
      <c r="G1400" s="255"/>
      <c r="H1400" s="274"/>
      <c r="I1400" s="274"/>
      <c r="J1400" s="257"/>
      <c r="K1400" s="275"/>
      <c r="L1400" s="275"/>
      <c r="M1400" s="255"/>
      <c r="N1400" s="257"/>
      <c r="O1400" s="257"/>
      <c r="P1400" s="257"/>
      <c r="Q1400" s="259"/>
      <c r="R1400" s="279"/>
    </row>
    <row r="1401" spans="1:18" x14ac:dyDescent="0.2">
      <c r="A1401" s="254"/>
      <c r="B1401" s="246"/>
      <c r="C1401" s="255"/>
      <c r="D1401" s="255"/>
      <c r="E1401" s="255"/>
      <c r="F1401" s="255"/>
      <c r="G1401" s="255"/>
      <c r="H1401" s="261"/>
      <c r="I1401" s="261"/>
      <c r="J1401" s="257"/>
      <c r="K1401" s="262"/>
      <c r="L1401" s="262"/>
      <c r="M1401" s="255"/>
      <c r="N1401" s="257"/>
      <c r="O1401" s="257"/>
      <c r="P1401" s="257"/>
      <c r="Q1401" s="259"/>
      <c r="R1401" s="279"/>
    </row>
    <row r="1402" spans="1:18" x14ac:dyDescent="0.2">
      <c r="A1402" s="254"/>
      <c r="B1402" s="246"/>
      <c r="C1402" s="255"/>
      <c r="D1402" s="255"/>
      <c r="E1402" s="255"/>
      <c r="F1402" s="255"/>
      <c r="G1402" s="255"/>
      <c r="H1402" s="261"/>
      <c r="I1402" s="261"/>
      <c r="J1402" s="257"/>
      <c r="K1402" s="262"/>
      <c r="L1402" s="262"/>
      <c r="M1402" s="255"/>
      <c r="N1402" s="257"/>
      <c r="O1402" s="257"/>
      <c r="P1402" s="257"/>
      <c r="Q1402" s="259"/>
      <c r="R1402" s="279"/>
    </row>
    <row r="1403" spans="1:18" x14ac:dyDescent="0.2">
      <c r="A1403" s="254"/>
      <c r="B1403" s="246"/>
      <c r="C1403" s="255"/>
      <c r="D1403" s="255"/>
      <c r="E1403" s="255"/>
      <c r="F1403" s="255"/>
      <c r="G1403" s="255"/>
      <c r="H1403" s="261"/>
      <c r="I1403" s="261"/>
      <c r="J1403" s="257"/>
      <c r="K1403" s="262"/>
      <c r="L1403" s="262"/>
      <c r="M1403" s="255"/>
      <c r="N1403" s="257"/>
      <c r="O1403" s="257"/>
      <c r="P1403" s="257"/>
      <c r="Q1403" s="259"/>
      <c r="R1403" s="279"/>
    </row>
    <row r="1404" spans="1:18" x14ac:dyDescent="0.2">
      <c r="A1404" s="254"/>
      <c r="B1404" s="246"/>
      <c r="C1404" s="255"/>
      <c r="D1404" s="255"/>
      <c r="E1404" s="255"/>
      <c r="F1404" s="255"/>
      <c r="G1404" s="255"/>
      <c r="H1404" s="261"/>
      <c r="I1404" s="261"/>
      <c r="J1404" s="257"/>
      <c r="K1404" s="262"/>
      <c r="L1404" s="262"/>
      <c r="M1404" s="255"/>
      <c r="N1404" s="257"/>
      <c r="O1404" s="257"/>
      <c r="P1404" s="257"/>
      <c r="Q1404" s="259"/>
      <c r="R1404" s="279"/>
    </row>
    <row r="1405" spans="1:18" x14ac:dyDescent="0.2">
      <c r="A1405" s="254"/>
      <c r="B1405" s="246"/>
      <c r="C1405" s="255"/>
      <c r="D1405" s="255"/>
      <c r="E1405" s="255"/>
      <c r="F1405" s="255"/>
      <c r="G1405" s="255"/>
      <c r="H1405" s="261"/>
      <c r="I1405" s="261"/>
      <c r="J1405" s="257"/>
      <c r="K1405" s="262"/>
      <c r="L1405" s="262"/>
      <c r="M1405" s="255"/>
      <c r="N1405" s="257"/>
      <c r="O1405" s="257"/>
      <c r="P1405" s="257"/>
      <c r="Q1405" s="259"/>
      <c r="R1405" s="279"/>
    </row>
    <row r="1406" spans="1:18" x14ac:dyDescent="0.2">
      <c r="A1406" s="254"/>
      <c r="B1406" s="246"/>
      <c r="C1406" s="255"/>
      <c r="D1406" s="255"/>
      <c r="E1406" s="255"/>
      <c r="F1406" s="255"/>
      <c r="G1406" s="255"/>
      <c r="H1406" s="261"/>
      <c r="I1406" s="261"/>
      <c r="J1406" s="257"/>
      <c r="K1406" s="262"/>
      <c r="L1406" s="262"/>
      <c r="M1406" s="255"/>
      <c r="N1406" s="257"/>
      <c r="O1406" s="257"/>
      <c r="P1406" s="257"/>
      <c r="Q1406" s="259"/>
      <c r="R1406" s="279"/>
    </row>
    <row r="1407" spans="1:18" x14ac:dyDescent="0.2">
      <c r="A1407" s="254"/>
      <c r="B1407" s="246"/>
      <c r="C1407" s="255"/>
      <c r="D1407" s="255"/>
      <c r="E1407" s="255"/>
      <c r="F1407" s="255"/>
      <c r="G1407" s="255"/>
      <c r="H1407" s="261"/>
      <c r="I1407" s="261"/>
      <c r="J1407" s="257"/>
      <c r="K1407" s="262"/>
      <c r="L1407" s="262"/>
      <c r="M1407" s="255"/>
      <c r="N1407" s="257"/>
      <c r="O1407" s="257"/>
      <c r="P1407" s="257"/>
      <c r="Q1407" s="259"/>
      <c r="R1407" s="279"/>
    </row>
    <row r="1408" spans="1:18" x14ac:dyDescent="0.2">
      <c r="A1408" s="254"/>
      <c r="B1408" s="186"/>
      <c r="C1408" s="255"/>
      <c r="D1408" s="255"/>
      <c r="E1408" s="255"/>
      <c r="F1408" s="255"/>
      <c r="G1408" s="255"/>
      <c r="H1408" s="261"/>
      <c r="I1408" s="261"/>
      <c r="J1408" s="257"/>
      <c r="K1408" s="262"/>
      <c r="L1408" s="262"/>
      <c r="M1408" s="255"/>
      <c r="N1408" s="257"/>
      <c r="O1408" s="257"/>
      <c r="P1408" s="257"/>
      <c r="Q1408" s="259"/>
      <c r="R1408" s="202"/>
    </row>
    <row r="1409" spans="1:18" x14ac:dyDescent="0.2">
      <c r="A1409" s="254"/>
      <c r="B1409" s="186"/>
      <c r="C1409" s="255"/>
      <c r="D1409" s="255"/>
      <c r="E1409" s="255"/>
      <c r="F1409" s="255"/>
      <c r="G1409" s="255"/>
      <c r="H1409" s="261"/>
      <c r="I1409" s="261"/>
      <c r="J1409" s="257"/>
      <c r="K1409" s="262"/>
      <c r="L1409" s="262"/>
      <c r="M1409" s="255"/>
      <c r="N1409" s="257"/>
      <c r="O1409" s="257"/>
      <c r="P1409" s="257"/>
      <c r="Q1409" s="259"/>
      <c r="R1409" s="279"/>
    </row>
    <row r="1410" spans="1:18" x14ac:dyDescent="0.2">
      <c r="A1410" s="254"/>
      <c r="B1410" s="186"/>
      <c r="C1410" s="255"/>
      <c r="D1410" s="255"/>
      <c r="E1410" s="255"/>
      <c r="F1410" s="255"/>
      <c r="G1410" s="255"/>
      <c r="H1410" s="261"/>
      <c r="I1410" s="261"/>
      <c r="J1410" s="257"/>
      <c r="K1410" s="262"/>
      <c r="L1410" s="262"/>
      <c r="M1410" s="255"/>
      <c r="N1410" s="257"/>
      <c r="O1410" s="257"/>
      <c r="P1410" s="257"/>
      <c r="Q1410" s="259"/>
      <c r="R1410" s="279"/>
    </row>
    <row r="1411" spans="1:18" x14ac:dyDescent="0.2">
      <c r="A1411" s="254"/>
      <c r="B1411" s="186"/>
      <c r="C1411" s="255"/>
      <c r="D1411" s="255"/>
      <c r="E1411" s="255"/>
      <c r="F1411" s="255"/>
      <c r="G1411" s="255"/>
      <c r="H1411" s="261"/>
      <c r="I1411" s="261"/>
      <c r="J1411" s="257"/>
      <c r="K1411" s="262"/>
      <c r="L1411" s="262"/>
      <c r="M1411" s="255"/>
      <c r="N1411" s="257"/>
      <c r="O1411" s="257"/>
      <c r="P1411" s="257"/>
      <c r="Q1411" s="259"/>
      <c r="R1411" s="202"/>
    </row>
    <row r="1412" spans="1:18" x14ac:dyDescent="0.2">
      <c r="A1412" s="254"/>
      <c r="B1412" s="246"/>
      <c r="C1412" s="255"/>
      <c r="D1412" s="255"/>
      <c r="E1412" s="255"/>
      <c r="F1412" s="255"/>
      <c r="G1412" s="255"/>
      <c r="H1412" s="261"/>
      <c r="I1412" s="261"/>
      <c r="J1412" s="257"/>
      <c r="K1412" s="262"/>
      <c r="L1412" s="262"/>
      <c r="M1412" s="255"/>
      <c r="N1412" s="257"/>
      <c r="O1412" s="257"/>
      <c r="P1412" s="257"/>
      <c r="Q1412" s="259"/>
      <c r="R1412" s="202"/>
    </row>
    <row r="1413" spans="1:18" x14ac:dyDescent="0.2">
      <c r="A1413" s="254"/>
      <c r="B1413" s="246"/>
      <c r="C1413" s="255"/>
      <c r="D1413" s="255"/>
      <c r="E1413" s="255"/>
      <c r="F1413" s="255"/>
      <c r="G1413" s="255"/>
      <c r="H1413" s="261"/>
      <c r="I1413" s="261"/>
      <c r="J1413" s="257"/>
      <c r="K1413" s="262"/>
      <c r="L1413" s="262"/>
      <c r="M1413" s="255"/>
      <c r="N1413" s="257"/>
      <c r="O1413" s="257"/>
      <c r="P1413" s="257"/>
      <c r="Q1413" s="259"/>
      <c r="R1413" s="202"/>
    </row>
    <row r="1414" spans="1:18" x14ac:dyDescent="0.2">
      <c r="A1414" s="254"/>
      <c r="B1414" s="246"/>
      <c r="C1414" s="255"/>
      <c r="D1414" s="255"/>
      <c r="E1414" s="255"/>
      <c r="F1414" s="255"/>
      <c r="G1414" s="255"/>
      <c r="H1414" s="261"/>
      <c r="I1414" s="261"/>
      <c r="J1414" s="257"/>
      <c r="K1414" s="262"/>
      <c r="L1414" s="262"/>
      <c r="M1414" s="255"/>
      <c r="N1414" s="257"/>
      <c r="O1414" s="257"/>
      <c r="P1414" s="257"/>
      <c r="Q1414" s="259"/>
      <c r="R1414" s="280"/>
    </row>
    <row r="1415" spans="1:18" x14ac:dyDescent="0.2">
      <c r="A1415" s="254"/>
      <c r="B1415" s="246"/>
      <c r="C1415" s="255"/>
      <c r="D1415" s="255"/>
      <c r="E1415" s="255"/>
      <c r="F1415" s="255"/>
      <c r="G1415" s="255"/>
      <c r="H1415" s="261"/>
      <c r="I1415" s="261"/>
      <c r="J1415" s="257"/>
      <c r="K1415" s="262"/>
      <c r="L1415" s="262"/>
      <c r="M1415" s="255"/>
      <c r="N1415" s="257"/>
      <c r="O1415" s="257"/>
      <c r="P1415" s="257"/>
      <c r="Q1415" s="259"/>
      <c r="R1415" s="279"/>
    </row>
    <row r="1416" spans="1:18" x14ac:dyDescent="0.2">
      <c r="A1416" s="254"/>
      <c r="B1416" s="186"/>
      <c r="C1416" s="255"/>
      <c r="D1416" s="255"/>
      <c r="E1416" s="255"/>
      <c r="F1416" s="255"/>
      <c r="G1416" s="255"/>
      <c r="H1416" s="261"/>
      <c r="I1416" s="261"/>
      <c r="J1416" s="257"/>
      <c r="K1416" s="262"/>
      <c r="L1416" s="262"/>
      <c r="M1416" s="255"/>
      <c r="N1416" s="257"/>
      <c r="O1416" s="257"/>
      <c r="P1416" s="257"/>
      <c r="Q1416" s="259"/>
      <c r="R1416" s="279"/>
    </row>
    <row r="1417" spans="1:18" x14ac:dyDescent="0.2">
      <c r="A1417" s="263"/>
      <c r="B1417" s="186"/>
      <c r="C1417" s="255"/>
      <c r="D1417" s="255"/>
      <c r="E1417" s="255"/>
      <c r="F1417" s="255"/>
      <c r="G1417" s="255"/>
      <c r="H1417" s="261"/>
      <c r="I1417" s="261"/>
      <c r="J1417" s="257"/>
      <c r="K1417" s="262"/>
      <c r="L1417" s="262"/>
      <c r="M1417" s="255"/>
      <c r="N1417" s="257"/>
      <c r="O1417" s="257"/>
      <c r="P1417" s="257"/>
      <c r="Q1417" s="259"/>
      <c r="R1417" s="279"/>
    </row>
    <row r="1418" spans="1:18" x14ac:dyDescent="0.2">
      <c r="A1418" s="254"/>
      <c r="B1418" s="186"/>
      <c r="C1418" s="255"/>
      <c r="D1418" s="255"/>
      <c r="E1418" s="255"/>
      <c r="F1418" s="255"/>
      <c r="G1418" s="255"/>
      <c r="H1418" s="261"/>
      <c r="I1418" s="261"/>
      <c r="J1418" s="257"/>
      <c r="K1418" s="262"/>
      <c r="L1418" s="262"/>
      <c r="M1418" s="255"/>
      <c r="N1418" s="257"/>
      <c r="O1418" s="257"/>
      <c r="P1418" s="257"/>
      <c r="Q1418" s="259"/>
      <c r="R1418" s="279"/>
    </row>
    <row r="1419" spans="1:18" x14ac:dyDescent="0.2">
      <c r="A1419" s="254"/>
      <c r="B1419" s="186"/>
      <c r="C1419" s="255"/>
      <c r="D1419" s="255"/>
      <c r="E1419" s="255"/>
      <c r="F1419" s="255"/>
      <c r="G1419" s="255"/>
      <c r="H1419" s="274"/>
      <c r="I1419" s="274"/>
      <c r="J1419" s="257"/>
      <c r="K1419" s="275"/>
      <c r="L1419" s="275"/>
      <c r="M1419" s="255"/>
      <c r="N1419" s="257"/>
      <c r="O1419" s="257"/>
      <c r="P1419" s="257"/>
      <c r="Q1419" s="259"/>
      <c r="R1419" s="279"/>
    </row>
    <row r="1420" spans="1:18" x14ac:dyDescent="0.2">
      <c r="A1420" s="254"/>
      <c r="B1420" s="246"/>
      <c r="C1420" s="255"/>
      <c r="D1420" s="255"/>
      <c r="E1420" s="255"/>
      <c r="F1420" s="255"/>
      <c r="G1420" s="255"/>
      <c r="H1420" s="261"/>
      <c r="I1420" s="261"/>
      <c r="J1420" s="257"/>
      <c r="K1420" s="262"/>
      <c r="L1420" s="262"/>
      <c r="M1420" s="255"/>
      <c r="N1420" s="257"/>
      <c r="O1420" s="257"/>
      <c r="P1420" s="257"/>
      <c r="Q1420" s="259"/>
      <c r="R1420" s="279"/>
    </row>
    <row r="1421" spans="1:18" x14ac:dyDescent="0.2">
      <c r="A1421" s="254"/>
      <c r="B1421" s="246"/>
      <c r="C1421" s="255"/>
      <c r="D1421" s="255"/>
      <c r="E1421" s="255"/>
      <c r="F1421" s="255"/>
      <c r="G1421" s="255"/>
      <c r="H1421" s="261"/>
      <c r="I1421" s="261"/>
      <c r="J1421" s="257"/>
      <c r="K1421" s="262"/>
      <c r="L1421" s="262"/>
      <c r="M1421" s="255"/>
      <c r="N1421" s="257"/>
      <c r="O1421" s="257"/>
      <c r="P1421" s="257"/>
      <c r="Q1421" s="259"/>
      <c r="R1421" s="279"/>
    </row>
    <row r="1422" spans="1:18" x14ac:dyDescent="0.2">
      <c r="A1422" s="254"/>
      <c r="B1422" s="246"/>
      <c r="C1422" s="255"/>
      <c r="D1422" s="255"/>
      <c r="E1422" s="255"/>
      <c r="F1422" s="255"/>
      <c r="G1422" s="255"/>
      <c r="H1422" s="261"/>
      <c r="I1422" s="261"/>
      <c r="J1422" s="257"/>
      <c r="K1422" s="262"/>
      <c r="L1422" s="262"/>
      <c r="M1422" s="255"/>
      <c r="N1422" s="257"/>
      <c r="O1422" s="257"/>
      <c r="P1422" s="257"/>
      <c r="Q1422" s="259"/>
      <c r="R1422" s="279"/>
    </row>
    <row r="1423" spans="1:18" x14ac:dyDescent="0.2">
      <c r="A1423" s="254"/>
      <c r="B1423" s="246"/>
      <c r="C1423" s="255"/>
      <c r="D1423" s="255"/>
      <c r="E1423" s="255"/>
      <c r="F1423" s="255"/>
      <c r="G1423" s="255"/>
      <c r="H1423" s="261"/>
      <c r="I1423" s="261"/>
      <c r="J1423" s="257"/>
      <c r="K1423" s="262"/>
      <c r="L1423" s="262"/>
      <c r="M1423" s="255"/>
      <c r="N1423" s="257"/>
      <c r="O1423" s="257"/>
      <c r="P1423" s="257"/>
      <c r="Q1423" s="259"/>
      <c r="R1423" s="279"/>
    </row>
    <row r="1424" spans="1:18" x14ac:dyDescent="0.2">
      <c r="A1424" s="254"/>
      <c r="B1424" s="186"/>
      <c r="C1424" s="255"/>
      <c r="D1424" s="255"/>
      <c r="E1424" s="255"/>
      <c r="F1424" s="255"/>
      <c r="G1424" s="255"/>
      <c r="H1424" s="261"/>
      <c r="I1424" s="261"/>
      <c r="J1424" s="257"/>
      <c r="K1424" s="262"/>
      <c r="L1424" s="262"/>
      <c r="M1424" s="255"/>
      <c r="N1424" s="257"/>
      <c r="O1424" s="257"/>
      <c r="P1424" s="257"/>
      <c r="Q1424" s="259"/>
      <c r="R1424" s="279"/>
    </row>
    <row r="1425" spans="1:18" x14ac:dyDescent="0.2">
      <c r="A1425" s="254"/>
      <c r="B1425" s="186"/>
      <c r="C1425" s="255"/>
      <c r="D1425" s="255"/>
      <c r="E1425" s="255"/>
      <c r="F1425" s="255"/>
      <c r="G1425" s="255"/>
      <c r="H1425" s="217"/>
      <c r="I1425" s="217"/>
      <c r="J1425" s="257"/>
      <c r="K1425" s="197"/>
      <c r="L1425" s="197"/>
      <c r="M1425" s="255"/>
      <c r="N1425" s="257"/>
      <c r="O1425" s="257"/>
      <c r="P1425" s="257"/>
      <c r="Q1425" s="202"/>
      <c r="R1425" s="280"/>
    </row>
    <row r="1426" spans="1:18" x14ac:dyDescent="0.2">
      <c r="A1426" s="254"/>
      <c r="B1426" s="246"/>
      <c r="C1426" s="255"/>
      <c r="D1426" s="255"/>
      <c r="E1426" s="255"/>
      <c r="F1426" s="255"/>
      <c r="G1426" s="255"/>
      <c r="H1426" s="261"/>
      <c r="I1426" s="261"/>
      <c r="J1426" s="257"/>
      <c r="K1426" s="262"/>
      <c r="L1426" s="262"/>
      <c r="M1426" s="255"/>
      <c r="N1426" s="257"/>
      <c r="O1426" s="257"/>
      <c r="P1426" s="257"/>
      <c r="Q1426" s="259"/>
      <c r="R1426" s="279"/>
    </row>
    <row r="1427" spans="1:18" x14ac:dyDescent="0.2">
      <c r="A1427" s="254"/>
      <c r="B1427" s="186"/>
      <c r="C1427" s="255"/>
      <c r="D1427" s="255"/>
      <c r="E1427" s="255"/>
      <c r="F1427" s="255"/>
      <c r="G1427" s="255"/>
      <c r="H1427" s="261"/>
      <c r="I1427" s="261"/>
      <c r="J1427" s="257"/>
      <c r="K1427" s="262"/>
      <c r="L1427" s="262"/>
      <c r="M1427" s="255"/>
      <c r="N1427" s="257"/>
      <c r="O1427" s="257"/>
      <c r="P1427" s="257"/>
      <c r="Q1427" s="259"/>
      <c r="R1427" s="279"/>
    </row>
    <row r="1428" spans="1:18" x14ac:dyDescent="0.2">
      <c r="A1428" s="254"/>
      <c r="B1428" s="246"/>
      <c r="C1428" s="255"/>
      <c r="D1428" s="255"/>
      <c r="E1428" s="255"/>
      <c r="F1428" s="255"/>
      <c r="G1428" s="255"/>
      <c r="H1428" s="261"/>
      <c r="I1428" s="261"/>
      <c r="J1428" s="257"/>
      <c r="K1428" s="262"/>
      <c r="L1428" s="262"/>
      <c r="M1428" s="255"/>
      <c r="N1428" s="257"/>
      <c r="O1428" s="257"/>
      <c r="P1428" s="257"/>
      <c r="Q1428" s="259"/>
      <c r="R1428" s="279"/>
    </row>
    <row r="1429" spans="1:18" x14ac:dyDescent="0.2">
      <c r="A1429" s="254"/>
      <c r="B1429" s="186"/>
      <c r="C1429" s="255"/>
      <c r="D1429" s="255"/>
      <c r="E1429" s="255"/>
      <c r="F1429" s="255"/>
      <c r="G1429" s="255"/>
      <c r="H1429" s="261"/>
      <c r="I1429" s="261"/>
      <c r="J1429" s="257"/>
      <c r="K1429" s="262"/>
      <c r="L1429" s="262"/>
      <c r="M1429" s="255"/>
      <c r="N1429" s="257"/>
      <c r="O1429" s="257"/>
      <c r="P1429" s="257"/>
      <c r="Q1429" s="259"/>
      <c r="R1429" s="279"/>
    </row>
    <row r="1430" spans="1:18" x14ac:dyDescent="0.2">
      <c r="A1430" s="254"/>
      <c r="B1430" s="186"/>
      <c r="C1430" s="255"/>
      <c r="D1430" s="255"/>
      <c r="E1430" s="255"/>
      <c r="F1430" s="255"/>
      <c r="G1430" s="255"/>
      <c r="H1430" s="261"/>
      <c r="I1430" s="261"/>
      <c r="J1430" s="257"/>
      <c r="K1430" s="262"/>
      <c r="L1430" s="262"/>
      <c r="M1430" s="255"/>
      <c r="N1430" s="257"/>
      <c r="O1430" s="257"/>
      <c r="P1430" s="257"/>
      <c r="Q1430" s="259"/>
      <c r="R1430" s="279"/>
    </row>
    <row r="1431" spans="1:18" x14ac:dyDescent="0.2">
      <c r="A1431" s="254"/>
      <c r="B1431" s="186"/>
      <c r="C1431" s="255"/>
      <c r="D1431" s="255"/>
      <c r="E1431" s="255"/>
      <c r="F1431" s="255"/>
      <c r="G1431" s="255"/>
      <c r="H1431" s="261"/>
      <c r="I1431" s="261"/>
      <c r="J1431" s="257"/>
      <c r="K1431" s="262"/>
      <c r="L1431" s="262"/>
      <c r="M1431" s="255"/>
      <c r="N1431" s="257"/>
      <c r="O1431" s="257"/>
      <c r="P1431" s="257"/>
      <c r="Q1431" s="259"/>
      <c r="R1431" s="279"/>
    </row>
    <row r="1432" spans="1:18" x14ac:dyDescent="0.2">
      <c r="A1432" s="254"/>
      <c r="B1432" s="186"/>
      <c r="C1432" s="255"/>
      <c r="D1432" s="255"/>
      <c r="E1432" s="255"/>
      <c r="F1432" s="255"/>
      <c r="G1432" s="255"/>
      <c r="H1432" s="261"/>
      <c r="I1432" s="261"/>
      <c r="J1432" s="257"/>
      <c r="K1432" s="262"/>
      <c r="L1432" s="262"/>
      <c r="M1432" s="255"/>
      <c r="N1432" s="257"/>
      <c r="O1432" s="257"/>
      <c r="P1432" s="257"/>
      <c r="Q1432" s="259"/>
      <c r="R1432" s="279"/>
    </row>
    <row r="1433" spans="1:18" x14ac:dyDescent="0.2">
      <c r="A1433" s="254"/>
      <c r="B1433" s="186"/>
      <c r="C1433" s="255"/>
      <c r="D1433" s="255"/>
      <c r="E1433" s="255"/>
      <c r="F1433" s="255"/>
      <c r="G1433" s="255"/>
      <c r="H1433" s="261"/>
      <c r="I1433" s="261"/>
      <c r="J1433" s="257"/>
      <c r="K1433" s="262"/>
      <c r="L1433" s="262"/>
      <c r="M1433" s="255"/>
      <c r="N1433" s="257"/>
      <c r="O1433" s="257"/>
      <c r="P1433" s="257"/>
      <c r="Q1433" s="259"/>
      <c r="R1433" s="279"/>
    </row>
    <row r="1434" spans="1:18" x14ac:dyDescent="0.2">
      <c r="A1434" s="254"/>
      <c r="B1434" s="186"/>
      <c r="C1434" s="255"/>
      <c r="D1434" s="255"/>
      <c r="E1434" s="255"/>
      <c r="F1434" s="255"/>
      <c r="G1434" s="255"/>
      <c r="H1434" s="261"/>
      <c r="I1434" s="261"/>
      <c r="J1434" s="257"/>
      <c r="K1434" s="262"/>
      <c r="L1434" s="262"/>
      <c r="M1434" s="255"/>
      <c r="N1434" s="257"/>
      <c r="O1434" s="257"/>
      <c r="P1434" s="257"/>
      <c r="Q1434" s="259"/>
      <c r="R1434" s="279"/>
    </row>
    <row r="1435" spans="1:18" x14ac:dyDescent="0.2">
      <c r="A1435" s="254"/>
      <c r="B1435" s="186"/>
      <c r="C1435" s="255"/>
      <c r="D1435" s="255"/>
      <c r="E1435" s="255"/>
      <c r="F1435" s="255"/>
      <c r="G1435" s="255"/>
      <c r="H1435" s="261"/>
      <c r="I1435" s="261"/>
      <c r="J1435" s="257"/>
      <c r="K1435" s="262"/>
      <c r="L1435" s="262"/>
      <c r="M1435" s="255"/>
      <c r="N1435" s="257"/>
      <c r="O1435" s="257"/>
      <c r="P1435" s="257"/>
      <c r="Q1435" s="259"/>
      <c r="R1435" s="279"/>
    </row>
    <row r="1436" spans="1:18" x14ac:dyDescent="0.2">
      <c r="A1436" s="254"/>
      <c r="B1436" s="246"/>
      <c r="C1436" s="255"/>
      <c r="D1436" s="255"/>
      <c r="E1436" s="255"/>
      <c r="F1436" s="255"/>
      <c r="G1436" s="255"/>
      <c r="H1436" s="261"/>
      <c r="I1436" s="261"/>
      <c r="J1436" s="257"/>
      <c r="K1436" s="262"/>
      <c r="L1436" s="262"/>
      <c r="M1436" s="255"/>
      <c r="N1436" s="257"/>
      <c r="O1436" s="257"/>
      <c r="P1436" s="257"/>
      <c r="Q1436" s="259"/>
      <c r="R1436" s="279"/>
    </row>
    <row r="1437" spans="1:18" x14ac:dyDescent="0.2">
      <c r="A1437" s="254"/>
      <c r="B1437" s="246"/>
      <c r="C1437" s="255"/>
      <c r="D1437" s="255"/>
      <c r="E1437" s="255"/>
      <c r="F1437" s="255"/>
      <c r="G1437" s="255"/>
      <c r="H1437" s="261"/>
      <c r="I1437" s="261"/>
      <c r="J1437" s="257"/>
      <c r="K1437" s="262"/>
      <c r="L1437" s="262"/>
      <c r="M1437" s="255"/>
      <c r="N1437" s="257"/>
      <c r="O1437" s="257"/>
      <c r="P1437" s="257"/>
      <c r="Q1437" s="259"/>
      <c r="R1437" s="279"/>
    </row>
    <row r="1438" spans="1:18" x14ac:dyDescent="0.2">
      <c r="A1438" s="254"/>
      <c r="B1438" s="246"/>
      <c r="C1438" s="255"/>
      <c r="D1438" s="255"/>
      <c r="E1438" s="255"/>
      <c r="F1438" s="255"/>
      <c r="G1438" s="255"/>
      <c r="H1438" s="261"/>
      <c r="I1438" s="261"/>
      <c r="J1438" s="257"/>
      <c r="K1438" s="262"/>
      <c r="L1438" s="262"/>
      <c r="M1438" s="255"/>
      <c r="N1438" s="257"/>
      <c r="O1438" s="257"/>
      <c r="P1438" s="257"/>
      <c r="Q1438" s="259"/>
      <c r="R1438" s="279"/>
    </row>
    <row r="1439" spans="1:18" x14ac:dyDescent="0.2">
      <c r="A1439" s="254"/>
      <c r="B1439" s="186"/>
      <c r="C1439" s="255"/>
      <c r="D1439" s="255"/>
      <c r="E1439" s="255"/>
      <c r="F1439" s="255"/>
      <c r="G1439" s="255"/>
      <c r="H1439" s="261"/>
      <c r="I1439" s="261"/>
      <c r="J1439" s="257"/>
      <c r="K1439" s="262"/>
      <c r="L1439" s="262"/>
      <c r="M1439" s="255"/>
      <c r="N1439" s="257"/>
      <c r="O1439" s="257"/>
      <c r="P1439" s="257"/>
      <c r="Q1439" s="259"/>
      <c r="R1439" s="279"/>
    </row>
    <row r="1440" spans="1:18" x14ac:dyDescent="0.2">
      <c r="A1440" s="254"/>
      <c r="B1440" s="246"/>
      <c r="C1440" s="255"/>
      <c r="D1440" s="255"/>
      <c r="E1440" s="255"/>
      <c r="F1440" s="255"/>
      <c r="G1440" s="255"/>
      <c r="H1440" s="261"/>
      <c r="I1440" s="261"/>
      <c r="J1440" s="257"/>
      <c r="K1440" s="262"/>
      <c r="L1440" s="262"/>
      <c r="M1440" s="255"/>
      <c r="N1440" s="257"/>
      <c r="O1440" s="257"/>
      <c r="P1440" s="257"/>
      <c r="Q1440" s="259"/>
      <c r="R1440" s="280"/>
    </row>
    <row r="1441" spans="1:18" x14ac:dyDescent="0.2">
      <c r="A1441" s="263"/>
      <c r="B1441" s="246"/>
      <c r="C1441" s="255"/>
      <c r="D1441" s="255"/>
      <c r="E1441" s="255"/>
      <c r="F1441" s="255"/>
      <c r="G1441" s="255"/>
      <c r="H1441" s="261"/>
      <c r="I1441" s="261"/>
      <c r="J1441" s="257"/>
      <c r="K1441" s="262"/>
      <c r="L1441" s="262"/>
      <c r="M1441" s="255"/>
      <c r="N1441" s="257"/>
      <c r="O1441" s="257"/>
      <c r="P1441" s="257"/>
      <c r="Q1441" s="259"/>
      <c r="R1441" s="279"/>
    </row>
    <row r="1442" spans="1:18" x14ac:dyDescent="0.2">
      <c r="A1442" s="254"/>
      <c r="B1442" s="246"/>
      <c r="C1442" s="255"/>
      <c r="D1442" s="255"/>
      <c r="E1442" s="255"/>
      <c r="F1442" s="255"/>
      <c r="G1442" s="255"/>
      <c r="H1442" s="261"/>
      <c r="I1442" s="261"/>
      <c r="J1442" s="257"/>
      <c r="K1442" s="262"/>
      <c r="L1442" s="262"/>
      <c r="M1442" s="255"/>
      <c r="N1442" s="257"/>
      <c r="O1442" s="257"/>
      <c r="P1442" s="257"/>
      <c r="Q1442" s="259"/>
      <c r="R1442" s="279"/>
    </row>
    <row r="1443" spans="1:18" x14ac:dyDescent="0.2">
      <c r="A1443" s="254"/>
      <c r="B1443" s="246"/>
      <c r="C1443" s="255"/>
      <c r="D1443" s="255"/>
      <c r="E1443" s="255"/>
      <c r="F1443" s="255"/>
      <c r="G1443" s="255"/>
      <c r="H1443" s="261"/>
      <c r="I1443" s="261"/>
      <c r="J1443" s="257"/>
      <c r="K1443" s="262"/>
      <c r="L1443" s="262"/>
      <c r="M1443" s="255"/>
      <c r="N1443" s="257"/>
      <c r="O1443" s="257"/>
      <c r="P1443" s="257"/>
      <c r="Q1443" s="259"/>
      <c r="R1443" s="279"/>
    </row>
    <row r="1444" spans="1:18" x14ac:dyDescent="0.2">
      <c r="A1444" s="254"/>
      <c r="B1444" s="246"/>
      <c r="C1444" s="255"/>
      <c r="D1444" s="255"/>
      <c r="E1444" s="255"/>
      <c r="F1444" s="255"/>
      <c r="G1444" s="255"/>
      <c r="H1444" s="261"/>
      <c r="I1444" s="261"/>
      <c r="J1444" s="257"/>
      <c r="K1444" s="262"/>
      <c r="L1444" s="262"/>
      <c r="M1444" s="255"/>
      <c r="N1444" s="257"/>
      <c r="O1444" s="257"/>
      <c r="P1444" s="257"/>
      <c r="Q1444" s="259"/>
      <c r="R1444" s="279"/>
    </row>
    <row r="1445" spans="1:18" x14ac:dyDescent="0.2">
      <c r="A1445" s="254"/>
      <c r="B1445" s="186"/>
      <c r="C1445" s="255"/>
      <c r="D1445" s="255"/>
      <c r="E1445" s="255"/>
      <c r="F1445" s="255"/>
      <c r="G1445" s="255"/>
      <c r="H1445" s="261"/>
      <c r="I1445" s="261"/>
      <c r="J1445" s="257"/>
      <c r="K1445" s="262"/>
      <c r="L1445" s="262"/>
      <c r="M1445" s="255"/>
      <c r="N1445" s="257"/>
      <c r="O1445" s="257"/>
      <c r="P1445" s="257"/>
      <c r="Q1445" s="259"/>
      <c r="R1445" s="279"/>
    </row>
    <row r="1446" spans="1:18" x14ac:dyDescent="0.2">
      <c r="A1446" s="254"/>
      <c r="B1446" s="186"/>
      <c r="C1446" s="255"/>
      <c r="D1446" s="255"/>
      <c r="E1446" s="255"/>
      <c r="F1446" s="255"/>
      <c r="G1446" s="255"/>
      <c r="H1446" s="274"/>
      <c r="I1446" s="274"/>
      <c r="J1446" s="257"/>
      <c r="K1446" s="275"/>
      <c r="L1446" s="275"/>
      <c r="M1446" s="255"/>
      <c r="N1446" s="257"/>
      <c r="O1446" s="257"/>
      <c r="P1446" s="257"/>
      <c r="Q1446" s="259"/>
      <c r="R1446" s="202"/>
    </row>
    <row r="1447" spans="1:18" x14ac:dyDescent="0.2">
      <c r="A1447" s="254"/>
      <c r="B1447" s="246"/>
      <c r="C1447" s="255"/>
      <c r="D1447" s="255"/>
      <c r="E1447" s="255"/>
      <c r="F1447" s="255"/>
      <c r="G1447" s="255"/>
      <c r="H1447" s="261"/>
      <c r="I1447" s="261"/>
      <c r="J1447" s="257"/>
      <c r="K1447" s="262"/>
      <c r="L1447" s="262"/>
      <c r="M1447" s="255"/>
      <c r="N1447" s="257"/>
      <c r="O1447" s="257"/>
      <c r="P1447" s="257"/>
      <c r="Q1447" s="259"/>
      <c r="R1447" s="279"/>
    </row>
    <row r="1448" spans="1:18" x14ac:dyDescent="0.2">
      <c r="A1448" s="254"/>
      <c r="B1448" s="246"/>
      <c r="C1448" s="255"/>
      <c r="D1448" s="255"/>
      <c r="E1448" s="255"/>
      <c r="F1448" s="255"/>
      <c r="G1448" s="255"/>
      <c r="H1448" s="261"/>
      <c r="I1448" s="261"/>
      <c r="J1448" s="257"/>
      <c r="K1448" s="262"/>
      <c r="L1448" s="262"/>
      <c r="M1448" s="255"/>
      <c r="N1448" s="257"/>
      <c r="O1448" s="257"/>
      <c r="P1448" s="257"/>
      <c r="Q1448" s="259"/>
      <c r="R1448" s="279"/>
    </row>
    <row r="1449" spans="1:18" x14ac:dyDescent="0.2">
      <c r="A1449" s="254"/>
      <c r="B1449" s="186"/>
      <c r="C1449" s="255"/>
      <c r="D1449" s="255"/>
      <c r="E1449" s="255"/>
      <c r="F1449" s="255"/>
      <c r="G1449" s="255"/>
      <c r="H1449" s="261"/>
      <c r="I1449" s="261"/>
      <c r="J1449" s="257"/>
      <c r="K1449" s="262"/>
      <c r="L1449" s="262"/>
      <c r="M1449" s="255"/>
      <c r="N1449" s="257"/>
      <c r="O1449" s="257"/>
      <c r="P1449" s="257"/>
      <c r="Q1449" s="259"/>
      <c r="R1449" s="202"/>
    </row>
    <row r="1450" spans="1:18" x14ac:dyDescent="0.2">
      <c r="A1450" s="254"/>
      <c r="B1450" s="186"/>
      <c r="C1450" s="255"/>
      <c r="D1450" s="255"/>
      <c r="E1450" s="255"/>
      <c r="F1450" s="255"/>
      <c r="G1450" s="255"/>
      <c r="H1450" s="217"/>
      <c r="I1450" s="217"/>
      <c r="J1450" s="257"/>
      <c r="K1450" s="197"/>
      <c r="L1450" s="197"/>
      <c r="M1450" s="255"/>
      <c r="N1450" s="257"/>
      <c r="O1450" s="257"/>
      <c r="P1450" s="257"/>
      <c r="Q1450" s="202"/>
      <c r="R1450" s="202"/>
    </row>
    <row r="1451" spans="1:18" x14ac:dyDescent="0.2">
      <c r="A1451" s="254"/>
      <c r="B1451" s="186"/>
      <c r="C1451" s="255"/>
      <c r="D1451" s="255"/>
      <c r="E1451" s="255"/>
      <c r="F1451" s="255"/>
      <c r="G1451" s="255"/>
      <c r="H1451" s="261"/>
      <c r="I1451" s="261"/>
      <c r="J1451" s="257"/>
      <c r="K1451" s="262"/>
      <c r="L1451" s="262"/>
      <c r="M1451" s="255"/>
      <c r="N1451" s="257"/>
      <c r="O1451" s="257"/>
      <c r="P1451" s="257"/>
      <c r="Q1451" s="259"/>
      <c r="R1451" s="280"/>
    </row>
    <row r="1452" spans="1:18" x14ac:dyDescent="0.2">
      <c r="A1452" s="254"/>
      <c r="B1452" s="186"/>
      <c r="C1452" s="255"/>
      <c r="D1452" s="255"/>
      <c r="E1452" s="255"/>
      <c r="F1452" s="255"/>
      <c r="G1452" s="255"/>
      <c r="H1452" s="261"/>
      <c r="I1452" s="261"/>
      <c r="J1452" s="257"/>
      <c r="K1452" s="262"/>
      <c r="L1452" s="262"/>
      <c r="M1452" s="255"/>
      <c r="N1452" s="257"/>
      <c r="O1452" s="257"/>
      <c r="P1452" s="257"/>
      <c r="Q1452" s="259"/>
      <c r="R1452" s="279"/>
    </row>
    <row r="1453" spans="1:18" x14ac:dyDescent="0.2">
      <c r="A1453" s="254"/>
      <c r="B1453" s="246"/>
      <c r="C1453" s="255"/>
      <c r="D1453" s="255"/>
      <c r="E1453" s="255"/>
      <c r="F1453" s="255"/>
      <c r="G1453" s="255"/>
      <c r="H1453" s="261"/>
      <c r="I1453" s="261"/>
      <c r="J1453" s="257"/>
      <c r="K1453" s="262"/>
      <c r="L1453" s="262"/>
      <c r="M1453" s="255"/>
      <c r="N1453" s="257"/>
      <c r="O1453" s="257"/>
      <c r="P1453" s="257"/>
      <c r="Q1453" s="259"/>
      <c r="R1453" s="279"/>
    </row>
    <row r="1454" spans="1:18" x14ac:dyDescent="0.2">
      <c r="A1454" s="254"/>
      <c r="B1454" s="246"/>
      <c r="C1454" s="255"/>
      <c r="D1454" s="255"/>
      <c r="E1454" s="255"/>
      <c r="F1454" s="255"/>
      <c r="G1454" s="255"/>
      <c r="H1454" s="261"/>
      <c r="I1454" s="261"/>
      <c r="J1454" s="257"/>
      <c r="K1454" s="262"/>
      <c r="L1454" s="262"/>
      <c r="M1454" s="255"/>
      <c r="N1454" s="257"/>
      <c r="O1454" s="257"/>
      <c r="P1454" s="257"/>
      <c r="Q1454" s="259"/>
      <c r="R1454" s="279"/>
    </row>
    <row r="1455" spans="1:18" x14ac:dyDescent="0.2">
      <c r="A1455" s="254"/>
      <c r="B1455" s="246"/>
      <c r="C1455" s="255"/>
      <c r="D1455" s="255"/>
      <c r="E1455" s="255"/>
      <c r="F1455" s="255"/>
      <c r="G1455" s="255"/>
      <c r="H1455" s="261"/>
      <c r="I1455" s="261"/>
      <c r="J1455" s="257"/>
      <c r="K1455" s="262"/>
      <c r="L1455" s="262"/>
      <c r="M1455" s="255"/>
      <c r="N1455" s="257"/>
      <c r="O1455" s="257"/>
      <c r="P1455" s="257"/>
      <c r="Q1455" s="259"/>
      <c r="R1455" s="279"/>
    </row>
    <row r="1456" spans="1:18" x14ac:dyDescent="0.2">
      <c r="A1456" s="254"/>
      <c r="B1456" s="246"/>
      <c r="C1456" s="246"/>
      <c r="D1456" s="246"/>
      <c r="E1456" s="246"/>
      <c r="F1456" s="246"/>
      <c r="G1456" s="246"/>
      <c r="H1456" s="251"/>
      <c r="I1456" s="251"/>
      <c r="J1456" s="251"/>
      <c r="K1456" s="246"/>
      <c r="L1456" s="246"/>
      <c r="M1456" s="246"/>
      <c r="N1456" s="251"/>
      <c r="O1456" s="251"/>
      <c r="P1456" s="251"/>
      <c r="Q1456" s="281"/>
      <c r="R1456" s="279"/>
    </row>
    <row r="1457" spans="1:18" x14ac:dyDescent="0.2">
      <c r="A1457" s="254"/>
      <c r="B1457" s="186"/>
      <c r="C1457" s="255"/>
      <c r="D1457" s="255"/>
      <c r="E1457" s="255"/>
      <c r="F1457" s="255"/>
      <c r="G1457" s="255"/>
      <c r="H1457" s="257"/>
      <c r="I1457" s="257"/>
      <c r="J1457" s="257"/>
      <c r="K1457" s="255"/>
      <c r="L1457" s="255"/>
      <c r="M1457" s="255"/>
      <c r="N1457" s="257"/>
      <c r="O1457" s="257"/>
      <c r="P1457" s="257"/>
      <c r="Q1457" s="273"/>
      <c r="R1457" s="202"/>
    </row>
    <row r="1458" spans="1:18" x14ac:dyDescent="0.2">
      <c r="A1458" s="254"/>
      <c r="B1458" s="246"/>
      <c r="C1458" s="246"/>
      <c r="D1458" s="246"/>
      <c r="E1458" s="246"/>
      <c r="F1458" s="246"/>
      <c r="G1458" s="246"/>
      <c r="H1458" s="251"/>
      <c r="I1458" s="251"/>
      <c r="J1458" s="251"/>
      <c r="K1458" s="246"/>
      <c r="L1458" s="246"/>
      <c r="M1458" s="246"/>
      <c r="N1458" s="251"/>
      <c r="O1458" s="251"/>
      <c r="P1458" s="251"/>
      <c r="Q1458" s="281"/>
      <c r="R1458" s="279"/>
    </row>
    <row r="1459" spans="1:18" x14ac:dyDescent="0.2">
      <c r="A1459" s="254"/>
      <c r="B1459" s="246"/>
      <c r="C1459" s="282"/>
      <c r="D1459" s="282"/>
      <c r="E1459" s="282"/>
      <c r="F1459" s="282"/>
      <c r="G1459" s="282"/>
      <c r="H1459" s="283"/>
      <c r="I1459" s="283"/>
      <c r="J1459" s="283"/>
      <c r="K1459" s="282"/>
      <c r="L1459" s="282"/>
      <c r="M1459" s="282"/>
      <c r="N1459" s="283"/>
      <c r="O1459" s="283"/>
      <c r="P1459" s="283"/>
      <c r="Q1459" s="284"/>
      <c r="R1459" s="279"/>
    </row>
    <row r="1460" spans="1:18" x14ac:dyDescent="0.2">
      <c r="A1460" s="254"/>
      <c r="B1460" s="246"/>
      <c r="C1460" s="282"/>
      <c r="D1460" s="282"/>
      <c r="E1460" s="282"/>
      <c r="F1460" s="282"/>
      <c r="G1460" s="282"/>
      <c r="H1460" s="283"/>
      <c r="I1460" s="283"/>
      <c r="J1460" s="283"/>
      <c r="K1460" s="282"/>
      <c r="L1460" s="282"/>
      <c r="M1460" s="282"/>
      <c r="N1460" s="283"/>
      <c r="O1460" s="283"/>
      <c r="P1460" s="283"/>
      <c r="Q1460" s="284"/>
      <c r="R1460" s="279"/>
    </row>
    <row r="1461" spans="1:18" x14ac:dyDescent="0.2">
      <c r="A1461" s="254"/>
      <c r="B1461" s="246"/>
      <c r="C1461" s="282"/>
      <c r="D1461" s="282"/>
      <c r="E1461" s="282"/>
      <c r="F1461" s="282"/>
      <c r="G1461" s="282"/>
      <c r="H1461" s="283"/>
      <c r="I1461" s="283"/>
      <c r="J1461" s="283"/>
      <c r="K1461" s="282"/>
      <c r="L1461" s="282"/>
      <c r="M1461" s="282"/>
      <c r="N1461" s="283"/>
      <c r="O1461" s="283"/>
      <c r="P1461" s="283"/>
      <c r="Q1461" s="284"/>
      <c r="R1461" s="279"/>
    </row>
    <row r="1462" spans="1:18" x14ac:dyDescent="0.2">
      <c r="A1462" s="254"/>
      <c r="B1462" s="246"/>
      <c r="C1462" s="246"/>
      <c r="D1462" s="246"/>
      <c r="E1462" s="246"/>
      <c r="F1462" s="246"/>
      <c r="G1462" s="246"/>
      <c r="H1462" s="251"/>
      <c r="I1462" s="251"/>
      <c r="J1462" s="251"/>
      <c r="K1462" s="246"/>
      <c r="L1462" s="246"/>
      <c r="M1462" s="246"/>
      <c r="N1462" s="251"/>
      <c r="O1462" s="251"/>
      <c r="P1462" s="251"/>
      <c r="Q1462" s="281"/>
      <c r="R1462" s="279"/>
    </row>
    <row r="1463" spans="1:18" x14ac:dyDescent="0.2">
      <c r="A1463" s="254"/>
      <c r="B1463" s="246"/>
      <c r="C1463" s="246"/>
      <c r="D1463" s="246"/>
      <c r="E1463" s="246"/>
      <c r="F1463" s="246"/>
      <c r="G1463" s="246"/>
      <c r="H1463" s="251"/>
      <c r="I1463" s="251"/>
      <c r="J1463" s="251"/>
      <c r="K1463" s="246"/>
      <c r="L1463" s="246"/>
      <c r="M1463" s="246"/>
      <c r="N1463" s="251"/>
      <c r="O1463" s="251"/>
      <c r="P1463" s="251"/>
      <c r="Q1463" s="281"/>
      <c r="R1463" s="279"/>
    </row>
    <row r="1464" spans="1:18" x14ac:dyDescent="0.2">
      <c r="A1464" s="254"/>
      <c r="B1464" s="186"/>
      <c r="C1464" s="186"/>
      <c r="D1464" s="186"/>
      <c r="E1464" s="186"/>
      <c r="F1464" s="186"/>
      <c r="G1464" s="186"/>
      <c r="H1464" s="193"/>
      <c r="I1464" s="193"/>
      <c r="J1464" s="193"/>
      <c r="K1464" s="186"/>
      <c r="L1464" s="186"/>
      <c r="M1464" s="186"/>
      <c r="N1464" s="193"/>
      <c r="O1464" s="193"/>
      <c r="P1464" s="193"/>
      <c r="Q1464" s="285"/>
      <c r="R1464" s="279"/>
    </row>
    <row r="1465" spans="1:18" x14ac:dyDescent="0.2">
      <c r="A1465" s="254"/>
      <c r="B1465" s="186"/>
      <c r="C1465" s="186"/>
      <c r="D1465" s="186"/>
      <c r="E1465" s="186"/>
      <c r="F1465" s="186"/>
      <c r="G1465" s="186"/>
      <c r="H1465" s="193"/>
      <c r="I1465" s="193"/>
      <c r="J1465" s="193"/>
      <c r="K1465" s="186"/>
      <c r="L1465" s="186"/>
      <c r="M1465" s="186"/>
      <c r="N1465" s="193"/>
      <c r="O1465" s="193"/>
      <c r="P1465" s="193"/>
      <c r="Q1465" s="285"/>
      <c r="R1465" s="202"/>
    </row>
    <row r="1466" spans="1:18" x14ac:dyDescent="0.2">
      <c r="A1466" s="254"/>
      <c r="B1466" s="186"/>
      <c r="C1466" s="186"/>
      <c r="D1466" s="186"/>
      <c r="E1466" s="186"/>
      <c r="F1466" s="186"/>
      <c r="G1466" s="186"/>
      <c r="H1466" s="193"/>
      <c r="I1466" s="193"/>
      <c r="J1466" s="193"/>
      <c r="K1466" s="186"/>
      <c r="L1466" s="186"/>
      <c r="M1466" s="186"/>
      <c r="N1466" s="193"/>
      <c r="O1466" s="193"/>
      <c r="P1466" s="193"/>
      <c r="Q1466" s="285"/>
      <c r="R1466" s="279"/>
    </row>
    <row r="1467" spans="1:18" x14ac:dyDescent="0.2">
      <c r="A1467" s="254"/>
      <c r="B1467" s="186"/>
      <c r="C1467" s="186"/>
      <c r="D1467" s="186"/>
      <c r="E1467" s="186"/>
      <c r="F1467" s="186"/>
      <c r="G1467" s="186"/>
      <c r="H1467" s="193"/>
      <c r="I1467" s="193"/>
      <c r="J1467" s="193"/>
      <c r="K1467" s="186"/>
      <c r="L1467" s="186"/>
      <c r="M1467" s="186"/>
      <c r="N1467" s="193"/>
      <c r="O1467" s="193"/>
      <c r="P1467" s="193"/>
      <c r="Q1467" s="285"/>
      <c r="R1467" s="202"/>
    </row>
    <row r="1468" spans="1:18" x14ac:dyDescent="0.2">
      <c r="A1468" s="254"/>
      <c r="B1468" s="246"/>
      <c r="C1468" s="246"/>
      <c r="D1468" s="246"/>
      <c r="E1468" s="246"/>
      <c r="F1468" s="246"/>
      <c r="G1468" s="246"/>
      <c r="H1468" s="251"/>
      <c r="I1468" s="251"/>
      <c r="J1468" s="251"/>
      <c r="K1468" s="246"/>
      <c r="L1468" s="246"/>
      <c r="M1468" s="246"/>
      <c r="N1468" s="251"/>
      <c r="O1468" s="251"/>
      <c r="P1468" s="251"/>
      <c r="Q1468" s="281"/>
      <c r="R1468" s="279"/>
    </row>
    <row r="1469" spans="1:18" x14ac:dyDescent="0.2">
      <c r="A1469" s="254"/>
      <c r="B1469" s="246"/>
      <c r="C1469" s="246"/>
      <c r="D1469" s="246"/>
      <c r="E1469" s="246"/>
      <c r="F1469" s="246"/>
      <c r="G1469" s="246"/>
      <c r="H1469" s="251"/>
      <c r="I1469" s="251"/>
      <c r="J1469" s="251"/>
      <c r="K1469" s="246"/>
      <c r="L1469" s="246"/>
      <c r="M1469" s="246"/>
      <c r="N1469" s="251"/>
      <c r="O1469" s="251"/>
      <c r="P1469" s="251"/>
      <c r="Q1469" s="281"/>
      <c r="R1469" s="279"/>
    </row>
    <row r="1470" spans="1:18" x14ac:dyDescent="0.2">
      <c r="A1470" s="263"/>
      <c r="B1470" s="186"/>
      <c r="C1470" s="186"/>
      <c r="D1470" s="186"/>
      <c r="E1470" s="186"/>
      <c r="F1470" s="186"/>
      <c r="G1470" s="186"/>
      <c r="H1470" s="193"/>
      <c r="I1470" s="193"/>
      <c r="J1470" s="193"/>
      <c r="K1470" s="186"/>
      <c r="L1470" s="186"/>
      <c r="M1470" s="186"/>
      <c r="N1470" s="193"/>
      <c r="O1470" s="193"/>
      <c r="P1470" s="193"/>
      <c r="Q1470" s="285"/>
      <c r="R1470" s="279"/>
    </row>
    <row r="1471" spans="1:18" x14ac:dyDescent="0.2">
      <c r="A1471" s="263"/>
      <c r="B1471" s="246"/>
      <c r="C1471" s="246"/>
      <c r="D1471" s="246"/>
      <c r="E1471" s="246"/>
      <c r="F1471" s="246"/>
      <c r="G1471" s="246"/>
      <c r="H1471" s="251"/>
      <c r="I1471" s="251"/>
      <c r="J1471" s="251"/>
      <c r="K1471" s="246"/>
      <c r="L1471" s="246"/>
      <c r="M1471" s="246"/>
      <c r="N1471" s="251"/>
      <c r="O1471" s="251"/>
      <c r="P1471" s="251"/>
      <c r="Q1471" s="281"/>
      <c r="R1471" s="279"/>
    </row>
    <row r="1472" spans="1:18" x14ac:dyDescent="0.2">
      <c r="A1472" s="263"/>
      <c r="B1472" s="246"/>
      <c r="C1472" s="246"/>
      <c r="D1472" s="246"/>
      <c r="E1472" s="246"/>
      <c r="F1472" s="246"/>
      <c r="G1472" s="246"/>
      <c r="H1472" s="251"/>
      <c r="I1472" s="251"/>
      <c r="J1472" s="251"/>
      <c r="K1472" s="246"/>
      <c r="L1472" s="246"/>
      <c r="M1472" s="246"/>
      <c r="N1472" s="251"/>
      <c r="O1472" s="251"/>
      <c r="P1472" s="251"/>
      <c r="Q1472" s="281"/>
      <c r="R1472" s="279"/>
    </row>
    <row r="1473" spans="1:18" x14ac:dyDescent="0.2">
      <c r="A1473" s="263"/>
      <c r="B1473" s="246"/>
      <c r="C1473" s="246"/>
      <c r="D1473" s="246"/>
      <c r="E1473" s="246"/>
      <c r="F1473" s="246"/>
      <c r="G1473" s="246"/>
      <c r="H1473" s="251"/>
      <c r="I1473" s="251"/>
      <c r="J1473" s="251"/>
      <c r="K1473" s="246"/>
      <c r="L1473" s="246"/>
      <c r="M1473" s="246"/>
      <c r="N1473" s="251"/>
      <c r="O1473" s="251"/>
      <c r="P1473" s="251"/>
      <c r="Q1473" s="281"/>
      <c r="R1473" s="280"/>
    </row>
    <row r="1474" spans="1:18" x14ac:dyDescent="0.2">
      <c r="A1474" s="263"/>
      <c r="B1474" s="246"/>
      <c r="C1474" s="246"/>
      <c r="D1474" s="246"/>
      <c r="E1474" s="246"/>
      <c r="F1474" s="246"/>
      <c r="G1474" s="246"/>
      <c r="H1474" s="251"/>
      <c r="I1474" s="251"/>
      <c r="J1474" s="251"/>
      <c r="K1474" s="246"/>
      <c r="L1474" s="246"/>
      <c r="M1474" s="246"/>
      <c r="N1474" s="251"/>
      <c r="O1474" s="251"/>
      <c r="P1474" s="251"/>
      <c r="Q1474" s="281"/>
      <c r="R1474" s="279"/>
    </row>
    <row r="1475" spans="1:18" x14ac:dyDescent="0.2">
      <c r="A1475" s="263"/>
      <c r="B1475" s="246"/>
      <c r="C1475" s="246"/>
      <c r="D1475" s="246"/>
      <c r="E1475" s="246"/>
      <c r="F1475" s="246"/>
      <c r="G1475" s="246"/>
      <c r="H1475" s="251"/>
      <c r="I1475" s="251"/>
      <c r="J1475" s="251"/>
      <c r="K1475" s="246"/>
      <c r="L1475" s="246"/>
      <c r="M1475" s="246"/>
      <c r="N1475" s="251"/>
      <c r="O1475" s="251"/>
      <c r="P1475" s="251"/>
      <c r="Q1475" s="281"/>
      <c r="R1475" s="279"/>
    </row>
    <row r="1476" spans="1:18" x14ac:dyDescent="0.2">
      <c r="A1476" s="263"/>
      <c r="B1476" s="186"/>
      <c r="C1476" s="186"/>
      <c r="D1476" s="186"/>
      <c r="E1476" s="186"/>
      <c r="F1476" s="186"/>
      <c r="G1476" s="186"/>
      <c r="H1476" s="193"/>
      <c r="I1476" s="193"/>
      <c r="J1476" s="193"/>
      <c r="K1476" s="186"/>
      <c r="L1476" s="186"/>
      <c r="M1476" s="186"/>
      <c r="N1476" s="193"/>
      <c r="O1476" s="193"/>
      <c r="P1476" s="193"/>
      <c r="Q1476" s="285"/>
      <c r="R1476" s="279"/>
    </row>
    <row r="1477" spans="1:18" x14ac:dyDescent="0.2">
      <c r="A1477" s="263"/>
      <c r="B1477" s="186"/>
      <c r="C1477" s="186"/>
      <c r="D1477" s="186"/>
      <c r="E1477" s="186"/>
      <c r="F1477" s="186"/>
      <c r="G1477" s="186"/>
      <c r="H1477" s="193"/>
      <c r="I1477" s="193"/>
      <c r="J1477" s="193"/>
      <c r="K1477" s="186"/>
      <c r="L1477" s="186"/>
      <c r="M1477" s="186"/>
      <c r="N1477" s="193"/>
      <c r="O1477" s="193"/>
      <c r="P1477" s="193"/>
      <c r="Q1477" s="285"/>
      <c r="R1477" s="279"/>
    </row>
    <row r="1478" spans="1:18" x14ac:dyDescent="0.2">
      <c r="A1478" s="263"/>
      <c r="B1478" s="246"/>
      <c r="C1478" s="246"/>
      <c r="D1478" s="246"/>
      <c r="E1478" s="246"/>
      <c r="F1478" s="246"/>
      <c r="G1478" s="246"/>
      <c r="H1478" s="251"/>
      <c r="I1478" s="251"/>
      <c r="J1478" s="251"/>
      <c r="K1478" s="246"/>
      <c r="L1478" s="246"/>
      <c r="M1478" s="246"/>
      <c r="N1478" s="251"/>
      <c r="O1478" s="251"/>
      <c r="P1478" s="251"/>
      <c r="Q1478" s="281"/>
      <c r="R1478" s="279"/>
    </row>
    <row r="1479" spans="1:18" x14ac:dyDescent="0.2">
      <c r="A1479" s="263"/>
      <c r="B1479" s="246"/>
      <c r="C1479" s="246"/>
      <c r="D1479" s="246"/>
      <c r="E1479" s="246"/>
      <c r="F1479" s="246"/>
      <c r="G1479" s="246"/>
      <c r="H1479" s="251"/>
      <c r="I1479" s="251"/>
      <c r="J1479" s="251"/>
      <c r="K1479" s="246"/>
      <c r="L1479" s="246"/>
      <c r="M1479" s="246"/>
      <c r="N1479" s="251"/>
      <c r="O1479" s="251"/>
      <c r="P1479" s="251"/>
      <c r="Q1479" s="281"/>
      <c r="R1479" s="279"/>
    </row>
    <row r="1480" spans="1:18" x14ac:dyDescent="0.2">
      <c r="A1480" s="263"/>
      <c r="B1480" s="186"/>
      <c r="C1480" s="186"/>
      <c r="D1480" s="186"/>
      <c r="E1480" s="186"/>
      <c r="F1480" s="186"/>
      <c r="G1480" s="186"/>
      <c r="H1480" s="193"/>
      <c r="I1480" s="193"/>
      <c r="J1480" s="193"/>
      <c r="K1480" s="186"/>
      <c r="L1480" s="186"/>
      <c r="M1480" s="186"/>
      <c r="N1480" s="193"/>
      <c r="O1480" s="193"/>
      <c r="P1480" s="193"/>
      <c r="Q1480" s="285"/>
      <c r="R1480" s="279"/>
    </row>
    <row r="1481" spans="1:18" x14ac:dyDescent="0.2">
      <c r="A1481" s="263"/>
      <c r="B1481" s="186"/>
      <c r="C1481" s="186"/>
      <c r="D1481" s="186"/>
      <c r="E1481" s="186"/>
      <c r="F1481" s="186"/>
      <c r="G1481" s="186"/>
      <c r="H1481" s="193"/>
      <c r="I1481" s="193"/>
      <c r="J1481" s="193"/>
      <c r="K1481" s="186"/>
      <c r="L1481" s="186"/>
      <c r="M1481" s="186"/>
      <c r="N1481" s="193"/>
      <c r="O1481" s="193"/>
      <c r="P1481" s="193"/>
      <c r="Q1481" s="285"/>
      <c r="R1481" s="279"/>
    </row>
    <row r="1482" spans="1:18" x14ac:dyDescent="0.2">
      <c r="A1482" s="263"/>
      <c r="B1482" s="186"/>
      <c r="C1482" s="186"/>
      <c r="D1482" s="186"/>
      <c r="E1482" s="186"/>
      <c r="F1482" s="186"/>
      <c r="G1482" s="186"/>
      <c r="H1482" s="193"/>
      <c r="I1482" s="193"/>
      <c r="J1482" s="193"/>
      <c r="K1482" s="186"/>
      <c r="L1482" s="186"/>
      <c r="M1482" s="186"/>
      <c r="N1482" s="193"/>
      <c r="O1482" s="193"/>
      <c r="P1482" s="193"/>
      <c r="Q1482" s="285"/>
      <c r="R1482" s="279"/>
    </row>
    <row r="1483" spans="1:18" x14ac:dyDescent="0.2">
      <c r="A1483" s="263"/>
      <c r="B1483" s="186"/>
      <c r="C1483" s="186"/>
      <c r="D1483" s="186"/>
      <c r="E1483" s="186"/>
      <c r="F1483" s="186"/>
      <c r="G1483" s="186"/>
      <c r="H1483" s="193"/>
      <c r="I1483" s="193"/>
      <c r="J1483" s="193"/>
      <c r="K1483" s="186"/>
      <c r="L1483" s="186"/>
      <c r="M1483" s="186"/>
      <c r="N1483" s="193"/>
      <c r="O1483" s="193"/>
      <c r="P1483" s="193"/>
      <c r="Q1483" s="285"/>
      <c r="R1483" s="279"/>
    </row>
    <row r="1484" spans="1:18" x14ac:dyDescent="0.2">
      <c r="A1484" s="263"/>
      <c r="B1484" s="246"/>
      <c r="C1484" s="246"/>
      <c r="D1484" s="246"/>
      <c r="E1484" s="246"/>
      <c r="F1484" s="246"/>
      <c r="G1484" s="246"/>
      <c r="H1484" s="251"/>
      <c r="I1484" s="251"/>
      <c r="J1484" s="251"/>
      <c r="K1484" s="246"/>
      <c r="L1484" s="246"/>
      <c r="M1484" s="246"/>
      <c r="N1484" s="251"/>
      <c r="O1484" s="251"/>
      <c r="P1484" s="251"/>
      <c r="Q1484" s="281"/>
      <c r="R1484" s="279"/>
    </row>
    <row r="1485" spans="1:18" x14ac:dyDescent="0.2">
      <c r="A1485" s="263"/>
      <c r="B1485" s="186"/>
      <c r="C1485" s="186"/>
      <c r="D1485" s="186"/>
      <c r="E1485" s="186"/>
      <c r="F1485" s="186"/>
      <c r="G1485" s="186"/>
      <c r="H1485" s="193"/>
      <c r="I1485" s="193"/>
      <c r="J1485" s="193"/>
      <c r="K1485" s="186"/>
      <c r="L1485" s="186"/>
      <c r="M1485" s="186"/>
      <c r="N1485" s="193"/>
      <c r="O1485" s="193"/>
      <c r="P1485" s="193"/>
      <c r="Q1485" s="285"/>
      <c r="R1485" s="279"/>
    </row>
    <row r="1486" spans="1:18" x14ac:dyDescent="0.2">
      <c r="A1486" s="263"/>
      <c r="B1486" s="286"/>
      <c r="C1486" s="286"/>
      <c r="D1486" s="286"/>
      <c r="E1486" s="286"/>
      <c r="F1486" s="286"/>
      <c r="G1486" s="286"/>
      <c r="H1486" s="287"/>
      <c r="I1486" s="287"/>
      <c r="J1486" s="287"/>
      <c r="K1486" s="286"/>
      <c r="L1486" s="286"/>
      <c r="M1486" s="286"/>
      <c r="N1486" s="287"/>
      <c r="O1486" s="287"/>
      <c r="P1486" s="287"/>
      <c r="Q1486" s="288"/>
      <c r="R1486" s="289"/>
    </row>
    <row r="1487" spans="1:18" x14ac:dyDescent="0.2">
      <c r="A1487" s="263"/>
      <c r="B1487" s="246"/>
      <c r="C1487" s="246"/>
      <c r="D1487" s="246"/>
      <c r="E1487" s="246"/>
      <c r="F1487" s="246"/>
      <c r="G1487" s="246"/>
      <c r="H1487" s="251"/>
      <c r="I1487" s="251"/>
      <c r="J1487" s="251"/>
      <c r="K1487" s="246"/>
      <c r="L1487" s="246"/>
      <c r="M1487" s="246"/>
      <c r="N1487" s="251"/>
      <c r="O1487" s="251"/>
      <c r="P1487" s="251"/>
      <c r="Q1487" s="281"/>
      <c r="R1487" s="260"/>
    </row>
    <row r="1488" spans="1:18" x14ac:dyDescent="0.2">
      <c r="A1488" s="263"/>
      <c r="B1488" s="286"/>
      <c r="C1488" s="290"/>
      <c r="D1488" s="290"/>
      <c r="E1488" s="290"/>
      <c r="F1488" s="290"/>
      <c r="G1488" s="290"/>
      <c r="H1488" s="291"/>
      <c r="I1488" s="291"/>
      <c r="J1488" s="291"/>
      <c r="K1488" s="290"/>
      <c r="L1488" s="290"/>
      <c r="M1488" s="290"/>
      <c r="N1488" s="291"/>
      <c r="O1488" s="291"/>
      <c r="P1488" s="291"/>
      <c r="Q1488" s="292"/>
      <c r="R1488" s="289"/>
    </row>
    <row r="1489" spans="1:18" x14ac:dyDescent="0.2">
      <c r="A1489" s="263"/>
      <c r="B1489" s="293"/>
      <c r="C1489" s="294"/>
      <c r="D1489" s="294"/>
      <c r="E1489" s="294"/>
      <c r="F1489" s="294"/>
      <c r="G1489" s="294"/>
      <c r="H1489" s="295"/>
      <c r="I1489" s="295"/>
      <c r="J1489" s="295"/>
      <c r="K1489" s="294"/>
      <c r="L1489" s="294"/>
      <c r="M1489" s="294"/>
      <c r="N1489" s="295"/>
      <c r="O1489" s="295"/>
      <c r="P1489" s="295"/>
      <c r="Q1489" s="279"/>
      <c r="R1489" s="279"/>
    </row>
    <row r="1490" spans="1:18" x14ac:dyDescent="0.2">
      <c r="A1490" s="263"/>
      <c r="B1490" s="293"/>
      <c r="C1490" s="296"/>
      <c r="D1490" s="296"/>
      <c r="E1490" s="296"/>
      <c r="F1490" s="296"/>
      <c r="G1490" s="296"/>
      <c r="H1490" s="297"/>
      <c r="I1490" s="297"/>
      <c r="J1490" s="297"/>
      <c r="K1490" s="296"/>
      <c r="L1490" s="296"/>
      <c r="M1490" s="296"/>
      <c r="N1490" s="297"/>
      <c r="O1490" s="297"/>
      <c r="P1490" s="297"/>
      <c r="Q1490" s="298"/>
      <c r="R1490" s="279"/>
    </row>
    <row r="1491" spans="1:18" x14ac:dyDescent="0.2">
      <c r="A1491" s="263"/>
      <c r="B1491" s="293"/>
      <c r="C1491" s="296"/>
      <c r="D1491" s="296"/>
      <c r="E1491" s="296"/>
      <c r="F1491" s="296"/>
      <c r="G1491" s="296"/>
      <c r="H1491" s="297"/>
      <c r="I1491" s="297"/>
      <c r="J1491" s="297"/>
      <c r="K1491" s="296"/>
      <c r="L1491" s="296"/>
      <c r="M1491" s="296"/>
      <c r="N1491" s="297"/>
      <c r="O1491" s="297"/>
      <c r="P1491" s="297"/>
      <c r="Q1491" s="298"/>
      <c r="R1491" s="279"/>
    </row>
    <row r="1492" spans="1:18" x14ac:dyDescent="0.2">
      <c r="A1492" s="263"/>
      <c r="B1492" s="286"/>
      <c r="C1492" s="290"/>
      <c r="D1492" s="290"/>
      <c r="E1492" s="290"/>
      <c r="F1492" s="290"/>
      <c r="G1492" s="290"/>
      <c r="H1492" s="291"/>
      <c r="I1492" s="291"/>
      <c r="J1492" s="291"/>
      <c r="K1492" s="290"/>
      <c r="L1492" s="290"/>
      <c r="M1492" s="290"/>
      <c r="N1492" s="291"/>
      <c r="O1492" s="291"/>
      <c r="P1492" s="291"/>
      <c r="Q1492" s="292"/>
      <c r="R1492" s="279"/>
    </row>
    <row r="1493" spans="1:18" x14ac:dyDescent="0.2">
      <c r="A1493" s="263"/>
      <c r="B1493" s="286"/>
      <c r="C1493" s="290"/>
      <c r="D1493" s="290"/>
      <c r="E1493" s="290"/>
      <c r="F1493" s="290"/>
      <c r="G1493" s="290"/>
      <c r="H1493" s="291"/>
      <c r="I1493" s="291"/>
      <c r="J1493" s="291"/>
      <c r="K1493" s="290"/>
      <c r="L1493" s="290"/>
      <c r="M1493" s="290"/>
      <c r="N1493" s="291"/>
      <c r="O1493" s="291"/>
      <c r="P1493" s="291"/>
      <c r="Q1493" s="292"/>
      <c r="R1493" s="279"/>
    </row>
    <row r="1494" spans="1:18" x14ac:dyDescent="0.2">
      <c r="A1494" s="299"/>
      <c r="B1494" s="286"/>
      <c r="C1494" s="286"/>
      <c r="D1494" s="286"/>
      <c r="E1494" s="286"/>
      <c r="F1494" s="286"/>
      <c r="G1494" s="286"/>
      <c r="H1494" s="287"/>
      <c r="I1494" s="287"/>
      <c r="J1494" s="287"/>
      <c r="K1494" s="286"/>
      <c r="L1494" s="286"/>
      <c r="M1494" s="286"/>
      <c r="N1494" s="287"/>
      <c r="O1494" s="287"/>
      <c r="P1494" s="287"/>
      <c r="Q1494" s="288"/>
      <c r="R1494" s="279"/>
    </row>
    <row r="1495" spans="1:18" x14ac:dyDescent="0.2">
      <c r="A1495" s="263"/>
      <c r="B1495" s="293"/>
      <c r="C1495" s="293"/>
      <c r="D1495" s="293"/>
      <c r="E1495" s="293"/>
      <c r="F1495" s="293"/>
      <c r="G1495" s="293"/>
      <c r="H1495" s="300"/>
      <c r="I1495" s="300"/>
      <c r="J1495" s="300"/>
      <c r="K1495" s="293"/>
      <c r="L1495" s="293"/>
      <c r="M1495" s="293"/>
      <c r="N1495" s="300"/>
      <c r="O1495" s="300"/>
      <c r="P1495" s="300"/>
      <c r="Q1495" s="301"/>
      <c r="R1495" s="279"/>
    </row>
    <row r="1496" spans="1:18" x14ac:dyDescent="0.2">
      <c r="A1496" s="299"/>
      <c r="B1496" s="293"/>
      <c r="C1496" s="293"/>
      <c r="D1496" s="293"/>
      <c r="E1496" s="293"/>
      <c r="F1496" s="293"/>
      <c r="G1496" s="293"/>
      <c r="H1496" s="300"/>
      <c r="I1496" s="300"/>
      <c r="J1496" s="300"/>
      <c r="K1496" s="293"/>
      <c r="L1496" s="293"/>
      <c r="M1496" s="293"/>
      <c r="N1496" s="300"/>
      <c r="O1496" s="300"/>
      <c r="P1496" s="300"/>
      <c r="Q1496" s="301"/>
      <c r="R1496" s="279"/>
    </row>
    <row r="1497" spans="1:18" x14ac:dyDescent="0.2">
      <c r="A1497" s="299"/>
      <c r="B1497" s="286"/>
      <c r="C1497" s="286"/>
      <c r="D1497" s="286"/>
      <c r="E1497" s="286"/>
      <c r="F1497" s="286"/>
      <c r="G1497" s="286"/>
      <c r="H1497" s="287"/>
      <c r="I1497" s="287"/>
      <c r="J1497" s="287"/>
      <c r="K1497" s="286"/>
      <c r="L1497" s="286"/>
      <c r="M1497" s="286"/>
      <c r="N1497" s="287"/>
      <c r="O1497" s="287"/>
      <c r="P1497" s="287"/>
      <c r="Q1497" s="288"/>
      <c r="R1497" s="279"/>
    </row>
    <row r="1498" spans="1:18" x14ac:dyDescent="0.2">
      <c r="A1498" s="299"/>
      <c r="B1498" s="286"/>
      <c r="C1498" s="286"/>
      <c r="D1498" s="286"/>
      <c r="E1498" s="286"/>
      <c r="F1498" s="286"/>
      <c r="G1498" s="286"/>
      <c r="H1498" s="287"/>
      <c r="I1498" s="287"/>
      <c r="J1498" s="287"/>
      <c r="K1498" s="286"/>
      <c r="L1498" s="286"/>
      <c r="M1498" s="286"/>
      <c r="N1498" s="287"/>
      <c r="O1498" s="287"/>
      <c r="P1498" s="287"/>
      <c r="Q1498" s="288"/>
      <c r="R1498" s="279"/>
    </row>
    <row r="1499" spans="1:18" x14ac:dyDescent="0.2">
      <c r="A1499" s="299"/>
      <c r="B1499" s="286"/>
      <c r="C1499" s="286"/>
      <c r="D1499" s="286"/>
      <c r="E1499" s="286"/>
      <c r="F1499" s="286"/>
      <c r="G1499" s="286"/>
      <c r="H1499" s="287"/>
      <c r="I1499" s="287"/>
      <c r="J1499" s="287"/>
      <c r="K1499" s="286"/>
      <c r="L1499" s="286"/>
      <c r="M1499" s="286"/>
      <c r="N1499" s="287"/>
      <c r="O1499" s="287"/>
      <c r="P1499" s="287"/>
      <c r="Q1499" s="288"/>
      <c r="R1499" s="279"/>
    </row>
    <row r="1500" spans="1:18" x14ac:dyDescent="0.2">
      <c r="A1500" s="299"/>
      <c r="B1500" s="286"/>
      <c r="C1500" s="286"/>
      <c r="D1500" s="286"/>
      <c r="E1500" s="286"/>
      <c r="F1500" s="286"/>
      <c r="G1500" s="286"/>
      <c r="H1500" s="287"/>
      <c r="I1500" s="287"/>
      <c r="J1500" s="287"/>
      <c r="K1500" s="286"/>
      <c r="L1500" s="286"/>
      <c r="M1500" s="286"/>
      <c r="N1500" s="287"/>
      <c r="O1500" s="287"/>
      <c r="P1500" s="287"/>
      <c r="Q1500" s="288"/>
      <c r="R1500" s="279"/>
    </row>
    <row r="1501" spans="1:18" x14ac:dyDescent="0.2">
      <c r="A1501" s="299"/>
      <c r="B1501" s="293"/>
      <c r="C1501" s="293"/>
      <c r="D1501" s="293"/>
      <c r="E1501" s="293"/>
      <c r="F1501" s="293"/>
      <c r="G1501" s="293"/>
      <c r="H1501" s="300"/>
      <c r="I1501" s="300"/>
      <c r="J1501" s="300"/>
      <c r="K1501" s="293"/>
      <c r="L1501" s="293"/>
      <c r="M1501" s="293"/>
      <c r="N1501" s="300"/>
      <c r="O1501" s="300"/>
      <c r="P1501" s="300"/>
      <c r="Q1501" s="301"/>
      <c r="R1501" s="279"/>
    </row>
    <row r="1502" spans="1:18" x14ac:dyDescent="0.2">
      <c r="A1502" s="299"/>
      <c r="B1502" s="186"/>
      <c r="C1502" s="186"/>
      <c r="D1502" s="186"/>
      <c r="E1502" s="186"/>
      <c r="F1502" s="186"/>
      <c r="G1502" s="186"/>
      <c r="H1502" s="193"/>
      <c r="I1502" s="193"/>
      <c r="J1502" s="193"/>
      <c r="K1502" s="186"/>
      <c r="L1502" s="186"/>
      <c r="M1502" s="186"/>
      <c r="N1502" s="193"/>
      <c r="O1502" s="193"/>
      <c r="P1502" s="193"/>
      <c r="Q1502" s="285"/>
      <c r="R1502" s="279"/>
    </row>
    <row r="1503" spans="1:18" x14ac:dyDescent="0.2">
      <c r="A1503" s="299"/>
      <c r="B1503" s="286"/>
      <c r="C1503" s="286"/>
      <c r="D1503" s="286"/>
      <c r="E1503" s="286"/>
      <c r="F1503" s="286"/>
      <c r="G1503" s="286"/>
      <c r="H1503" s="287"/>
      <c r="I1503" s="287"/>
      <c r="J1503" s="287"/>
      <c r="K1503" s="286"/>
      <c r="L1503" s="286"/>
      <c r="M1503" s="286"/>
      <c r="N1503" s="287"/>
      <c r="O1503" s="287"/>
      <c r="P1503" s="287"/>
      <c r="Q1503" s="288"/>
      <c r="R1503" s="279"/>
    </row>
    <row r="1504" spans="1:18" x14ac:dyDescent="0.2">
      <c r="A1504" s="299"/>
      <c r="B1504" s="286"/>
      <c r="C1504" s="286"/>
      <c r="D1504" s="286"/>
      <c r="E1504" s="286"/>
      <c r="F1504" s="286"/>
      <c r="G1504" s="286"/>
      <c r="H1504" s="287"/>
      <c r="I1504" s="287"/>
      <c r="J1504" s="287"/>
      <c r="K1504" s="286"/>
      <c r="L1504" s="286"/>
      <c r="M1504" s="286"/>
      <c r="N1504" s="287"/>
      <c r="O1504" s="287"/>
      <c r="P1504" s="287"/>
      <c r="Q1504" s="288"/>
      <c r="R1504" s="279"/>
    </row>
    <row r="1505" spans="1:18" x14ac:dyDescent="0.2">
      <c r="A1505" s="299"/>
      <c r="B1505" s="293"/>
      <c r="C1505" s="293"/>
      <c r="D1505" s="293"/>
      <c r="E1505" s="293"/>
      <c r="F1505" s="293"/>
      <c r="G1505" s="293"/>
      <c r="H1505" s="300"/>
      <c r="I1505" s="300"/>
      <c r="J1505" s="300"/>
      <c r="K1505" s="293"/>
      <c r="L1505" s="293"/>
      <c r="M1505" s="293"/>
      <c r="N1505" s="300"/>
      <c r="O1505" s="300"/>
      <c r="P1505" s="300"/>
      <c r="Q1505" s="301"/>
      <c r="R1505" s="279"/>
    </row>
    <row r="1506" spans="1:18" x14ac:dyDescent="0.2">
      <c r="A1506" s="299"/>
      <c r="B1506" s="293"/>
      <c r="C1506" s="293"/>
      <c r="D1506" s="293"/>
      <c r="E1506" s="293"/>
      <c r="F1506" s="293"/>
      <c r="G1506" s="293"/>
      <c r="H1506" s="300"/>
      <c r="I1506" s="300"/>
      <c r="J1506" s="300"/>
      <c r="K1506" s="293"/>
      <c r="L1506" s="293"/>
      <c r="M1506" s="293"/>
      <c r="N1506" s="300"/>
      <c r="O1506" s="300"/>
      <c r="P1506" s="300"/>
      <c r="Q1506" s="301"/>
      <c r="R1506" s="279"/>
    </row>
    <row r="1507" spans="1:18" x14ac:dyDescent="0.2">
      <c r="A1507" s="299"/>
      <c r="B1507" s="293"/>
      <c r="C1507" s="293"/>
      <c r="D1507" s="293"/>
      <c r="E1507" s="293"/>
      <c r="F1507" s="293"/>
      <c r="G1507" s="293"/>
      <c r="H1507" s="300"/>
      <c r="I1507" s="300"/>
      <c r="J1507" s="300"/>
      <c r="K1507" s="293"/>
      <c r="L1507" s="293"/>
      <c r="M1507" s="293"/>
      <c r="N1507" s="300"/>
      <c r="O1507" s="300"/>
      <c r="P1507" s="300"/>
      <c r="Q1507" s="301"/>
      <c r="R1507" s="279"/>
    </row>
    <row r="1508" spans="1:18" x14ac:dyDescent="0.2">
      <c r="A1508" s="299"/>
      <c r="B1508" s="293"/>
      <c r="C1508" s="293"/>
      <c r="D1508" s="293"/>
      <c r="E1508" s="293"/>
      <c r="F1508" s="293"/>
      <c r="G1508" s="293"/>
      <c r="H1508" s="300"/>
      <c r="I1508" s="300"/>
      <c r="J1508" s="300"/>
      <c r="K1508" s="293"/>
      <c r="L1508" s="293"/>
      <c r="M1508" s="293"/>
      <c r="N1508" s="300"/>
      <c r="O1508" s="300"/>
      <c r="P1508" s="300"/>
      <c r="Q1508" s="301"/>
      <c r="R1508" s="279"/>
    </row>
    <row r="1509" spans="1:18" x14ac:dyDescent="0.2">
      <c r="A1509" s="299"/>
      <c r="B1509" s="293"/>
      <c r="C1509" s="293"/>
      <c r="D1509" s="293"/>
      <c r="E1509" s="293"/>
      <c r="F1509" s="293"/>
      <c r="G1509" s="293"/>
      <c r="H1509" s="300"/>
      <c r="I1509" s="300"/>
      <c r="J1509" s="300"/>
      <c r="K1509" s="293"/>
      <c r="L1509" s="293"/>
      <c r="M1509" s="293"/>
      <c r="N1509" s="300"/>
      <c r="O1509" s="300"/>
      <c r="P1509" s="300"/>
      <c r="Q1509" s="301"/>
      <c r="R1509" s="279"/>
    </row>
    <row r="1510" spans="1:18" x14ac:dyDescent="0.2">
      <c r="A1510" s="299"/>
      <c r="B1510" s="286"/>
      <c r="C1510" s="286"/>
      <c r="D1510" s="286"/>
      <c r="E1510" s="286"/>
      <c r="F1510" s="286"/>
      <c r="G1510" s="286"/>
      <c r="H1510" s="287"/>
      <c r="I1510" s="287"/>
      <c r="J1510" s="287"/>
      <c r="K1510" s="286"/>
      <c r="L1510" s="286"/>
      <c r="M1510" s="286"/>
      <c r="N1510" s="287"/>
      <c r="O1510" s="287"/>
      <c r="P1510" s="287"/>
      <c r="Q1510" s="288"/>
      <c r="R1510" s="279"/>
    </row>
    <row r="1511" spans="1:18" x14ac:dyDescent="0.2">
      <c r="A1511" s="299"/>
      <c r="B1511" s="186"/>
      <c r="C1511" s="186"/>
      <c r="D1511" s="186"/>
      <c r="E1511" s="186"/>
      <c r="F1511" s="186"/>
      <c r="G1511" s="186"/>
      <c r="H1511" s="193"/>
      <c r="I1511" s="193"/>
      <c r="J1511" s="193"/>
      <c r="K1511" s="186"/>
      <c r="L1511" s="186"/>
      <c r="M1511" s="186"/>
      <c r="N1511" s="193"/>
      <c r="O1511" s="193"/>
      <c r="P1511" s="193"/>
      <c r="Q1511" s="285"/>
      <c r="R1511" s="279"/>
    </row>
    <row r="1512" spans="1:18" x14ac:dyDescent="0.2">
      <c r="A1512" s="299"/>
      <c r="B1512" s="293"/>
      <c r="C1512" s="293"/>
      <c r="D1512" s="293"/>
      <c r="E1512" s="293"/>
      <c r="F1512" s="293"/>
      <c r="G1512" s="293"/>
      <c r="H1512" s="300"/>
      <c r="I1512" s="300"/>
      <c r="J1512" s="300"/>
      <c r="K1512" s="293"/>
      <c r="L1512" s="293"/>
      <c r="M1512" s="293"/>
      <c r="N1512" s="300"/>
      <c r="O1512" s="300"/>
      <c r="P1512" s="300"/>
      <c r="Q1512" s="301"/>
      <c r="R1512" s="279"/>
    </row>
    <row r="1513" spans="1:18" x14ac:dyDescent="0.2">
      <c r="A1513" s="299"/>
      <c r="B1513" s="293"/>
      <c r="C1513" s="293"/>
      <c r="D1513" s="293"/>
      <c r="E1513" s="293"/>
      <c r="F1513" s="293"/>
      <c r="G1513" s="293"/>
      <c r="H1513" s="300"/>
      <c r="I1513" s="300"/>
      <c r="J1513" s="300"/>
      <c r="K1513" s="293"/>
      <c r="L1513" s="293"/>
      <c r="M1513" s="293"/>
      <c r="N1513" s="300"/>
      <c r="O1513" s="300"/>
      <c r="P1513" s="300"/>
      <c r="Q1513" s="301"/>
      <c r="R1513" s="279"/>
    </row>
    <row r="1514" spans="1:18" x14ac:dyDescent="0.2">
      <c r="A1514" s="299"/>
      <c r="B1514" s="293"/>
      <c r="C1514" s="293"/>
      <c r="D1514" s="293"/>
      <c r="E1514" s="293"/>
      <c r="F1514" s="293"/>
      <c r="G1514" s="293"/>
      <c r="H1514" s="300"/>
      <c r="I1514" s="300"/>
      <c r="J1514" s="300"/>
      <c r="K1514" s="293"/>
      <c r="L1514" s="293"/>
      <c r="M1514" s="293"/>
      <c r="N1514" s="300"/>
      <c r="O1514" s="300"/>
      <c r="P1514" s="300"/>
      <c r="Q1514" s="301"/>
      <c r="R1514" s="279"/>
    </row>
    <row r="1515" spans="1:18" x14ac:dyDescent="0.2">
      <c r="A1515" s="263"/>
      <c r="B1515" s="293"/>
      <c r="C1515" s="293"/>
      <c r="D1515" s="293"/>
      <c r="E1515" s="293"/>
      <c r="F1515" s="293"/>
      <c r="G1515" s="293"/>
      <c r="H1515" s="300"/>
      <c r="I1515" s="300"/>
      <c r="J1515" s="300"/>
      <c r="K1515" s="293"/>
      <c r="L1515" s="293"/>
      <c r="M1515" s="293"/>
      <c r="N1515" s="300"/>
      <c r="O1515" s="300"/>
      <c r="P1515" s="300"/>
      <c r="Q1515" s="301"/>
      <c r="R1515" s="279"/>
    </row>
    <row r="1516" spans="1:18" x14ac:dyDescent="0.2">
      <c r="A1516" s="299"/>
      <c r="B1516" s="286"/>
      <c r="C1516" s="286"/>
      <c r="D1516" s="286"/>
      <c r="E1516" s="286"/>
      <c r="F1516" s="286"/>
      <c r="G1516" s="286"/>
      <c r="H1516" s="287"/>
      <c r="I1516" s="287"/>
      <c r="J1516" s="287"/>
      <c r="K1516" s="286"/>
      <c r="L1516" s="286"/>
      <c r="M1516" s="286"/>
      <c r="N1516" s="287"/>
      <c r="O1516" s="287"/>
      <c r="P1516" s="287"/>
      <c r="Q1516" s="288"/>
      <c r="R1516" s="279"/>
    </row>
    <row r="1517" spans="1:18" x14ac:dyDescent="0.2">
      <c r="A1517" s="299"/>
      <c r="B1517" s="286"/>
      <c r="C1517" s="286"/>
      <c r="D1517" s="286"/>
      <c r="E1517" s="286"/>
      <c r="F1517" s="286"/>
      <c r="G1517" s="286"/>
      <c r="H1517" s="287"/>
      <c r="I1517" s="287"/>
      <c r="J1517" s="287"/>
      <c r="K1517" s="286"/>
      <c r="L1517" s="286"/>
      <c r="M1517" s="286"/>
      <c r="N1517" s="287"/>
      <c r="O1517" s="287"/>
      <c r="P1517" s="287"/>
      <c r="Q1517" s="288"/>
      <c r="R1517" s="279"/>
    </row>
    <row r="1518" spans="1:18" x14ac:dyDescent="0.2">
      <c r="A1518" s="299"/>
      <c r="B1518" s="286"/>
      <c r="C1518" s="286"/>
      <c r="D1518" s="286"/>
      <c r="E1518" s="286"/>
      <c r="F1518" s="286"/>
      <c r="G1518" s="286"/>
      <c r="H1518" s="287"/>
      <c r="I1518" s="287"/>
      <c r="J1518" s="287"/>
      <c r="K1518" s="286"/>
      <c r="L1518" s="286"/>
      <c r="M1518" s="286"/>
      <c r="N1518" s="287"/>
      <c r="O1518" s="287"/>
      <c r="P1518" s="287"/>
      <c r="Q1518" s="288"/>
      <c r="R1518" s="279"/>
    </row>
    <row r="1519" spans="1:18" x14ac:dyDescent="0.2">
      <c r="A1519" s="263"/>
      <c r="B1519" s="286"/>
      <c r="C1519" s="286"/>
      <c r="D1519" s="286"/>
      <c r="E1519" s="286"/>
      <c r="F1519" s="286"/>
      <c r="G1519" s="286"/>
      <c r="H1519" s="287"/>
      <c r="I1519" s="287"/>
      <c r="J1519" s="287"/>
      <c r="K1519" s="286"/>
      <c r="L1519" s="286"/>
      <c r="M1519" s="286"/>
      <c r="N1519" s="287"/>
      <c r="O1519" s="287"/>
      <c r="P1519" s="287"/>
      <c r="Q1519" s="288"/>
      <c r="R1519" s="279"/>
    </row>
    <row r="1520" spans="1:18" x14ac:dyDescent="0.2">
      <c r="A1520" s="299"/>
      <c r="B1520" s="286"/>
      <c r="C1520" s="286"/>
      <c r="D1520" s="286"/>
      <c r="E1520" s="286"/>
      <c r="F1520" s="286"/>
      <c r="G1520" s="286"/>
      <c r="H1520" s="287"/>
      <c r="I1520" s="287"/>
      <c r="J1520" s="287"/>
      <c r="K1520" s="286"/>
      <c r="L1520" s="286"/>
      <c r="M1520" s="286"/>
      <c r="N1520" s="287"/>
      <c r="O1520" s="287"/>
      <c r="P1520" s="287"/>
      <c r="Q1520" s="288"/>
      <c r="R1520" s="279"/>
    </row>
    <row r="1521" spans="1:18" x14ac:dyDescent="0.2">
      <c r="A1521" s="299"/>
      <c r="B1521" s="286"/>
      <c r="C1521" s="286"/>
      <c r="D1521" s="286"/>
      <c r="E1521" s="286"/>
      <c r="F1521" s="286"/>
      <c r="G1521" s="286"/>
      <c r="H1521" s="287"/>
      <c r="I1521" s="287"/>
      <c r="J1521" s="287"/>
      <c r="K1521" s="286"/>
      <c r="L1521" s="286"/>
      <c r="M1521" s="286"/>
      <c r="N1521" s="287"/>
      <c r="O1521" s="287"/>
      <c r="P1521" s="287"/>
      <c r="Q1521" s="288"/>
      <c r="R1521" s="279"/>
    </row>
    <row r="1522" spans="1:18" x14ac:dyDescent="0.2">
      <c r="A1522" s="299"/>
      <c r="B1522" s="293"/>
      <c r="C1522" s="294"/>
      <c r="D1522" s="294"/>
      <c r="E1522" s="294"/>
      <c r="F1522" s="294"/>
      <c r="G1522" s="294"/>
      <c r="H1522" s="295"/>
      <c r="I1522" s="295"/>
      <c r="J1522" s="295"/>
      <c r="K1522" s="294"/>
      <c r="L1522" s="294"/>
      <c r="M1522" s="294"/>
      <c r="N1522" s="295"/>
      <c r="O1522" s="295"/>
      <c r="P1522" s="295"/>
      <c r="Q1522" s="279"/>
      <c r="R1522" s="279"/>
    </row>
    <row r="1523" spans="1:18" x14ac:dyDescent="0.2">
      <c r="A1523" s="299"/>
      <c r="B1523" s="286"/>
      <c r="C1523" s="302"/>
      <c r="D1523" s="302"/>
      <c r="E1523" s="302"/>
      <c r="F1523" s="302"/>
      <c r="G1523" s="302"/>
      <c r="H1523" s="303"/>
      <c r="I1523" s="303"/>
      <c r="J1523" s="303"/>
      <c r="K1523" s="302"/>
      <c r="L1523" s="302"/>
      <c r="M1523" s="302"/>
      <c r="N1523" s="303"/>
      <c r="O1523" s="303"/>
      <c r="P1523" s="303"/>
      <c r="Q1523" s="289"/>
      <c r="R1523" s="279"/>
    </row>
    <row r="1524" spans="1:18" x14ac:dyDescent="0.2">
      <c r="A1524" s="299"/>
      <c r="B1524" s="286"/>
      <c r="C1524" s="290"/>
      <c r="D1524" s="290"/>
      <c r="E1524" s="290"/>
      <c r="F1524" s="290"/>
      <c r="G1524" s="290"/>
      <c r="H1524" s="291"/>
      <c r="I1524" s="291"/>
      <c r="J1524" s="291"/>
      <c r="K1524" s="290"/>
      <c r="L1524" s="290"/>
      <c r="M1524" s="290"/>
      <c r="N1524" s="291"/>
      <c r="O1524" s="291"/>
      <c r="P1524" s="291"/>
      <c r="Q1524" s="292"/>
      <c r="R1524" s="279"/>
    </row>
    <row r="1525" spans="1:18" x14ac:dyDescent="0.2">
      <c r="A1525" s="299"/>
      <c r="B1525" s="293"/>
      <c r="C1525" s="296"/>
      <c r="D1525" s="296"/>
      <c r="E1525" s="296"/>
      <c r="F1525" s="296"/>
      <c r="G1525" s="296"/>
      <c r="H1525" s="297"/>
      <c r="I1525" s="297"/>
      <c r="J1525" s="297"/>
      <c r="K1525" s="296"/>
      <c r="L1525" s="296"/>
      <c r="M1525" s="296"/>
      <c r="N1525" s="297"/>
      <c r="O1525" s="297"/>
      <c r="P1525" s="297"/>
      <c r="Q1525" s="298"/>
      <c r="R1525" s="279"/>
    </row>
    <row r="1526" spans="1:18" x14ac:dyDescent="0.2">
      <c r="A1526" s="299"/>
      <c r="B1526" s="186"/>
      <c r="C1526" s="255"/>
      <c r="D1526" s="255"/>
      <c r="E1526" s="255"/>
      <c r="F1526" s="255"/>
      <c r="G1526" s="255"/>
      <c r="H1526" s="257"/>
      <c r="I1526" s="257"/>
      <c r="J1526" s="257"/>
      <c r="K1526" s="255"/>
      <c r="L1526" s="255"/>
      <c r="M1526" s="255"/>
      <c r="N1526" s="257"/>
      <c r="O1526" s="257"/>
      <c r="P1526" s="257"/>
      <c r="Q1526" s="273"/>
      <c r="R1526" s="279"/>
    </row>
    <row r="1527" spans="1:18" x14ac:dyDescent="0.2">
      <c r="A1527" s="299"/>
      <c r="B1527" s="286"/>
      <c r="C1527" s="286"/>
      <c r="D1527" s="286"/>
      <c r="E1527" s="286"/>
      <c r="F1527" s="286"/>
      <c r="G1527" s="286"/>
      <c r="H1527" s="287"/>
      <c r="I1527" s="287"/>
      <c r="J1527" s="287"/>
      <c r="K1527" s="286"/>
      <c r="L1527" s="286"/>
      <c r="M1527" s="286"/>
      <c r="N1527" s="287"/>
      <c r="O1527" s="287"/>
      <c r="P1527" s="287"/>
      <c r="Q1527" s="288"/>
      <c r="R1527" s="279"/>
    </row>
    <row r="1528" spans="1:18" x14ac:dyDescent="0.2">
      <c r="A1528" s="299"/>
      <c r="B1528" s="286"/>
      <c r="C1528" s="286"/>
      <c r="D1528" s="286"/>
      <c r="E1528" s="286"/>
      <c r="F1528" s="286"/>
      <c r="G1528" s="286"/>
      <c r="H1528" s="287"/>
      <c r="I1528" s="287"/>
      <c r="J1528" s="287"/>
      <c r="K1528" s="286"/>
      <c r="L1528" s="286"/>
      <c r="M1528" s="286"/>
      <c r="N1528" s="287"/>
      <c r="O1528" s="287"/>
      <c r="P1528" s="287"/>
      <c r="Q1528" s="288"/>
      <c r="R1528" s="279"/>
    </row>
    <row r="1529" spans="1:18" x14ac:dyDescent="0.2">
      <c r="A1529" s="299"/>
      <c r="B1529" s="293"/>
      <c r="C1529" s="294"/>
      <c r="D1529" s="294"/>
      <c r="E1529" s="294"/>
      <c r="F1529" s="294"/>
      <c r="G1529" s="294"/>
      <c r="H1529" s="295"/>
      <c r="I1529" s="295"/>
      <c r="J1529" s="295"/>
      <c r="K1529" s="294"/>
      <c r="L1529" s="294"/>
      <c r="M1529" s="294"/>
      <c r="N1529" s="295"/>
      <c r="O1529" s="295"/>
      <c r="P1529" s="295"/>
      <c r="Q1529" s="279"/>
      <c r="R1529" s="279"/>
    </row>
    <row r="1530" spans="1:18" x14ac:dyDescent="0.2">
      <c r="A1530" s="299"/>
      <c r="B1530" s="293"/>
      <c r="C1530" s="294"/>
      <c r="D1530" s="294"/>
      <c r="E1530" s="294"/>
      <c r="F1530" s="294"/>
      <c r="G1530" s="294"/>
      <c r="H1530" s="295"/>
      <c r="I1530" s="295"/>
      <c r="J1530" s="295"/>
      <c r="K1530" s="294"/>
      <c r="L1530" s="294"/>
      <c r="M1530" s="294"/>
      <c r="N1530" s="295"/>
      <c r="O1530" s="295"/>
      <c r="P1530" s="295"/>
      <c r="Q1530" s="279"/>
      <c r="R1530" s="279"/>
    </row>
    <row r="1531" spans="1:18" x14ac:dyDescent="0.2">
      <c r="A1531" s="299"/>
      <c r="B1531" s="293"/>
      <c r="C1531" s="296"/>
      <c r="D1531" s="296"/>
      <c r="E1531" s="296"/>
      <c r="F1531" s="296"/>
      <c r="G1531" s="296"/>
      <c r="H1531" s="297"/>
      <c r="I1531" s="297"/>
      <c r="J1531" s="297"/>
      <c r="K1531" s="296"/>
      <c r="L1531" s="296"/>
      <c r="M1531" s="296"/>
      <c r="N1531" s="297"/>
      <c r="O1531" s="297"/>
      <c r="P1531" s="297"/>
      <c r="Q1531" s="298"/>
      <c r="R1531" s="279"/>
    </row>
    <row r="1532" spans="1:18" x14ac:dyDescent="0.2">
      <c r="A1532" s="299"/>
      <c r="B1532" s="293"/>
      <c r="C1532" s="296"/>
      <c r="D1532" s="296"/>
      <c r="E1532" s="296"/>
      <c r="F1532" s="296"/>
      <c r="G1532" s="296"/>
      <c r="H1532" s="297"/>
      <c r="I1532" s="297"/>
      <c r="J1532" s="297"/>
      <c r="K1532" s="296"/>
      <c r="L1532" s="296"/>
      <c r="M1532" s="296"/>
      <c r="N1532" s="297"/>
      <c r="O1532" s="297"/>
      <c r="P1532" s="297"/>
      <c r="Q1532" s="298"/>
      <c r="R1532" s="279"/>
    </row>
    <row r="1533" spans="1:18" x14ac:dyDescent="0.2">
      <c r="A1533" s="299"/>
      <c r="B1533" s="293"/>
      <c r="C1533" s="296"/>
      <c r="D1533" s="296"/>
      <c r="E1533" s="296"/>
      <c r="F1533" s="296"/>
      <c r="G1533" s="296"/>
      <c r="H1533" s="297"/>
      <c r="I1533" s="297"/>
      <c r="J1533" s="297"/>
      <c r="K1533" s="296"/>
      <c r="L1533" s="296"/>
      <c r="M1533" s="296"/>
      <c r="N1533" s="297"/>
      <c r="O1533" s="297"/>
      <c r="P1533" s="297"/>
      <c r="Q1533" s="298"/>
      <c r="R1533" s="279"/>
    </row>
    <row r="1534" spans="1:18" x14ac:dyDescent="0.2">
      <c r="A1534" s="299"/>
      <c r="B1534" s="286"/>
      <c r="C1534" s="302"/>
      <c r="D1534" s="302"/>
      <c r="E1534" s="302"/>
      <c r="F1534" s="302"/>
      <c r="G1534" s="302"/>
      <c r="H1534" s="303"/>
      <c r="I1534" s="303"/>
      <c r="J1534" s="303"/>
      <c r="K1534" s="302"/>
      <c r="L1534" s="302"/>
      <c r="M1534" s="302"/>
      <c r="N1534" s="303"/>
      <c r="O1534" s="303"/>
      <c r="P1534" s="303"/>
      <c r="Q1534" s="289"/>
      <c r="R1534" s="279"/>
    </row>
    <row r="1535" spans="1:18" x14ac:dyDescent="0.2">
      <c r="A1535" s="299"/>
      <c r="B1535" s="186"/>
      <c r="C1535" s="197"/>
      <c r="D1535" s="197"/>
      <c r="E1535" s="197"/>
      <c r="F1535" s="197"/>
      <c r="G1535" s="197"/>
      <c r="H1535" s="217"/>
      <c r="I1535" s="217"/>
      <c r="J1535" s="217"/>
      <c r="K1535" s="197"/>
      <c r="L1535" s="197"/>
      <c r="M1535" s="197"/>
      <c r="N1535" s="217"/>
      <c r="O1535" s="217"/>
      <c r="P1535" s="217"/>
      <c r="Q1535" s="202"/>
      <c r="R1535" s="279"/>
    </row>
    <row r="1536" spans="1:18" x14ac:dyDescent="0.2">
      <c r="A1536" s="299"/>
      <c r="B1536" s="186"/>
      <c r="C1536" s="197"/>
      <c r="D1536" s="197"/>
      <c r="E1536" s="197"/>
      <c r="F1536" s="197"/>
      <c r="G1536" s="197"/>
      <c r="H1536" s="217"/>
      <c r="I1536" s="217"/>
      <c r="J1536" s="217"/>
      <c r="K1536" s="197"/>
      <c r="L1536" s="197"/>
      <c r="M1536" s="197"/>
      <c r="N1536" s="217"/>
      <c r="O1536" s="217"/>
      <c r="P1536" s="217"/>
      <c r="Q1536" s="202"/>
      <c r="R1536" s="279"/>
    </row>
    <row r="1537" spans="1:18" x14ac:dyDescent="0.2">
      <c r="A1537" s="299"/>
      <c r="B1537" s="286"/>
      <c r="C1537" s="302"/>
      <c r="D1537" s="302"/>
      <c r="E1537" s="302"/>
      <c r="F1537" s="302"/>
      <c r="G1537" s="302"/>
      <c r="H1537" s="303"/>
      <c r="I1537" s="303"/>
      <c r="J1537" s="303"/>
      <c r="K1537" s="302"/>
      <c r="L1537" s="302"/>
      <c r="M1537" s="302"/>
      <c r="N1537" s="303"/>
      <c r="O1537" s="303"/>
      <c r="P1537" s="303"/>
      <c r="Q1537" s="289"/>
      <c r="R1537" s="279"/>
    </row>
    <row r="1538" spans="1:18" x14ac:dyDescent="0.2">
      <c r="A1538" s="263"/>
      <c r="B1538" s="293"/>
      <c r="C1538" s="296"/>
      <c r="D1538" s="296"/>
      <c r="E1538" s="296"/>
      <c r="F1538" s="296"/>
      <c r="G1538" s="296"/>
      <c r="H1538" s="297"/>
      <c r="I1538" s="297"/>
      <c r="J1538" s="297"/>
      <c r="K1538" s="296"/>
      <c r="L1538" s="296"/>
      <c r="M1538" s="296"/>
      <c r="N1538" s="297"/>
      <c r="O1538" s="297"/>
      <c r="P1538" s="297"/>
      <c r="Q1538" s="298"/>
      <c r="R1538" s="279"/>
    </row>
    <row r="1539" spans="1:18" x14ac:dyDescent="0.2">
      <c r="A1539" s="299"/>
      <c r="B1539" s="293"/>
      <c r="C1539" s="293"/>
      <c r="D1539" s="293"/>
      <c r="E1539" s="293"/>
      <c r="F1539" s="293"/>
      <c r="G1539" s="293"/>
      <c r="H1539" s="300"/>
      <c r="I1539" s="300"/>
      <c r="J1539" s="300"/>
      <c r="K1539" s="293"/>
      <c r="L1539" s="293"/>
      <c r="M1539" s="293"/>
      <c r="N1539" s="300"/>
      <c r="O1539" s="300"/>
      <c r="P1539" s="300"/>
      <c r="Q1539" s="301"/>
      <c r="R1539" s="279"/>
    </row>
    <row r="1540" spans="1:18" x14ac:dyDescent="0.2">
      <c r="A1540" s="299"/>
      <c r="B1540" s="293"/>
      <c r="C1540" s="293"/>
      <c r="D1540" s="293"/>
      <c r="E1540" s="293"/>
      <c r="F1540" s="293"/>
      <c r="G1540" s="293"/>
      <c r="H1540" s="300"/>
      <c r="I1540" s="300"/>
      <c r="J1540" s="300"/>
      <c r="K1540" s="293"/>
      <c r="L1540" s="293"/>
      <c r="M1540" s="293"/>
      <c r="N1540" s="300"/>
      <c r="O1540" s="300"/>
      <c r="P1540" s="300"/>
      <c r="Q1540" s="301"/>
      <c r="R1540" s="279"/>
    </row>
    <row r="1541" spans="1:18" x14ac:dyDescent="0.2">
      <c r="A1541" s="299"/>
      <c r="B1541" s="293"/>
      <c r="C1541" s="293"/>
      <c r="D1541" s="293"/>
      <c r="E1541" s="293"/>
      <c r="F1541" s="293"/>
      <c r="G1541" s="293"/>
      <c r="H1541" s="300"/>
      <c r="I1541" s="300"/>
      <c r="J1541" s="300"/>
      <c r="K1541" s="293"/>
      <c r="L1541" s="293"/>
      <c r="M1541" s="293"/>
      <c r="N1541" s="300"/>
      <c r="O1541" s="300"/>
      <c r="P1541" s="300"/>
      <c r="Q1541" s="301"/>
      <c r="R1541" s="279"/>
    </row>
    <row r="1542" spans="1:18" x14ac:dyDescent="0.2">
      <c r="A1542" s="299"/>
      <c r="B1542" s="293"/>
      <c r="C1542" s="296"/>
      <c r="D1542" s="296"/>
      <c r="E1542" s="296"/>
      <c r="F1542" s="296"/>
      <c r="G1542" s="296"/>
      <c r="H1542" s="297"/>
      <c r="I1542" s="297"/>
      <c r="J1542" s="297"/>
      <c r="K1542" s="296"/>
      <c r="L1542" s="296"/>
      <c r="M1542" s="296"/>
      <c r="N1542" s="297"/>
      <c r="O1542" s="297"/>
      <c r="P1542" s="297"/>
      <c r="Q1542" s="298"/>
      <c r="R1542" s="279"/>
    </row>
    <row r="1543" spans="1:18" x14ac:dyDescent="0.2">
      <c r="A1543" s="263"/>
      <c r="B1543" s="286"/>
      <c r="C1543" s="290"/>
      <c r="D1543" s="290"/>
      <c r="E1543" s="290"/>
      <c r="F1543" s="290"/>
      <c r="G1543" s="290"/>
      <c r="H1543" s="291"/>
      <c r="I1543" s="291"/>
      <c r="J1543" s="291"/>
      <c r="K1543" s="290"/>
      <c r="L1543" s="290"/>
      <c r="M1543" s="290"/>
      <c r="N1543" s="291"/>
      <c r="O1543" s="291"/>
      <c r="P1543" s="291"/>
      <c r="Q1543" s="292"/>
      <c r="R1543" s="279"/>
    </row>
    <row r="1544" spans="1:18" x14ac:dyDescent="0.2">
      <c r="A1544" s="299"/>
      <c r="B1544" s="286"/>
      <c r="C1544" s="286"/>
      <c r="D1544" s="286"/>
      <c r="E1544" s="286"/>
      <c r="F1544" s="286"/>
      <c r="G1544" s="286"/>
      <c r="H1544" s="287"/>
      <c r="I1544" s="287"/>
      <c r="J1544" s="287"/>
      <c r="K1544" s="286"/>
      <c r="L1544" s="286"/>
      <c r="M1544" s="286"/>
      <c r="N1544" s="287"/>
      <c r="O1544" s="287"/>
      <c r="P1544" s="287"/>
      <c r="Q1544" s="288"/>
      <c r="R1544" s="279"/>
    </row>
    <row r="1545" spans="1:18" x14ac:dyDescent="0.2">
      <c r="A1545" s="299"/>
      <c r="B1545" s="286"/>
      <c r="C1545" s="286"/>
      <c r="D1545" s="286"/>
      <c r="E1545" s="286"/>
      <c r="F1545" s="286"/>
      <c r="G1545" s="286"/>
      <c r="H1545" s="287"/>
      <c r="I1545" s="287"/>
      <c r="J1545" s="287"/>
      <c r="K1545" s="286"/>
      <c r="L1545" s="286"/>
      <c r="M1545" s="286"/>
      <c r="N1545" s="287"/>
      <c r="O1545" s="287"/>
      <c r="P1545" s="287"/>
      <c r="Q1545" s="288"/>
      <c r="R1545" s="279"/>
    </row>
    <row r="1546" spans="1:18" x14ac:dyDescent="0.2">
      <c r="A1546" s="299"/>
      <c r="B1546" s="286"/>
      <c r="C1546" s="286"/>
      <c r="D1546" s="286"/>
      <c r="E1546" s="286"/>
      <c r="F1546" s="286"/>
      <c r="G1546" s="286"/>
      <c r="H1546" s="287"/>
      <c r="I1546" s="287"/>
      <c r="J1546" s="287"/>
      <c r="K1546" s="286"/>
      <c r="L1546" s="286"/>
      <c r="M1546" s="286"/>
      <c r="N1546" s="287"/>
      <c r="O1546" s="287"/>
      <c r="P1546" s="287"/>
      <c r="Q1546" s="288"/>
      <c r="R1546" s="279"/>
    </row>
    <row r="1547" spans="1:18" x14ac:dyDescent="0.2">
      <c r="A1547" s="299"/>
      <c r="B1547" s="293"/>
      <c r="C1547" s="293"/>
      <c r="D1547" s="293"/>
      <c r="E1547" s="293"/>
      <c r="F1547" s="293"/>
      <c r="G1547" s="293"/>
      <c r="H1547" s="300"/>
      <c r="I1547" s="300"/>
      <c r="J1547" s="300"/>
      <c r="K1547" s="293"/>
      <c r="L1547" s="293"/>
      <c r="M1547" s="293"/>
      <c r="N1547" s="300"/>
      <c r="O1547" s="300"/>
      <c r="P1547" s="300"/>
      <c r="Q1547" s="301"/>
      <c r="R1547" s="279"/>
    </row>
    <row r="1548" spans="1:18" x14ac:dyDescent="0.2">
      <c r="A1548" s="299"/>
      <c r="B1548" s="293"/>
      <c r="C1548" s="293"/>
      <c r="D1548" s="293"/>
      <c r="E1548" s="293"/>
      <c r="F1548" s="293"/>
      <c r="G1548" s="293"/>
      <c r="H1548" s="300"/>
      <c r="I1548" s="300"/>
      <c r="J1548" s="300"/>
      <c r="K1548" s="293"/>
      <c r="L1548" s="293"/>
      <c r="M1548" s="293"/>
      <c r="N1548" s="300"/>
      <c r="O1548" s="300"/>
      <c r="P1548" s="300"/>
      <c r="Q1548" s="301"/>
      <c r="R1548" s="279"/>
    </row>
    <row r="1549" spans="1:18" x14ac:dyDescent="0.2">
      <c r="A1549" s="299"/>
      <c r="B1549" s="293"/>
      <c r="C1549" s="293"/>
      <c r="D1549" s="293"/>
      <c r="E1549" s="293"/>
      <c r="F1549" s="293"/>
      <c r="G1549" s="293"/>
      <c r="H1549" s="300"/>
      <c r="I1549" s="300"/>
      <c r="J1549" s="300"/>
      <c r="K1549" s="293"/>
      <c r="L1549" s="293"/>
      <c r="M1549" s="293"/>
      <c r="N1549" s="300"/>
      <c r="O1549" s="300"/>
      <c r="P1549" s="300"/>
      <c r="Q1549" s="301"/>
      <c r="R1549" s="279"/>
    </row>
    <row r="1550" spans="1:18" x14ac:dyDescent="0.2">
      <c r="A1550" s="299"/>
      <c r="B1550" s="286"/>
      <c r="C1550" s="286"/>
      <c r="D1550" s="286"/>
      <c r="E1550" s="286"/>
      <c r="F1550" s="286"/>
      <c r="G1550" s="286"/>
      <c r="H1550" s="287"/>
      <c r="I1550" s="287"/>
      <c r="J1550" s="287"/>
      <c r="K1550" s="286"/>
      <c r="L1550" s="286"/>
      <c r="M1550" s="286"/>
      <c r="N1550" s="287"/>
      <c r="O1550" s="287"/>
      <c r="P1550" s="287"/>
      <c r="Q1550" s="288"/>
      <c r="R1550" s="279"/>
    </row>
    <row r="1551" spans="1:18" x14ac:dyDescent="0.2">
      <c r="A1551" s="299"/>
      <c r="B1551" s="293"/>
      <c r="C1551" s="293"/>
      <c r="D1551" s="293"/>
      <c r="E1551" s="293"/>
      <c r="F1551" s="293"/>
      <c r="G1551" s="293"/>
      <c r="H1551" s="300"/>
      <c r="I1551" s="300"/>
      <c r="J1551" s="300"/>
      <c r="K1551" s="293"/>
      <c r="L1551" s="293"/>
      <c r="M1551" s="293"/>
      <c r="N1551" s="300"/>
      <c r="O1551" s="300"/>
      <c r="P1551" s="300"/>
      <c r="Q1551" s="301"/>
      <c r="R1551" s="279"/>
    </row>
    <row r="1552" spans="1:18" x14ac:dyDescent="0.2">
      <c r="A1552" s="299"/>
      <c r="B1552" s="293"/>
      <c r="C1552" s="293"/>
      <c r="D1552" s="293"/>
      <c r="E1552" s="293"/>
      <c r="F1552" s="293"/>
      <c r="G1552" s="293"/>
      <c r="H1552" s="300"/>
      <c r="I1552" s="300"/>
      <c r="J1552" s="300"/>
      <c r="K1552" s="293"/>
      <c r="L1552" s="293"/>
      <c r="M1552" s="293"/>
      <c r="N1552" s="300"/>
      <c r="O1552" s="300"/>
      <c r="P1552" s="300"/>
      <c r="Q1552" s="301"/>
      <c r="R1552" s="279"/>
    </row>
    <row r="1553" spans="1:18" x14ac:dyDescent="0.2">
      <c r="A1553" s="299"/>
      <c r="B1553" s="293"/>
      <c r="C1553" s="293"/>
      <c r="D1553" s="293"/>
      <c r="E1553" s="293"/>
      <c r="F1553" s="293"/>
      <c r="G1553" s="293"/>
      <c r="H1553" s="300"/>
      <c r="I1553" s="300"/>
      <c r="J1553" s="300"/>
      <c r="K1553" s="293"/>
      <c r="L1553" s="293"/>
      <c r="M1553" s="293"/>
      <c r="N1553" s="300"/>
      <c r="O1553" s="300"/>
      <c r="P1553" s="300"/>
      <c r="Q1553" s="301"/>
      <c r="R1553" s="279"/>
    </row>
    <row r="1554" spans="1:18" x14ac:dyDescent="0.2">
      <c r="A1554" s="299"/>
      <c r="B1554" s="293"/>
      <c r="C1554" s="293"/>
      <c r="D1554" s="293"/>
      <c r="E1554" s="293"/>
      <c r="F1554" s="293"/>
      <c r="G1554" s="293"/>
      <c r="H1554" s="300"/>
      <c r="I1554" s="300"/>
      <c r="J1554" s="300"/>
      <c r="K1554" s="293"/>
      <c r="L1554" s="293"/>
      <c r="M1554" s="293"/>
      <c r="N1554" s="300"/>
      <c r="O1554" s="300"/>
      <c r="P1554" s="300"/>
      <c r="Q1554" s="301"/>
      <c r="R1554" s="279"/>
    </row>
    <row r="1555" spans="1:18" x14ac:dyDescent="0.2">
      <c r="A1555" s="263"/>
      <c r="B1555" s="286"/>
      <c r="C1555" s="286"/>
      <c r="D1555" s="286"/>
      <c r="E1555" s="286"/>
      <c r="F1555" s="286"/>
      <c r="G1555" s="286"/>
      <c r="H1555" s="287"/>
      <c r="I1555" s="287"/>
      <c r="J1555" s="287"/>
      <c r="K1555" s="286"/>
      <c r="L1555" s="286"/>
      <c r="M1555" s="286"/>
      <c r="N1555" s="287"/>
      <c r="O1555" s="287"/>
      <c r="P1555" s="287"/>
      <c r="Q1555" s="288"/>
      <c r="R1555" s="279"/>
    </row>
    <row r="1556" spans="1:18" x14ac:dyDescent="0.2">
      <c r="A1556" s="299"/>
      <c r="B1556" s="286"/>
      <c r="C1556" s="286"/>
      <c r="D1556" s="286"/>
      <c r="E1556" s="286"/>
      <c r="F1556" s="286"/>
      <c r="G1556" s="286"/>
      <c r="H1556" s="287"/>
      <c r="I1556" s="287"/>
      <c r="J1556" s="287"/>
      <c r="K1556" s="286"/>
      <c r="L1556" s="286"/>
      <c r="M1556" s="286"/>
      <c r="N1556" s="287"/>
      <c r="O1556" s="287"/>
      <c r="P1556" s="287"/>
      <c r="Q1556" s="288"/>
      <c r="R1556" s="279"/>
    </row>
    <row r="1557" spans="1:18" x14ac:dyDescent="0.2">
      <c r="A1557" s="299"/>
      <c r="B1557" s="286"/>
      <c r="C1557" s="286"/>
      <c r="D1557" s="286"/>
      <c r="E1557" s="286"/>
      <c r="F1557" s="286"/>
      <c r="G1557" s="286"/>
      <c r="H1557" s="287"/>
      <c r="I1557" s="287"/>
      <c r="J1557" s="287"/>
      <c r="K1557" s="286"/>
      <c r="L1557" s="286"/>
      <c r="M1557" s="286"/>
      <c r="N1557" s="287"/>
      <c r="O1557" s="287"/>
      <c r="P1557" s="287"/>
      <c r="Q1557" s="288"/>
      <c r="R1557" s="279"/>
    </row>
    <row r="1558" spans="1:18" x14ac:dyDescent="0.2">
      <c r="A1558" s="299"/>
      <c r="B1558" s="293"/>
      <c r="C1558" s="293"/>
      <c r="D1558" s="293"/>
      <c r="E1558" s="293"/>
      <c r="F1558" s="293"/>
      <c r="G1558" s="293"/>
      <c r="H1558" s="300"/>
      <c r="I1558" s="300"/>
      <c r="J1558" s="300"/>
      <c r="K1558" s="293"/>
      <c r="L1558" s="293"/>
      <c r="M1558" s="293"/>
      <c r="N1558" s="300"/>
      <c r="O1558" s="300"/>
      <c r="P1558" s="300"/>
      <c r="Q1558" s="301"/>
      <c r="R1558" s="279"/>
    </row>
    <row r="1559" spans="1:18" x14ac:dyDescent="0.2">
      <c r="A1559" s="299"/>
      <c r="B1559" s="286"/>
      <c r="C1559" s="286"/>
      <c r="D1559" s="286"/>
      <c r="E1559" s="286"/>
      <c r="F1559" s="286"/>
      <c r="G1559" s="286"/>
      <c r="H1559" s="287"/>
      <c r="I1559" s="287"/>
      <c r="J1559" s="287"/>
      <c r="K1559" s="286"/>
      <c r="L1559" s="286"/>
      <c r="M1559" s="286"/>
      <c r="N1559" s="287"/>
      <c r="O1559" s="287"/>
      <c r="P1559" s="287"/>
      <c r="Q1559" s="288"/>
      <c r="R1559" s="279"/>
    </row>
    <row r="1560" spans="1:18" x14ac:dyDescent="0.2">
      <c r="A1560" s="299"/>
      <c r="B1560" s="293"/>
      <c r="C1560" s="293"/>
      <c r="D1560" s="293"/>
      <c r="E1560" s="293"/>
      <c r="F1560" s="293"/>
      <c r="G1560" s="293"/>
      <c r="H1560" s="300"/>
      <c r="I1560" s="300"/>
      <c r="J1560" s="300"/>
      <c r="K1560" s="293"/>
      <c r="L1560" s="293"/>
      <c r="M1560" s="293"/>
      <c r="N1560" s="300"/>
      <c r="O1560" s="300"/>
      <c r="P1560" s="300"/>
      <c r="Q1560" s="301"/>
      <c r="R1560" s="279"/>
    </row>
    <row r="1561" spans="1:18" x14ac:dyDescent="0.2">
      <c r="A1561" s="299"/>
      <c r="B1561" s="186"/>
      <c r="C1561" s="186"/>
      <c r="D1561" s="186"/>
      <c r="E1561" s="186"/>
      <c r="F1561" s="186"/>
      <c r="G1561" s="186"/>
      <c r="H1561" s="193"/>
      <c r="I1561" s="193"/>
      <c r="J1561" s="193"/>
      <c r="K1561" s="186"/>
      <c r="L1561" s="186"/>
      <c r="M1561" s="186"/>
      <c r="N1561" s="193"/>
      <c r="O1561" s="193"/>
      <c r="P1561" s="193"/>
      <c r="Q1561" s="285"/>
      <c r="R1561" s="202"/>
    </row>
    <row r="1562" spans="1:18" x14ac:dyDescent="0.2">
      <c r="A1562" s="299"/>
      <c r="B1562" s="186"/>
      <c r="C1562" s="186"/>
      <c r="D1562" s="186"/>
      <c r="E1562" s="186"/>
      <c r="F1562" s="186"/>
      <c r="G1562" s="186"/>
      <c r="H1562" s="193"/>
      <c r="I1562" s="193"/>
      <c r="J1562" s="193"/>
      <c r="K1562" s="186"/>
      <c r="L1562" s="186"/>
      <c r="M1562" s="186"/>
      <c r="N1562" s="193"/>
      <c r="O1562" s="193"/>
      <c r="P1562" s="193"/>
      <c r="Q1562" s="285"/>
      <c r="R1562" s="279"/>
    </row>
    <row r="1563" spans="1:18" x14ac:dyDescent="0.2">
      <c r="A1563" s="299"/>
      <c r="B1563" s="293"/>
      <c r="C1563" s="293"/>
      <c r="D1563" s="293"/>
      <c r="E1563" s="293"/>
      <c r="F1563" s="293"/>
      <c r="G1563" s="293"/>
      <c r="H1563" s="300"/>
      <c r="I1563" s="300"/>
      <c r="J1563" s="300"/>
      <c r="K1563" s="293"/>
      <c r="L1563" s="293"/>
      <c r="M1563" s="293"/>
      <c r="N1563" s="300"/>
      <c r="O1563" s="300"/>
      <c r="P1563" s="300"/>
      <c r="Q1563" s="301"/>
      <c r="R1563" s="279"/>
    </row>
    <row r="1564" spans="1:18" x14ac:dyDescent="0.2">
      <c r="A1564" s="299"/>
      <c r="B1564" s="293"/>
      <c r="C1564" s="293"/>
      <c r="D1564" s="293"/>
      <c r="E1564" s="293"/>
      <c r="F1564" s="293"/>
      <c r="G1564" s="293"/>
      <c r="H1564" s="300"/>
      <c r="I1564" s="300"/>
      <c r="J1564" s="300"/>
      <c r="K1564" s="293"/>
      <c r="L1564" s="293"/>
      <c r="M1564" s="293"/>
      <c r="N1564" s="300"/>
      <c r="O1564" s="300"/>
      <c r="P1564" s="300"/>
      <c r="Q1564" s="301"/>
      <c r="R1564" s="279"/>
    </row>
    <row r="1565" spans="1:18" x14ac:dyDescent="0.2">
      <c r="A1565" s="299"/>
      <c r="B1565" s="286"/>
      <c r="C1565" s="286"/>
      <c r="D1565" s="286"/>
      <c r="E1565" s="286"/>
      <c r="F1565" s="286"/>
      <c r="G1565" s="286"/>
      <c r="H1565" s="287"/>
      <c r="I1565" s="287"/>
      <c r="J1565" s="287"/>
      <c r="K1565" s="286"/>
      <c r="L1565" s="286"/>
      <c r="M1565" s="286"/>
      <c r="N1565" s="287"/>
      <c r="O1565" s="287"/>
      <c r="P1565" s="287"/>
      <c r="Q1565" s="288"/>
      <c r="R1565" s="280"/>
    </row>
    <row r="1566" spans="1:18" x14ac:dyDescent="0.2">
      <c r="A1566" s="299"/>
      <c r="B1566" s="286"/>
      <c r="C1566" s="286"/>
      <c r="D1566" s="286"/>
      <c r="E1566" s="286"/>
      <c r="F1566" s="286"/>
      <c r="G1566" s="286"/>
      <c r="H1566" s="287"/>
      <c r="I1566" s="287"/>
      <c r="J1566" s="287"/>
      <c r="K1566" s="286"/>
      <c r="L1566" s="286"/>
      <c r="M1566" s="286"/>
      <c r="N1566" s="287"/>
      <c r="O1566" s="287"/>
      <c r="P1566" s="287"/>
      <c r="Q1566" s="288"/>
      <c r="R1566" s="279"/>
    </row>
    <row r="1567" spans="1:18" x14ac:dyDescent="0.2">
      <c r="A1567" s="299"/>
      <c r="B1567" s="286"/>
      <c r="C1567" s="286"/>
      <c r="D1567" s="286"/>
      <c r="E1567" s="286"/>
      <c r="F1567" s="286"/>
      <c r="G1567" s="286"/>
      <c r="H1567" s="287"/>
      <c r="I1567" s="287"/>
      <c r="J1567" s="287"/>
      <c r="K1567" s="286"/>
      <c r="L1567" s="286"/>
      <c r="M1567" s="286"/>
      <c r="N1567" s="287"/>
      <c r="O1567" s="287"/>
      <c r="P1567" s="287"/>
      <c r="Q1567" s="288"/>
      <c r="R1567" s="279"/>
    </row>
    <row r="1568" spans="1:18" x14ac:dyDescent="0.2">
      <c r="A1568" s="299"/>
      <c r="B1568" s="286"/>
      <c r="C1568" s="286"/>
      <c r="D1568" s="286"/>
      <c r="E1568" s="286"/>
      <c r="F1568" s="286"/>
      <c r="G1568" s="286"/>
      <c r="H1568" s="287"/>
      <c r="I1568" s="287"/>
      <c r="J1568" s="287"/>
      <c r="K1568" s="286"/>
      <c r="L1568" s="286"/>
      <c r="M1568" s="286"/>
      <c r="N1568" s="287"/>
      <c r="O1568" s="287"/>
      <c r="P1568" s="287"/>
      <c r="Q1568" s="288"/>
      <c r="R1568" s="279"/>
    </row>
    <row r="1569" spans="1:18" x14ac:dyDescent="0.2">
      <c r="A1569" s="263"/>
      <c r="B1569" s="246"/>
      <c r="C1569" s="246"/>
      <c r="D1569" s="246"/>
      <c r="E1569" s="246"/>
      <c r="F1569" s="246"/>
      <c r="G1569" s="246"/>
      <c r="H1569" s="251"/>
      <c r="I1569" s="251"/>
      <c r="J1569" s="251"/>
      <c r="K1569" s="246"/>
      <c r="L1569" s="246"/>
      <c r="M1569" s="246"/>
      <c r="N1569" s="251"/>
      <c r="O1569" s="251"/>
      <c r="P1569" s="251"/>
      <c r="Q1569" s="281"/>
      <c r="R1569" s="279"/>
    </row>
    <row r="1570" spans="1:18" x14ac:dyDescent="0.2">
      <c r="A1570" s="263"/>
      <c r="B1570" s="293"/>
      <c r="C1570" s="293"/>
      <c r="D1570" s="293"/>
      <c r="E1570" s="293"/>
      <c r="F1570" s="293"/>
      <c r="G1570" s="293"/>
      <c r="H1570" s="300"/>
      <c r="I1570" s="300"/>
      <c r="J1570" s="300"/>
      <c r="K1570" s="293"/>
      <c r="L1570" s="293"/>
      <c r="M1570" s="293"/>
      <c r="N1570" s="300"/>
      <c r="O1570" s="300"/>
      <c r="P1570" s="300"/>
      <c r="Q1570" s="301"/>
      <c r="R1570" s="279"/>
    </row>
    <row r="1571" spans="1:18" x14ac:dyDescent="0.2">
      <c r="A1571" s="299"/>
      <c r="B1571" s="286"/>
      <c r="C1571" s="286"/>
      <c r="D1571" s="286"/>
      <c r="E1571" s="286"/>
      <c r="F1571" s="286"/>
      <c r="G1571" s="286"/>
      <c r="H1571" s="287"/>
      <c r="I1571" s="287"/>
      <c r="J1571" s="287"/>
      <c r="K1571" s="286"/>
      <c r="L1571" s="286"/>
      <c r="M1571" s="286"/>
      <c r="N1571" s="287"/>
      <c r="O1571" s="287"/>
      <c r="P1571" s="287"/>
      <c r="Q1571" s="288"/>
      <c r="R1571" s="279"/>
    </row>
    <row r="1572" spans="1:18" x14ac:dyDescent="0.2">
      <c r="A1572" s="299"/>
      <c r="B1572" s="186"/>
      <c r="C1572" s="186"/>
      <c r="D1572" s="186"/>
      <c r="E1572" s="186"/>
      <c r="F1572" s="186"/>
      <c r="G1572" s="186"/>
      <c r="H1572" s="193"/>
      <c r="I1572" s="193"/>
      <c r="J1572" s="193"/>
      <c r="K1572" s="186"/>
      <c r="L1572" s="186"/>
      <c r="M1572" s="186"/>
      <c r="N1572" s="193"/>
      <c r="O1572" s="193"/>
      <c r="P1572" s="193"/>
      <c r="Q1572" s="285"/>
      <c r="R1572" s="279"/>
    </row>
    <row r="1573" spans="1:18" x14ac:dyDescent="0.2">
      <c r="A1573" s="263"/>
      <c r="B1573" s="186"/>
      <c r="C1573" s="186"/>
      <c r="D1573" s="186"/>
      <c r="E1573" s="186"/>
      <c r="F1573" s="186"/>
      <c r="G1573" s="186"/>
      <c r="H1573" s="193"/>
      <c r="I1573" s="193"/>
      <c r="J1573" s="193"/>
      <c r="K1573" s="186"/>
      <c r="L1573" s="186"/>
      <c r="M1573" s="186"/>
      <c r="N1573" s="193"/>
      <c r="O1573" s="193"/>
      <c r="P1573" s="193"/>
      <c r="Q1573" s="285"/>
      <c r="R1573" s="279"/>
    </row>
    <row r="1574" spans="1:18" x14ac:dyDescent="0.2">
      <c r="A1574" s="299"/>
      <c r="B1574" s="293"/>
      <c r="C1574" s="293"/>
      <c r="D1574" s="293"/>
      <c r="E1574" s="293"/>
      <c r="F1574" s="293"/>
      <c r="G1574" s="293"/>
      <c r="H1574" s="300"/>
      <c r="I1574" s="300"/>
      <c r="J1574" s="300"/>
      <c r="K1574" s="293"/>
      <c r="L1574" s="293"/>
      <c r="M1574" s="293"/>
      <c r="N1574" s="300"/>
      <c r="O1574" s="300"/>
      <c r="P1574" s="300"/>
      <c r="Q1574" s="301"/>
      <c r="R1574" s="279"/>
    </row>
    <row r="1575" spans="1:18" x14ac:dyDescent="0.2">
      <c r="A1575" s="299"/>
      <c r="B1575" s="186"/>
      <c r="C1575" s="186"/>
      <c r="D1575" s="186"/>
      <c r="E1575" s="186"/>
      <c r="F1575" s="186"/>
      <c r="G1575" s="186"/>
      <c r="H1575" s="193"/>
      <c r="I1575" s="193"/>
      <c r="J1575" s="193"/>
      <c r="K1575" s="186"/>
      <c r="L1575" s="186"/>
      <c r="M1575" s="186"/>
      <c r="N1575" s="193"/>
      <c r="O1575" s="193"/>
      <c r="P1575" s="193"/>
      <c r="Q1575" s="285"/>
      <c r="R1575" s="202"/>
    </row>
    <row r="1576" spans="1:18" x14ac:dyDescent="0.2">
      <c r="A1576" s="299"/>
      <c r="B1576" s="186"/>
      <c r="C1576" s="186"/>
      <c r="D1576" s="186"/>
      <c r="E1576" s="186"/>
      <c r="F1576" s="186"/>
      <c r="G1576" s="186"/>
      <c r="H1576" s="193"/>
      <c r="I1576" s="193"/>
      <c r="J1576" s="193"/>
      <c r="K1576" s="186"/>
      <c r="L1576" s="186"/>
      <c r="M1576" s="186"/>
      <c r="N1576" s="193"/>
      <c r="O1576" s="193"/>
      <c r="P1576" s="193"/>
      <c r="Q1576" s="285"/>
      <c r="R1576" s="279"/>
    </row>
    <row r="1577" spans="1:18" x14ac:dyDescent="0.2">
      <c r="A1577" s="263"/>
      <c r="B1577" s="293"/>
      <c r="C1577" s="293"/>
      <c r="D1577" s="293"/>
      <c r="E1577" s="293"/>
      <c r="F1577" s="293"/>
      <c r="G1577" s="293"/>
      <c r="H1577" s="300"/>
      <c r="I1577" s="300"/>
      <c r="J1577" s="300"/>
      <c r="K1577" s="293"/>
      <c r="L1577" s="293"/>
      <c r="M1577" s="293"/>
      <c r="N1577" s="300"/>
      <c r="O1577" s="300"/>
      <c r="P1577" s="300"/>
      <c r="Q1577" s="301"/>
      <c r="R1577" s="279"/>
    </row>
    <row r="1578" spans="1:18" x14ac:dyDescent="0.2">
      <c r="A1578" s="299"/>
      <c r="B1578" s="293"/>
      <c r="C1578" s="293"/>
      <c r="D1578" s="293"/>
      <c r="E1578" s="293"/>
      <c r="F1578" s="293"/>
      <c r="G1578" s="293"/>
      <c r="H1578" s="300"/>
      <c r="I1578" s="300"/>
      <c r="J1578" s="300"/>
      <c r="K1578" s="293"/>
      <c r="L1578" s="293"/>
      <c r="M1578" s="293"/>
      <c r="N1578" s="300"/>
      <c r="O1578" s="300"/>
      <c r="P1578" s="300"/>
      <c r="Q1578" s="301"/>
      <c r="R1578" s="279"/>
    </row>
    <row r="1579" spans="1:18" x14ac:dyDescent="0.2">
      <c r="A1579" s="299"/>
      <c r="B1579" s="286"/>
      <c r="C1579" s="286"/>
      <c r="D1579" s="286"/>
      <c r="E1579" s="286"/>
      <c r="F1579" s="286"/>
      <c r="G1579" s="286"/>
      <c r="H1579" s="287"/>
      <c r="I1579" s="287"/>
      <c r="J1579" s="287"/>
      <c r="K1579" s="286"/>
      <c r="L1579" s="286"/>
      <c r="M1579" s="286"/>
      <c r="N1579" s="287"/>
      <c r="O1579" s="287"/>
      <c r="P1579" s="287"/>
      <c r="Q1579" s="288"/>
      <c r="R1579" s="280"/>
    </row>
    <row r="1580" spans="1:18" x14ac:dyDescent="0.2">
      <c r="A1580" s="299"/>
      <c r="B1580" s="286"/>
      <c r="C1580" s="286"/>
      <c r="D1580" s="286"/>
      <c r="E1580" s="286"/>
      <c r="F1580" s="286"/>
      <c r="G1580" s="286"/>
      <c r="H1580" s="287"/>
      <c r="I1580" s="287"/>
      <c r="J1580" s="287"/>
      <c r="K1580" s="286"/>
      <c r="L1580" s="286"/>
      <c r="M1580" s="286"/>
      <c r="N1580" s="287"/>
      <c r="O1580" s="287"/>
      <c r="P1580" s="287"/>
      <c r="Q1580" s="288"/>
      <c r="R1580" s="279"/>
    </row>
    <row r="1581" spans="1:18" x14ac:dyDescent="0.2">
      <c r="A1581" s="263"/>
      <c r="B1581" s="286"/>
      <c r="C1581" s="286"/>
      <c r="D1581" s="286"/>
      <c r="E1581" s="286"/>
      <c r="F1581" s="286"/>
      <c r="G1581" s="286"/>
      <c r="H1581" s="287"/>
      <c r="I1581" s="287"/>
      <c r="J1581" s="287"/>
      <c r="K1581" s="286"/>
      <c r="L1581" s="286"/>
      <c r="M1581" s="286"/>
      <c r="N1581" s="287"/>
      <c r="O1581" s="287"/>
      <c r="P1581" s="287"/>
      <c r="Q1581" s="288"/>
      <c r="R1581" s="279"/>
    </row>
    <row r="1582" spans="1:18" x14ac:dyDescent="0.2">
      <c r="A1582" s="299"/>
      <c r="B1582" s="286"/>
      <c r="C1582" s="286"/>
      <c r="D1582" s="286"/>
      <c r="E1582" s="286"/>
      <c r="F1582" s="286"/>
      <c r="G1582" s="286"/>
      <c r="H1582" s="287"/>
      <c r="I1582" s="287"/>
      <c r="J1582" s="287"/>
      <c r="K1582" s="286"/>
      <c r="L1582" s="286"/>
      <c r="M1582" s="286"/>
      <c r="N1582" s="287"/>
      <c r="O1582" s="287"/>
      <c r="P1582" s="287"/>
      <c r="Q1582" s="288"/>
      <c r="R1582" s="279"/>
    </row>
    <row r="1583" spans="1:18" x14ac:dyDescent="0.2">
      <c r="A1583" s="263"/>
      <c r="B1583" s="246"/>
      <c r="C1583" s="246"/>
      <c r="D1583" s="246"/>
      <c r="E1583" s="246"/>
      <c r="F1583" s="246"/>
      <c r="G1583" s="246"/>
      <c r="H1583" s="251"/>
      <c r="I1583" s="251"/>
      <c r="J1583" s="251"/>
      <c r="K1583" s="246"/>
      <c r="L1583" s="246"/>
      <c r="M1583" s="246"/>
      <c r="N1583" s="251"/>
      <c r="O1583" s="251"/>
      <c r="P1583" s="251"/>
      <c r="Q1583" s="281"/>
      <c r="R1583" s="279"/>
    </row>
    <row r="1584" spans="1:18" x14ac:dyDescent="0.2">
      <c r="A1584" s="263"/>
      <c r="B1584" s="293"/>
      <c r="C1584" s="293"/>
      <c r="D1584" s="293"/>
      <c r="E1584" s="293"/>
      <c r="F1584" s="293"/>
      <c r="G1584" s="293"/>
      <c r="H1584" s="300"/>
      <c r="I1584" s="300"/>
      <c r="J1584" s="300"/>
      <c r="K1584" s="293"/>
      <c r="L1584" s="293"/>
      <c r="M1584" s="293"/>
      <c r="N1584" s="300"/>
      <c r="O1584" s="300"/>
      <c r="P1584" s="300"/>
      <c r="Q1584" s="301"/>
      <c r="R1584" s="279"/>
    </row>
    <row r="1585" spans="1:18" x14ac:dyDescent="0.2">
      <c r="A1585" s="299"/>
      <c r="B1585" s="286"/>
      <c r="C1585" s="286"/>
      <c r="D1585" s="286"/>
      <c r="E1585" s="286"/>
      <c r="F1585" s="286"/>
      <c r="G1585" s="286"/>
      <c r="H1585" s="287"/>
      <c r="I1585" s="287"/>
      <c r="J1585" s="287"/>
      <c r="K1585" s="286"/>
      <c r="L1585" s="286"/>
      <c r="M1585" s="286"/>
      <c r="N1585" s="287"/>
      <c r="O1585" s="287"/>
      <c r="P1585" s="287"/>
      <c r="Q1585" s="288"/>
      <c r="R1585" s="279"/>
    </row>
    <row r="1586" spans="1:18" x14ac:dyDescent="0.2">
      <c r="A1586" s="299"/>
      <c r="B1586" s="186"/>
      <c r="C1586" s="186"/>
      <c r="D1586" s="186"/>
      <c r="E1586" s="186"/>
      <c r="F1586" s="186"/>
      <c r="G1586" s="186"/>
      <c r="H1586" s="193"/>
      <c r="I1586" s="193"/>
      <c r="J1586" s="193"/>
      <c r="K1586" s="186"/>
      <c r="L1586" s="186"/>
      <c r="M1586" s="186"/>
      <c r="N1586" s="193"/>
      <c r="O1586" s="193"/>
      <c r="P1586" s="193"/>
      <c r="Q1586" s="285"/>
      <c r="R1586" s="279"/>
    </row>
    <row r="1587" spans="1:18" x14ac:dyDescent="0.2">
      <c r="A1587" s="263"/>
      <c r="B1587" s="186"/>
      <c r="C1587" s="186"/>
      <c r="D1587" s="186"/>
      <c r="E1587" s="186"/>
      <c r="F1587" s="186"/>
      <c r="G1587" s="186"/>
      <c r="H1587" s="193"/>
      <c r="I1587" s="193"/>
      <c r="J1587" s="193"/>
      <c r="K1587" s="186"/>
      <c r="L1587" s="186"/>
      <c r="M1587" s="186"/>
      <c r="N1587" s="193"/>
      <c r="O1587" s="193"/>
      <c r="P1587" s="193"/>
      <c r="Q1587" s="285"/>
      <c r="R1587" s="279"/>
    </row>
    <row r="1588" spans="1:18" x14ac:dyDescent="0.2">
      <c r="A1588" s="299"/>
      <c r="B1588" s="293"/>
      <c r="C1588" s="293"/>
      <c r="D1588" s="293"/>
      <c r="E1588" s="293"/>
      <c r="F1588" s="293"/>
      <c r="G1588" s="293"/>
      <c r="H1588" s="300"/>
      <c r="I1588" s="300"/>
      <c r="J1588" s="300"/>
      <c r="K1588" s="293"/>
      <c r="L1588" s="293"/>
      <c r="M1588" s="293"/>
      <c r="N1588" s="300"/>
      <c r="O1588" s="300"/>
      <c r="P1588" s="300"/>
      <c r="Q1588" s="301"/>
      <c r="R1588" s="279"/>
    </row>
    <row r="1589" spans="1:18" x14ac:dyDescent="0.2">
      <c r="A1589" s="299"/>
      <c r="B1589" s="186"/>
      <c r="C1589" s="186"/>
      <c r="D1589" s="186"/>
      <c r="E1589" s="186"/>
      <c r="F1589" s="186"/>
      <c r="G1589" s="186"/>
      <c r="H1589" s="193"/>
      <c r="I1589" s="193"/>
      <c r="J1589" s="193"/>
      <c r="K1589" s="186"/>
      <c r="L1589" s="186"/>
      <c r="M1589" s="186"/>
      <c r="N1589" s="193"/>
      <c r="O1589" s="193"/>
      <c r="P1589" s="193"/>
      <c r="Q1589" s="285"/>
      <c r="R1589" s="202"/>
    </row>
    <row r="1590" spans="1:18" x14ac:dyDescent="0.2">
      <c r="A1590" s="299"/>
      <c r="B1590" s="186"/>
      <c r="C1590" s="186"/>
      <c r="D1590" s="186"/>
      <c r="E1590" s="186"/>
      <c r="F1590" s="186"/>
      <c r="G1590" s="186"/>
      <c r="H1590" s="193"/>
      <c r="I1590" s="193"/>
      <c r="J1590" s="193"/>
      <c r="K1590" s="186"/>
      <c r="L1590" s="186"/>
      <c r="M1590" s="186"/>
      <c r="N1590" s="193"/>
      <c r="O1590" s="193"/>
      <c r="P1590" s="193"/>
      <c r="Q1590" s="285"/>
      <c r="R1590" s="279"/>
    </row>
    <row r="1591" spans="1:18" x14ac:dyDescent="0.2">
      <c r="A1591" s="263"/>
      <c r="B1591" s="293"/>
      <c r="C1591" s="293"/>
      <c r="D1591" s="293"/>
      <c r="E1591" s="293"/>
      <c r="F1591" s="293"/>
      <c r="G1591" s="293"/>
      <c r="H1591" s="300"/>
      <c r="I1591" s="300"/>
      <c r="J1591" s="300"/>
      <c r="K1591" s="293"/>
      <c r="L1591" s="293"/>
      <c r="M1591" s="293"/>
      <c r="N1591" s="300"/>
      <c r="O1591" s="300"/>
      <c r="P1591" s="300"/>
      <c r="Q1591" s="301"/>
      <c r="R1591" s="279"/>
    </row>
    <row r="1592" spans="1:18" x14ac:dyDescent="0.2">
      <c r="A1592" s="299"/>
      <c r="B1592" s="293"/>
      <c r="C1592" s="293"/>
      <c r="D1592" s="293"/>
      <c r="E1592" s="293"/>
      <c r="F1592" s="293"/>
      <c r="G1592" s="293"/>
      <c r="H1592" s="300"/>
      <c r="I1592" s="300"/>
      <c r="J1592" s="300"/>
      <c r="K1592" s="293"/>
      <c r="L1592" s="293"/>
      <c r="M1592" s="293"/>
      <c r="N1592" s="300"/>
      <c r="O1592" s="300"/>
      <c r="P1592" s="300"/>
      <c r="Q1592" s="301"/>
      <c r="R1592" s="279"/>
    </row>
    <row r="1593" spans="1:18" x14ac:dyDescent="0.2">
      <c r="A1593" s="299"/>
      <c r="B1593" s="286"/>
      <c r="C1593" s="286"/>
      <c r="D1593" s="286"/>
      <c r="E1593" s="286"/>
      <c r="F1593" s="286"/>
      <c r="G1593" s="286"/>
      <c r="H1593" s="287"/>
      <c r="I1593" s="287"/>
      <c r="J1593" s="287"/>
      <c r="K1593" s="286"/>
      <c r="L1593" s="286"/>
      <c r="M1593" s="286"/>
      <c r="N1593" s="287"/>
      <c r="O1593" s="287"/>
      <c r="P1593" s="287"/>
      <c r="Q1593" s="288"/>
      <c r="R1593" s="279"/>
    </row>
    <row r="1594" spans="1:18" x14ac:dyDescent="0.2">
      <c r="A1594" s="299"/>
      <c r="B1594" s="286"/>
      <c r="C1594" s="286"/>
      <c r="D1594" s="286"/>
      <c r="E1594" s="286"/>
      <c r="F1594" s="286"/>
      <c r="G1594" s="286"/>
      <c r="H1594" s="287"/>
      <c r="I1594" s="287"/>
      <c r="J1594" s="287"/>
      <c r="K1594" s="286"/>
      <c r="L1594" s="286"/>
      <c r="M1594" s="286"/>
      <c r="N1594" s="287"/>
      <c r="O1594" s="287"/>
      <c r="P1594" s="287"/>
      <c r="Q1594" s="288"/>
      <c r="R1594" s="280"/>
    </row>
    <row r="1595" spans="1:18" x14ac:dyDescent="0.2">
      <c r="A1595" s="263"/>
      <c r="B1595" s="286"/>
      <c r="C1595" s="286"/>
      <c r="D1595" s="286"/>
      <c r="E1595" s="286"/>
      <c r="F1595" s="286"/>
      <c r="G1595" s="286"/>
      <c r="H1595" s="287"/>
      <c r="I1595" s="287"/>
      <c r="J1595" s="287"/>
      <c r="K1595" s="286"/>
      <c r="L1595" s="286"/>
      <c r="M1595" s="286"/>
      <c r="N1595" s="287"/>
      <c r="O1595" s="287"/>
      <c r="P1595" s="287"/>
      <c r="Q1595" s="288"/>
      <c r="R1595" s="279"/>
    </row>
    <row r="1596" spans="1:18" x14ac:dyDescent="0.2">
      <c r="A1596" s="299"/>
      <c r="B1596" s="286"/>
      <c r="C1596" s="286"/>
      <c r="D1596" s="286"/>
      <c r="E1596" s="286"/>
      <c r="F1596" s="286"/>
      <c r="G1596" s="286"/>
      <c r="H1596" s="287"/>
      <c r="I1596" s="287"/>
      <c r="J1596" s="287"/>
      <c r="K1596" s="286"/>
      <c r="L1596" s="286"/>
      <c r="M1596" s="286"/>
      <c r="N1596" s="287"/>
      <c r="O1596" s="287"/>
      <c r="P1596" s="287"/>
      <c r="Q1596" s="288"/>
      <c r="R1596" s="279"/>
    </row>
    <row r="1597" spans="1:18" x14ac:dyDescent="0.2">
      <c r="A1597" s="263"/>
      <c r="B1597" s="286"/>
      <c r="C1597" s="286"/>
      <c r="D1597" s="286"/>
      <c r="E1597" s="286"/>
      <c r="F1597" s="286"/>
      <c r="G1597" s="286"/>
      <c r="H1597" s="287"/>
      <c r="I1597" s="287"/>
      <c r="J1597" s="287"/>
      <c r="K1597" s="286"/>
      <c r="L1597" s="286"/>
      <c r="M1597" s="286"/>
      <c r="N1597" s="287"/>
      <c r="O1597" s="287"/>
      <c r="P1597" s="287"/>
      <c r="Q1597" s="288"/>
      <c r="R1597" s="279"/>
    </row>
    <row r="1598" spans="1:18" x14ac:dyDescent="0.2">
      <c r="A1598" s="263"/>
      <c r="B1598" s="246"/>
      <c r="C1598" s="246"/>
      <c r="D1598" s="246"/>
      <c r="E1598" s="246"/>
      <c r="F1598" s="246"/>
      <c r="G1598" s="246"/>
      <c r="H1598" s="251"/>
      <c r="I1598" s="251"/>
      <c r="J1598" s="251"/>
      <c r="K1598" s="246"/>
      <c r="L1598" s="246"/>
      <c r="M1598" s="246"/>
      <c r="N1598" s="251"/>
      <c r="O1598" s="251"/>
      <c r="P1598" s="251"/>
      <c r="Q1598" s="281"/>
      <c r="R1598" s="279"/>
    </row>
    <row r="1599" spans="1:18" x14ac:dyDescent="0.2">
      <c r="A1599" s="299"/>
      <c r="B1599" s="293"/>
      <c r="C1599" s="293"/>
      <c r="D1599" s="293"/>
      <c r="E1599" s="293"/>
      <c r="F1599" s="293"/>
      <c r="G1599" s="293"/>
      <c r="H1599" s="300"/>
      <c r="I1599" s="300"/>
      <c r="J1599" s="300"/>
      <c r="K1599" s="293"/>
      <c r="L1599" s="293"/>
      <c r="M1599" s="293"/>
      <c r="N1599" s="300"/>
      <c r="O1599" s="300"/>
      <c r="P1599" s="300"/>
      <c r="Q1599" s="301"/>
      <c r="R1599" s="279"/>
    </row>
    <row r="1600" spans="1:18" x14ac:dyDescent="0.2">
      <c r="A1600" s="299"/>
      <c r="B1600" s="286"/>
      <c r="C1600" s="286"/>
      <c r="D1600" s="286"/>
      <c r="E1600" s="286"/>
      <c r="F1600" s="286"/>
      <c r="G1600" s="286"/>
      <c r="H1600" s="287"/>
      <c r="I1600" s="287"/>
      <c r="J1600" s="287"/>
      <c r="K1600" s="286"/>
      <c r="L1600" s="286"/>
      <c r="M1600" s="286"/>
      <c r="N1600" s="287"/>
      <c r="O1600" s="287"/>
      <c r="P1600" s="287"/>
      <c r="Q1600" s="288"/>
      <c r="R1600" s="279"/>
    </row>
    <row r="1601" spans="1:18" x14ac:dyDescent="0.2">
      <c r="A1601" s="299"/>
      <c r="B1601" s="186"/>
      <c r="C1601" s="186"/>
      <c r="D1601" s="186"/>
      <c r="E1601" s="186"/>
      <c r="F1601" s="186"/>
      <c r="G1601" s="186"/>
      <c r="H1601" s="193"/>
      <c r="I1601" s="193"/>
      <c r="J1601" s="193"/>
      <c r="K1601" s="186"/>
      <c r="L1601" s="186"/>
      <c r="M1601" s="186"/>
      <c r="N1601" s="193"/>
      <c r="O1601" s="193"/>
      <c r="P1601" s="193"/>
      <c r="Q1601" s="285"/>
      <c r="R1601" s="279"/>
    </row>
    <row r="1602" spans="1:18" x14ac:dyDescent="0.2">
      <c r="A1602" s="263"/>
      <c r="B1602" s="186"/>
      <c r="C1602" s="186"/>
      <c r="D1602" s="186"/>
      <c r="E1602" s="186"/>
      <c r="F1602" s="186"/>
      <c r="G1602" s="186"/>
      <c r="H1602" s="193"/>
      <c r="I1602" s="193"/>
      <c r="J1602" s="193"/>
      <c r="K1602" s="186"/>
      <c r="L1602" s="186"/>
      <c r="M1602" s="186"/>
      <c r="N1602" s="193"/>
      <c r="O1602" s="193"/>
      <c r="P1602" s="193"/>
      <c r="Q1602" s="285"/>
      <c r="R1602" s="279"/>
    </row>
    <row r="1603" spans="1:18" x14ac:dyDescent="0.2">
      <c r="A1603" s="299"/>
      <c r="B1603" s="293"/>
      <c r="C1603" s="293"/>
      <c r="D1603" s="293"/>
      <c r="E1603" s="293"/>
      <c r="F1603" s="293"/>
      <c r="G1603" s="293"/>
      <c r="H1603" s="300"/>
      <c r="I1603" s="300"/>
      <c r="J1603" s="300"/>
      <c r="K1603" s="293"/>
      <c r="L1603" s="293"/>
      <c r="M1603" s="293"/>
      <c r="N1603" s="300"/>
      <c r="O1603" s="300"/>
      <c r="P1603" s="300"/>
      <c r="Q1603" s="301"/>
      <c r="R1603" s="279"/>
    </row>
    <row r="1604" spans="1:18" x14ac:dyDescent="0.2">
      <c r="A1604" s="299"/>
      <c r="B1604" s="186"/>
      <c r="C1604" s="186"/>
      <c r="D1604" s="186"/>
      <c r="E1604" s="186"/>
      <c r="F1604" s="186"/>
      <c r="G1604" s="186"/>
      <c r="H1604" s="193"/>
      <c r="I1604" s="193"/>
      <c r="J1604" s="193"/>
      <c r="K1604" s="186"/>
      <c r="L1604" s="186"/>
      <c r="M1604" s="186"/>
      <c r="N1604" s="193"/>
      <c r="O1604" s="193"/>
      <c r="P1604" s="193"/>
      <c r="Q1604" s="285"/>
      <c r="R1604" s="202"/>
    </row>
    <row r="1605" spans="1:18" x14ac:dyDescent="0.2">
      <c r="A1605" s="299"/>
      <c r="B1605" s="186"/>
      <c r="C1605" s="186"/>
      <c r="D1605" s="186"/>
      <c r="E1605" s="186"/>
      <c r="F1605" s="186"/>
      <c r="G1605" s="186"/>
      <c r="H1605" s="193"/>
      <c r="I1605" s="193"/>
      <c r="J1605" s="193"/>
      <c r="K1605" s="186"/>
      <c r="L1605" s="186"/>
      <c r="M1605" s="186"/>
      <c r="N1605" s="193"/>
      <c r="O1605" s="193"/>
      <c r="P1605" s="193"/>
      <c r="Q1605" s="285"/>
      <c r="R1605" s="279"/>
    </row>
    <row r="1606" spans="1:18" x14ac:dyDescent="0.2">
      <c r="A1606" s="263"/>
      <c r="B1606" s="293"/>
      <c r="C1606" s="293"/>
      <c r="D1606" s="293"/>
      <c r="E1606" s="293"/>
      <c r="F1606" s="293"/>
      <c r="G1606" s="293"/>
      <c r="H1606" s="300"/>
      <c r="I1606" s="300"/>
      <c r="J1606" s="300"/>
      <c r="K1606" s="293"/>
      <c r="L1606" s="293"/>
      <c r="M1606" s="293"/>
      <c r="N1606" s="300"/>
      <c r="O1606" s="300"/>
      <c r="P1606" s="300"/>
      <c r="Q1606" s="301"/>
      <c r="R1606" s="279"/>
    </row>
    <row r="1607" spans="1:18" x14ac:dyDescent="0.2">
      <c r="A1607" s="299"/>
      <c r="B1607" s="286"/>
      <c r="C1607" s="286"/>
      <c r="D1607" s="286"/>
      <c r="E1607" s="286"/>
      <c r="F1607" s="286"/>
      <c r="G1607" s="286"/>
      <c r="H1607" s="287"/>
      <c r="I1607" s="287"/>
      <c r="J1607" s="287"/>
      <c r="K1607" s="286"/>
      <c r="L1607" s="286"/>
      <c r="M1607" s="286"/>
      <c r="N1607" s="287"/>
      <c r="O1607" s="287"/>
      <c r="P1607" s="287"/>
      <c r="Q1607" s="288"/>
      <c r="R1607" s="279"/>
    </row>
    <row r="1608" spans="1:18" x14ac:dyDescent="0.2">
      <c r="A1608" s="299"/>
      <c r="B1608" s="286"/>
      <c r="C1608" s="286"/>
      <c r="D1608" s="286"/>
      <c r="E1608" s="286"/>
      <c r="F1608" s="286"/>
      <c r="G1608" s="286"/>
      <c r="H1608" s="287"/>
      <c r="I1608" s="287"/>
      <c r="J1608" s="287"/>
      <c r="K1608" s="286"/>
      <c r="L1608" s="286"/>
      <c r="M1608" s="286"/>
      <c r="N1608" s="287"/>
      <c r="O1608" s="287"/>
      <c r="P1608" s="287"/>
      <c r="Q1608" s="288"/>
      <c r="R1608" s="279"/>
    </row>
    <row r="1609" spans="1:18" x14ac:dyDescent="0.2">
      <c r="A1609" s="299"/>
      <c r="B1609" s="293"/>
      <c r="C1609" s="293"/>
      <c r="D1609" s="293"/>
      <c r="E1609" s="293"/>
      <c r="F1609" s="293"/>
      <c r="G1609" s="293"/>
      <c r="H1609" s="300"/>
      <c r="I1609" s="300"/>
      <c r="J1609" s="300"/>
      <c r="K1609" s="293"/>
      <c r="L1609" s="293"/>
      <c r="M1609" s="293"/>
      <c r="N1609" s="300"/>
      <c r="O1609" s="300"/>
      <c r="P1609" s="300"/>
      <c r="Q1609" s="301"/>
      <c r="R1609" s="280"/>
    </row>
    <row r="1610" spans="1:18" x14ac:dyDescent="0.2">
      <c r="A1610" s="263"/>
      <c r="B1610" s="286"/>
      <c r="C1610" s="286"/>
      <c r="D1610" s="286"/>
      <c r="E1610" s="286"/>
      <c r="F1610" s="286"/>
      <c r="G1610" s="286"/>
      <c r="H1610" s="287"/>
      <c r="I1610" s="287"/>
      <c r="J1610" s="287"/>
      <c r="K1610" s="286"/>
      <c r="L1610" s="286"/>
      <c r="M1610" s="286"/>
      <c r="N1610" s="287"/>
      <c r="O1610" s="287"/>
      <c r="P1610" s="287"/>
      <c r="Q1610" s="288"/>
      <c r="R1610" s="279"/>
    </row>
    <row r="1611" spans="1:18" x14ac:dyDescent="0.2">
      <c r="A1611" s="299"/>
      <c r="B1611" s="286"/>
      <c r="C1611" s="286"/>
      <c r="D1611" s="286"/>
      <c r="E1611" s="286"/>
      <c r="F1611" s="286"/>
      <c r="G1611" s="286"/>
      <c r="H1611" s="287"/>
      <c r="I1611" s="287"/>
      <c r="J1611" s="287"/>
      <c r="K1611" s="286"/>
      <c r="L1611" s="286"/>
      <c r="M1611" s="286"/>
      <c r="N1611" s="287"/>
      <c r="O1611" s="287"/>
      <c r="P1611" s="287"/>
      <c r="Q1611" s="288"/>
      <c r="R1611" s="279"/>
    </row>
    <row r="1612" spans="1:18" x14ac:dyDescent="0.2">
      <c r="A1612" s="263"/>
      <c r="B1612" s="286"/>
      <c r="C1612" s="286"/>
      <c r="D1612" s="286"/>
      <c r="E1612" s="286"/>
      <c r="F1612" s="286"/>
      <c r="G1612" s="286"/>
      <c r="H1612" s="287"/>
      <c r="I1612" s="287"/>
      <c r="J1612" s="287"/>
      <c r="K1612" s="286"/>
      <c r="L1612" s="286"/>
      <c r="M1612" s="286"/>
      <c r="N1612" s="287"/>
      <c r="O1612" s="287"/>
      <c r="P1612" s="287"/>
      <c r="Q1612" s="288"/>
      <c r="R1612" s="279"/>
    </row>
    <row r="1613" spans="1:18" x14ac:dyDescent="0.2">
      <c r="A1613" s="263"/>
      <c r="B1613" s="246"/>
      <c r="C1613" s="246"/>
      <c r="D1613" s="246"/>
      <c r="E1613" s="246"/>
      <c r="F1613" s="246"/>
      <c r="G1613" s="246"/>
      <c r="H1613" s="251"/>
      <c r="I1613" s="251"/>
      <c r="J1613" s="251"/>
      <c r="K1613" s="246"/>
      <c r="L1613" s="246"/>
      <c r="M1613" s="246"/>
      <c r="N1613" s="251"/>
      <c r="O1613" s="251"/>
      <c r="P1613" s="251"/>
      <c r="Q1613" s="281"/>
      <c r="R1613" s="279"/>
    </row>
    <row r="1614" spans="1:18" x14ac:dyDescent="0.2">
      <c r="A1614" s="299"/>
      <c r="B1614" s="293"/>
      <c r="C1614" s="293"/>
      <c r="D1614" s="293"/>
      <c r="E1614" s="293"/>
      <c r="F1614" s="293"/>
      <c r="G1614" s="293"/>
      <c r="H1614" s="300"/>
      <c r="I1614" s="300"/>
      <c r="J1614" s="300"/>
      <c r="K1614" s="293"/>
      <c r="L1614" s="293"/>
      <c r="M1614" s="293"/>
      <c r="N1614" s="300"/>
      <c r="O1614" s="300"/>
      <c r="P1614" s="300"/>
      <c r="Q1614" s="301"/>
      <c r="R1614" s="279"/>
    </row>
    <row r="1615" spans="1:18" x14ac:dyDescent="0.2">
      <c r="A1615" s="299"/>
      <c r="B1615" s="286"/>
      <c r="C1615" s="286"/>
      <c r="D1615" s="286"/>
      <c r="E1615" s="286"/>
      <c r="F1615" s="286"/>
      <c r="G1615" s="286"/>
      <c r="H1615" s="287"/>
      <c r="I1615" s="287"/>
      <c r="J1615" s="287"/>
      <c r="K1615" s="286"/>
      <c r="L1615" s="286"/>
      <c r="M1615" s="286"/>
      <c r="N1615" s="287"/>
      <c r="O1615" s="287"/>
      <c r="P1615" s="287"/>
      <c r="Q1615" s="288"/>
      <c r="R1615" s="279"/>
    </row>
    <row r="1616" spans="1:18" x14ac:dyDescent="0.2">
      <c r="A1616" s="299"/>
      <c r="B1616" s="186"/>
      <c r="C1616" s="186"/>
      <c r="D1616" s="186"/>
      <c r="E1616" s="186"/>
      <c r="F1616" s="186"/>
      <c r="G1616" s="186"/>
      <c r="H1616" s="193"/>
      <c r="I1616" s="193"/>
      <c r="J1616" s="193"/>
      <c r="K1616" s="186"/>
      <c r="L1616" s="186"/>
      <c r="M1616" s="186"/>
      <c r="N1616" s="193"/>
      <c r="O1616" s="193"/>
      <c r="P1616" s="193"/>
      <c r="Q1616" s="285"/>
      <c r="R1616" s="279"/>
    </row>
    <row r="1617" spans="1:18" x14ac:dyDescent="0.2">
      <c r="A1617" s="263"/>
      <c r="B1617" s="186"/>
      <c r="C1617" s="186"/>
      <c r="D1617" s="186"/>
      <c r="E1617" s="186"/>
      <c r="F1617" s="186"/>
      <c r="G1617" s="186"/>
      <c r="H1617" s="193"/>
      <c r="I1617" s="193"/>
      <c r="J1617" s="193"/>
      <c r="K1617" s="186"/>
      <c r="L1617" s="186"/>
      <c r="M1617" s="186"/>
      <c r="N1617" s="193"/>
      <c r="O1617" s="193"/>
      <c r="P1617" s="193"/>
      <c r="Q1617" s="285"/>
      <c r="R1617" s="279"/>
    </row>
    <row r="1618" spans="1:18" x14ac:dyDescent="0.2">
      <c r="A1618" s="299"/>
      <c r="B1618" s="186"/>
      <c r="C1618" s="186"/>
      <c r="D1618" s="186"/>
      <c r="E1618" s="186"/>
      <c r="F1618" s="186"/>
      <c r="G1618" s="186"/>
      <c r="H1618" s="193"/>
      <c r="I1618" s="193"/>
      <c r="J1618" s="193"/>
      <c r="K1618" s="186"/>
      <c r="L1618" s="186"/>
      <c r="M1618" s="186"/>
      <c r="N1618" s="193"/>
      <c r="O1618" s="193"/>
      <c r="P1618" s="193"/>
      <c r="Q1618" s="285"/>
      <c r="R1618" s="279"/>
    </row>
    <row r="1619" spans="1:18" x14ac:dyDescent="0.2">
      <c r="A1619" s="299"/>
      <c r="B1619" s="293"/>
      <c r="C1619" s="293"/>
      <c r="D1619" s="293"/>
      <c r="E1619" s="293"/>
      <c r="F1619" s="293"/>
      <c r="G1619" s="293"/>
      <c r="H1619" s="300"/>
      <c r="I1619" s="300"/>
      <c r="J1619" s="300"/>
      <c r="K1619" s="293"/>
      <c r="L1619" s="293"/>
      <c r="M1619" s="293"/>
      <c r="N1619" s="300"/>
      <c r="O1619" s="300"/>
      <c r="P1619" s="300"/>
      <c r="Q1619" s="301"/>
      <c r="R1619" s="279"/>
    </row>
    <row r="1620" spans="1:18" x14ac:dyDescent="0.2">
      <c r="A1620" s="299"/>
      <c r="B1620" s="186"/>
      <c r="C1620" s="186"/>
      <c r="D1620" s="186"/>
      <c r="E1620" s="186"/>
      <c r="F1620" s="186"/>
      <c r="G1620" s="186"/>
      <c r="H1620" s="193"/>
      <c r="I1620" s="193"/>
      <c r="J1620" s="193"/>
      <c r="K1620" s="186"/>
      <c r="L1620" s="186"/>
      <c r="M1620" s="186"/>
      <c r="N1620" s="193"/>
      <c r="O1620" s="193"/>
      <c r="P1620" s="193"/>
      <c r="Q1620" s="285"/>
      <c r="R1620" s="279"/>
    </row>
    <row r="1621" spans="1:18" x14ac:dyDescent="0.2">
      <c r="A1621" s="263"/>
      <c r="B1621" s="246"/>
      <c r="C1621" s="246"/>
      <c r="D1621" s="246"/>
      <c r="E1621" s="246"/>
      <c r="F1621" s="246"/>
      <c r="G1621" s="246"/>
      <c r="H1621" s="251"/>
      <c r="I1621" s="251"/>
      <c r="J1621" s="251"/>
      <c r="K1621" s="246"/>
      <c r="L1621" s="246"/>
      <c r="M1621" s="246"/>
      <c r="N1621" s="251"/>
      <c r="O1621" s="251"/>
      <c r="P1621" s="251"/>
      <c r="Q1621" s="281"/>
      <c r="R1621" s="279"/>
    </row>
    <row r="1622" spans="1:18" x14ac:dyDescent="0.2">
      <c r="A1622" s="299"/>
      <c r="B1622" s="286"/>
      <c r="C1622" s="286"/>
      <c r="D1622" s="286"/>
      <c r="E1622" s="286"/>
      <c r="F1622" s="286"/>
      <c r="G1622" s="286"/>
      <c r="H1622" s="287"/>
      <c r="I1622" s="287"/>
      <c r="J1622" s="287"/>
      <c r="K1622" s="286"/>
      <c r="L1622" s="286"/>
      <c r="M1622" s="286"/>
      <c r="N1622" s="287"/>
      <c r="O1622" s="287"/>
      <c r="P1622" s="287"/>
      <c r="Q1622" s="288"/>
      <c r="R1622" s="279"/>
    </row>
    <row r="1623" spans="1:18" x14ac:dyDescent="0.2">
      <c r="A1623" s="299"/>
      <c r="B1623" s="286"/>
      <c r="C1623" s="286"/>
      <c r="D1623" s="286"/>
      <c r="E1623" s="286"/>
      <c r="F1623" s="286"/>
      <c r="G1623" s="286"/>
      <c r="H1623" s="287"/>
      <c r="I1623" s="287"/>
      <c r="J1623" s="287"/>
      <c r="K1623" s="286"/>
      <c r="L1623" s="286"/>
      <c r="M1623" s="286"/>
      <c r="N1623" s="287"/>
      <c r="O1623" s="287"/>
      <c r="P1623" s="287"/>
      <c r="Q1623" s="288"/>
      <c r="R1623" s="279"/>
    </row>
    <row r="1624" spans="1:18" x14ac:dyDescent="0.2">
      <c r="A1624" s="299"/>
      <c r="B1624" s="293"/>
      <c r="C1624" s="293"/>
      <c r="D1624" s="293"/>
      <c r="E1624" s="293"/>
      <c r="F1624" s="293"/>
      <c r="G1624" s="293"/>
      <c r="H1624" s="300"/>
      <c r="I1624" s="300"/>
      <c r="J1624" s="300"/>
      <c r="K1624" s="293"/>
      <c r="L1624" s="293"/>
      <c r="M1624" s="293"/>
      <c r="N1624" s="300"/>
      <c r="O1624" s="300"/>
      <c r="P1624" s="300"/>
      <c r="Q1624" s="301"/>
      <c r="R1624" s="280"/>
    </row>
    <row r="1625" spans="1:18" x14ac:dyDescent="0.2">
      <c r="A1625" s="263"/>
      <c r="B1625" s="286"/>
      <c r="C1625" s="286"/>
      <c r="D1625" s="286"/>
      <c r="E1625" s="286"/>
      <c r="F1625" s="286"/>
      <c r="G1625" s="286"/>
      <c r="H1625" s="287"/>
      <c r="I1625" s="287"/>
      <c r="J1625" s="287"/>
      <c r="K1625" s="286"/>
      <c r="L1625" s="286"/>
      <c r="M1625" s="286"/>
      <c r="N1625" s="287"/>
      <c r="O1625" s="287"/>
      <c r="P1625" s="287"/>
      <c r="Q1625" s="288"/>
      <c r="R1625" s="279"/>
    </row>
    <row r="1626" spans="1:18" x14ac:dyDescent="0.2">
      <c r="A1626" s="263"/>
      <c r="B1626" s="286"/>
      <c r="C1626" s="286"/>
      <c r="D1626" s="286"/>
      <c r="E1626" s="286"/>
      <c r="F1626" s="286"/>
      <c r="G1626" s="286"/>
      <c r="H1626" s="287"/>
      <c r="I1626" s="287"/>
      <c r="J1626" s="287"/>
      <c r="K1626" s="286"/>
      <c r="L1626" s="286"/>
      <c r="M1626" s="286"/>
      <c r="N1626" s="287"/>
      <c r="O1626" s="287"/>
      <c r="P1626" s="287"/>
      <c r="Q1626" s="288"/>
      <c r="R1626" s="279"/>
    </row>
    <row r="1627" spans="1:18" x14ac:dyDescent="0.2">
      <c r="A1627" s="299"/>
      <c r="B1627" s="286"/>
      <c r="C1627" s="286"/>
      <c r="D1627" s="286"/>
      <c r="E1627" s="286"/>
      <c r="F1627" s="286"/>
      <c r="G1627" s="286"/>
      <c r="H1627" s="287"/>
      <c r="I1627" s="287"/>
      <c r="J1627" s="287"/>
      <c r="K1627" s="286"/>
      <c r="L1627" s="286"/>
      <c r="M1627" s="286"/>
      <c r="N1627" s="287"/>
      <c r="O1627" s="287"/>
      <c r="P1627" s="287"/>
      <c r="Q1627" s="288"/>
      <c r="R1627" s="279"/>
    </row>
    <row r="1628" spans="1:18" x14ac:dyDescent="0.2">
      <c r="A1628" s="263"/>
      <c r="B1628" s="246"/>
      <c r="C1628" s="246"/>
      <c r="D1628" s="246"/>
      <c r="E1628" s="246"/>
      <c r="F1628" s="246"/>
      <c r="G1628" s="246"/>
      <c r="H1628" s="251"/>
      <c r="I1628" s="251"/>
      <c r="J1628" s="251"/>
      <c r="K1628" s="246"/>
      <c r="L1628" s="246"/>
      <c r="M1628" s="246"/>
      <c r="N1628" s="251"/>
      <c r="O1628" s="251"/>
      <c r="P1628" s="251"/>
      <c r="Q1628" s="281"/>
      <c r="R1628" s="279"/>
    </row>
    <row r="1629" spans="1:18" x14ac:dyDescent="0.2">
      <c r="A1629" s="263"/>
      <c r="B1629" s="293"/>
      <c r="C1629" s="293"/>
      <c r="D1629" s="293"/>
      <c r="E1629" s="293"/>
      <c r="F1629" s="293"/>
      <c r="G1629" s="293"/>
      <c r="H1629" s="300"/>
      <c r="I1629" s="300"/>
      <c r="J1629" s="300"/>
      <c r="K1629" s="293"/>
      <c r="L1629" s="293"/>
      <c r="M1629" s="293"/>
      <c r="N1629" s="300"/>
      <c r="O1629" s="300"/>
      <c r="P1629" s="300"/>
      <c r="Q1629" s="301"/>
      <c r="R1629" s="279"/>
    </row>
    <row r="1630" spans="1:18" x14ac:dyDescent="0.2">
      <c r="A1630" s="299"/>
      <c r="B1630" s="286"/>
      <c r="C1630" s="286"/>
      <c r="D1630" s="286"/>
      <c r="E1630" s="286"/>
      <c r="F1630" s="286"/>
      <c r="G1630" s="286"/>
      <c r="H1630" s="287"/>
      <c r="I1630" s="287"/>
      <c r="J1630" s="287"/>
      <c r="K1630" s="286"/>
      <c r="L1630" s="286"/>
      <c r="M1630" s="286"/>
      <c r="N1630" s="287"/>
      <c r="O1630" s="287"/>
      <c r="P1630" s="287"/>
      <c r="Q1630" s="288"/>
      <c r="R1630" s="279"/>
    </row>
    <row r="1631" spans="1:18" x14ac:dyDescent="0.2">
      <c r="A1631" s="299"/>
      <c r="B1631" s="186"/>
      <c r="C1631" s="186"/>
      <c r="D1631" s="186"/>
      <c r="E1631" s="186"/>
      <c r="F1631" s="186"/>
      <c r="G1631" s="186"/>
      <c r="H1631" s="193"/>
      <c r="I1631" s="193"/>
      <c r="J1631" s="193"/>
      <c r="K1631" s="186"/>
      <c r="L1631" s="186"/>
      <c r="M1631" s="186"/>
      <c r="N1631" s="193"/>
      <c r="O1631" s="193"/>
      <c r="P1631" s="193"/>
      <c r="Q1631" s="285"/>
      <c r="R1631" s="279"/>
    </row>
    <row r="1632" spans="1:18" x14ac:dyDescent="0.2">
      <c r="A1632" s="263"/>
      <c r="B1632" s="293"/>
      <c r="C1632" s="293"/>
      <c r="D1632" s="293"/>
      <c r="E1632" s="293"/>
      <c r="F1632" s="293"/>
      <c r="G1632" s="293"/>
      <c r="H1632" s="300"/>
      <c r="I1632" s="300"/>
      <c r="J1632" s="300"/>
      <c r="K1632" s="293"/>
      <c r="L1632" s="293"/>
      <c r="M1632" s="293"/>
      <c r="N1632" s="300"/>
      <c r="O1632" s="300"/>
      <c r="P1632" s="300"/>
      <c r="Q1632" s="301"/>
      <c r="R1632" s="279"/>
    </row>
    <row r="1633" spans="1:18" x14ac:dyDescent="0.2">
      <c r="A1633" s="299"/>
      <c r="B1633" s="286"/>
      <c r="C1633" s="286"/>
      <c r="D1633" s="286"/>
      <c r="E1633" s="286"/>
      <c r="F1633" s="286"/>
      <c r="G1633" s="286"/>
      <c r="H1633" s="287"/>
      <c r="I1633" s="287"/>
      <c r="J1633" s="287"/>
      <c r="K1633" s="286"/>
      <c r="L1633" s="286"/>
      <c r="M1633" s="286"/>
      <c r="N1633" s="287"/>
      <c r="O1633" s="287"/>
      <c r="P1633" s="287"/>
      <c r="Q1633" s="288"/>
      <c r="R1633" s="279"/>
    </row>
    <row r="1634" spans="1:18" x14ac:dyDescent="0.2">
      <c r="A1634" s="299"/>
      <c r="B1634" s="286"/>
      <c r="C1634" s="286"/>
      <c r="D1634" s="286"/>
      <c r="E1634" s="286"/>
      <c r="F1634" s="286"/>
      <c r="G1634" s="286"/>
      <c r="H1634" s="287"/>
      <c r="I1634" s="287"/>
      <c r="J1634" s="287"/>
      <c r="K1634" s="286"/>
      <c r="L1634" s="286"/>
      <c r="M1634" s="286"/>
      <c r="N1634" s="287"/>
      <c r="O1634" s="287"/>
      <c r="P1634" s="287"/>
      <c r="Q1634" s="288"/>
      <c r="R1634" s="289"/>
    </row>
    <row r="1635" spans="1:18" x14ac:dyDescent="0.2">
      <c r="A1635" s="299"/>
      <c r="B1635" s="286"/>
      <c r="C1635" s="286"/>
      <c r="D1635" s="286"/>
      <c r="E1635" s="286"/>
      <c r="F1635" s="286"/>
      <c r="G1635" s="286"/>
      <c r="H1635" s="287"/>
      <c r="I1635" s="287"/>
      <c r="J1635" s="287"/>
      <c r="K1635" s="286"/>
      <c r="L1635" s="286"/>
      <c r="M1635" s="286"/>
      <c r="N1635" s="287"/>
      <c r="O1635" s="287"/>
      <c r="P1635" s="287"/>
      <c r="Q1635" s="288"/>
      <c r="R1635" s="279"/>
    </row>
    <row r="1636" spans="1:18" x14ac:dyDescent="0.2">
      <c r="A1636" s="263"/>
      <c r="B1636" s="286"/>
      <c r="C1636" s="286"/>
      <c r="D1636" s="286"/>
      <c r="E1636" s="286"/>
      <c r="F1636" s="286"/>
      <c r="G1636" s="286"/>
      <c r="H1636" s="287"/>
      <c r="I1636" s="287"/>
      <c r="J1636" s="287"/>
      <c r="K1636" s="286"/>
      <c r="L1636" s="286"/>
      <c r="M1636" s="286"/>
      <c r="N1636" s="287"/>
      <c r="O1636" s="287"/>
      <c r="P1636" s="287"/>
      <c r="Q1636" s="288"/>
      <c r="R1636" s="279"/>
    </row>
    <row r="1637" spans="1:18" x14ac:dyDescent="0.2">
      <c r="A1637" s="299"/>
      <c r="B1637" s="286"/>
      <c r="C1637" s="286"/>
      <c r="D1637" s="286"/>
      <c r="E1637" s="286"/>
      <c r="F1637" s="286"/>
      <c r="G1637" s="286"/>
      <c r="H1637" s="287"/>
      <c r="I1637" s="287"/>
      <c r="J1637" s="287"/>
      <c r="K1637" s="286"/>
      <c r="L1637" s="286"/>
      <c r="M1637" s="286"/>
      <c r="N1637" s="287"/>
      <c r="O1637" s="287"/>
      <c r="P1637" s="287"/>
      <c r="Q1637" s="288"/>
      <c r="R1637" s="279"/>
    </row>
    <row r="1638" spans="1:18" x14ac:dyDescent="0.2">
      <c r="A1638" s="299"/>
      <c r="B1638" s="293"/>
      <c r="C1638" s="293"/>
      <c r="D1638" s="293"/>
      <c r="E1638" s="293"/>
      <c r="F1638" s="293"/>
      <c r="G1638" s="293"/>
      <c r="H1638" s="300"/>
      <c r="I1638" s="300"/>
      <c r="J1638" s="300"/>
      <c r="K1638" s="293"/>
      <c r="L1638" s="293"/>
      <c r="M1638" s="293"/>
      <c r="N1638" s="300"/>
      <c r="O1638" s="300"/>
      <c r="P1638" s="300"/>
      <c r="Q1638" s="301"/>
      <c r="R1638" s="279"/>
    </row>
    <row r="1639" spans="1:18" x14ac:dyDescent="0.2">
      <c r="A1639" s="299"/>
      <c r="B1639" s="293"/>
      <c r="C1639" s="293"/>
      <c r="D1639" s="293"/>
      <c r="E1639" s="293"/>
      <c r="F1639" s="293"/>
      <c r="G1639" s="293"/>
      <c r="H1639" s="300"/>
      <c r="I1639" s="300"/>
      <c r="J1639" s="300"/>
      <c r="K1639" s="293"/>
      <c r="L1639" s="293"/>
      <c r="M1639" s="293"/>
      <c r="N1639" s="300"/>
      <c r="O1639" s="300"/>
      <c r="P1639" s="300"/>
      <c r="Q1639" s="301"/>
      <c r="R1639" s="280"/>
    </row>
    <row r="1640" spans="1:18" x14ac:dyDescent="0.2">
      <c r="A1640" s="299"/>
      <c r="B1640" s="286"/>
      <c r="C1640" s="286"/>
      <c r="D1640" s="286"/>
      <c r="E1640" s="286"/>
      <c r="F1640" s="286"/>
      <c r="G1640" s="286"/>
      <c r="H1640" s="287"/>
      <c r="I1640" s="287"/>
      <c r="J1640" s="287"/>
      <c r="K1640" s="286"/>
      <c r="L1640" s="286"/>
      <c r="M1640" s="286"/>
      <c r="N1640" s="287"/>
      <c r="O1640" s="287"/>
      <c r="P1640" s="287"/>
      <c r="Q1640" s="288"/>
      <c r="R1640" s="279"/>
    </row>
    <row r="1641" spans="1:18" x14ac:dyDescent="0.2">
      <c r="A1641" s="299"/>
      <c r="B1641" s="286"/>
      <c r="C1641" s="286"/>
      <c r="D1641" s="286"/>
      <c r="E1641" s="286"/>
      <c r="F1641" s="286"/>
      <c r="G1641" s="286"/>
      <c r="H1641" s="287"/>
      <c r="I1641" s="287"/>
      <c r="J1641" s="287"/>
      <c r="K1641" s="286"/>
      <c r="L1641" s="286"/>
      <c r="M1641" s="286"/>
      <c r="N1641" s="287"/>
      <c r="O1641" s="287"/>
      <c r="P1641" s="287"/>
      <c r="Q1641" s="288"/>
      <c r="R1641" s="279"/>
    </row>
    <row r="1642" spans="1:18" x14ac:dyDescent="0.2">
      <c r="A1642" s="299"/>
      <c r="B1642" s="286"/>
      <c r="C1642" s="286"/>
      <c r="D1642" s="286"/>
      <c r="E1642" s="286"/>
      <c r="F1642" s="286"/>
      <c r="G1642" s="286"/>
      <c r="H1642" s="287"/>
      <c r="I1642" s="287"/>
      <c r="J1642" s="287"/>
      <c r="K1642" s="286"/>
      <c r="L1642" s="286"/>
      <c r="M1642" s="286"/>
      <c r="N1642" s="287"/>
      <c r="O1642" s="287"/>
      <c r="P1642" s="287"/>
      <c r="Q1642" s="288"/>
      <c r="R1642" s="279"/>
    </row>
    <row r="1643" spans="1:18" x14ac:dyDescent="0.2">
      <c r="A1643" s="299"/>
      <c r="B1643" s="286"/>
      <c r="C1643" s="286"/>
      <c r="D1643" s="286"/>
      <c r="E1643" s="286"/>
      <c r="F1643" s="286"/>
      <c r="G1643" s="286"/>
      <c r="H1643" s="287"/>
      <c r="I1643" s="287"/>
      <c r="J1643" s="287"/>
      <c r="K1643" s="286"/>
      <c r="L1643" s="286"/>
      <c r="M1643" s="286"/>
      <c r="N1643" s="287"/>
      <c r="O1643" s="287"/>
      <c r="P1643" s="287"/>
      <c r="Q1643" s="288"/>
      <c r="R1643" s="279"/>
    </row>
    <row r="1644" spans="1:18" x14ac:dyDescent="0.2">
      <c r="A1644" s="299"/>
      <c r="B1644" s="293"/>
      <c r="C1644" s="293"/>
      <c r="D1644" s="293"/>
      <c r="E1644" s="293"/>
      <c r="F1644" s="293"/>
      <c r="G1644" s="293"/>
      <c r="H1644" s="300"/>
      <c r="I1644" s="300"/>
      <c r="J1644" s="300"/>
      <c r="K1644" s="293"/>
      <c r="L1644" s="293"/>
      <c r="M1644" s="293"/>
      <c r="N1644" s="300"/>
      <c r="O1644" s="300"/>
      <c r="P1644" s="300"/>
      <c r="Q1644" s="301"/>
      <c r="R1644" s="279"/>
    </row>
    <row r="1645" spans="1:18" x14ac:dyDescent="0.2">
      <c r="A1645" s="299"/>
      <c r="B1645" s="186"/>
      <c r="C1645" s="186"/>
      <c r="D1645" s="186"/>
      <c r="E1645" s="186"/>
      <c r="F1645" s="186"/>
      <c r="G1645" s="186"/>
      <c r="H1645" s="193"/>
      <c r="I1645" s="193"/>
      <c r="J1645" s="193"/>
      <c r="K1645" s="186"/>
      <c r="L1645" s="186"/>
      <c r="M1645" s="186"/>
      <c r="N1645" s="193"/>
      <c r="O1645" s="193"/>
      <c r="P1645" s="193"/>
      <c r="Q1645" s="285"/>
      <c r="R1645" s="279"/>
    </row>
    <row r="1646" spans="1:18" x14ac:dyDescent="0.2">
      <c r="A1646" s="299"/>
      <c r="B1646" s="293"/>
      <c r="C1646" s="293"/>
      <c r="D1646" s="293"/>
      <c r="E1646" s="293"/>
      <c r="F1646" s="293"/>
      <c r="G1646" s="293"/>
      <c r="H1646" s="300"/>
      <c r="I1646" s="300"/>
      <c r="J1646" s="300"/>
      <c r="K1646" s="293"/>
      <c r="L1646" s="293"/>
      <c r="M1646" s="293"/>
      <c r="N1646" s="300"/>
      <c r="O1646" s="300"/>
      <c r="P1646" s="300"/>
      <c r="Q1646" s="301"/>
      <c r="R1646" s="279"/>
    </row>
    <row r="1647" spans="1:18" x14ac:dyDescent="0.2">
      <c r="A1647" s="263"/>
      <c r="B1647" s="186"/>
      <c r="C1647" s="186"/>
      <c r="D1647" s="186"/>
      <c r="E1647" s="186"/>
      <c r="F1647" s="186"/>
      <c r="G1647" s="186"/>
      <c r="H1647" s="193"/>
      <c r="I1647" s="193"/>
      <c r="J1647" s="193"/>
      <c r="K1647" s="186"/>
      <c r="L1647" s="186"/>
      <c r="M1647" s="186"/>
      <c r="N1647" s="193"/>
      <c r="O1647" s="193"/>
      <c r="P1647" s="193"/>
      <c r="Q1647" s="285"/>
      <c r="R1647" s="279"/>
    </row>
    <row r="1648" spans="1:18" x14ac:dyDescent="0.2">
      <c r="A1648" s="299"/>
      <c r="B1648" s="186"/>
      <c r="C1648" s="186"/>
      <c r="D1648" s="186"/>
      <c r="E1648" s="186"/>
      <c r="F1648" s="186"/>
      <c r="G1648" s="186"/>
      <c r="H1648" s="193"/>
      <c r="I1648" s="193"/>
      <c r="J1648" s="193"/>
      <c r="K1648" s="186"/>
      <c r="L1648" s="186"/>
      <c r="M1648" s="186"/>
      <c r="N1648" s="193"/>
      <c r="O1648" s="193"/>
      <c r="P1648" s="193"/>
      <c r="Q1648" s="285"/>
      <c r="R1648" s="279"/>
    </row>
    <row r="1649" spans="1:18" x14ac:dyDescent="0.2">
      <c r="A1649" s="299"/>
      <c r="B1649" s="293"/>
      <c r="C1649" s="293"/>
      <c r="D1649" s="293"/>
      <c r="E1649" s="293"/>
      <c r="F1649" s="293"/>
      <c r="G1649" s="293"/>
      <c r="H1649" s="300"/>
      <c r="I1649" s="300"/>
      <c r="J1649" s="300"/>
      <c r="K1649" s="293"/>
      <c r="L1649" s="293"/>
      <c r="M1649" s="293"/>
      <c r="N1649" s="300"/>
      <c r="O1649" s="300"/>
      <c r="P1649" s="300"/>
      <c r="Q1649" s="301"/>
      <c r="R1649" s="279"/>
    </row>
    <row r="1650" spans="1:18" x14ac:dyDescent="0.2">
      <c r="A1650" s="299"/>
      <c r="B1650" s="246"/>
      <c r="C1650" s="246"/>
      <c r="D1650" s="246"/>
      <c r="E1650" s="246"/>
      <c r="F1650" s="246"/>
      <c r="G1650" s="246"/>
      <c r="H1650" s="251"/>
      <c r="I1650" s="251"/>
      <c r="J1650" s="251"/>
      <c r="K1650" s="246"/>
      <c r="L1650" s="246"/>
      <c r="M1650" s="246"/>
      <c r="N1650" s="251"/>
      <c r="O1650" s="251"/>
      <c r="P1650" s="251"/>
      <c r="Q1650" s="281"/>
      <c r="R1650" s="279"/>
    </row>
    <row r="1651" spans="1:18" x14ac:dyDescent="0.2">
      <c r="A1651" s="299"/>
      <c r="B1651" s="246"/>
      <c r="C1651" s="246"/>
      <c r="D1651" s="246"/>
      <c r="E1651" s="246"/>
      <c r="F1651" s="246"/>
      <c r="G1651" s="246"/>
      <c r="H1651" s="251"/>
      <c r="I1651" s="251"/>
      <c r="J1651" s="251"/>
      <c r="K1651" s="246"/>
      <c r="L1651" s="246"/>
      <c r="M1651" s="246"/>
      <c r="N1651" s="251"/>
      <c r="O1651" s="251"/>
      <c r="P1651" s="251"/>
      <c r="Q1651" s="281"/>
      <c r="R1651" s="279"/>
    </row>
    <row r="1652" spans="1:18" x14ac:dyDescent="0.2">
      <c r="A1652" s="299"/>
      <c r="B1652" s="293"/>
      <c r="C1652" s="293"/>
      <c r="D1652" s="293"/>
      <c r="E1652" s="293"/>
      <c r="F1652" s="293"/>
      <c r="G1652" s="293"/>
      <c r="H1652" s="300"/>
      <c r="I1652" s="300"/>
      <c r="J1652" s="300"/>
      <c r="K1652" s="293"/>
      <c r="L1652" s="293"/>
      <c r="M1652" s="293"/>
      <c r="N1652" s="300"/>
      <c r="O1652" s="300"/>
      <c r="P1652" s="300"/>
      <c r="Q1652" s="301"/>
      <c r="R1652" s="279"/>
    </row>
    <row r="1653" spans="1:18" x14ac:dyDescent="0.2">
      <c r="A1653" s="263"/>
      <c r="B1653" s="293"/>
      <c r="C1653" s="293"/>
      <c r="D1653" s="293"/>
      <c r="E1653" s="293"/>
      <c r="F1653" s="293"/>
      <c r="G1653" s="293"/>
      <c r="H1653" s="300"/>
      <c r="I1653" s="300"/>
      <c r="J1653" s="300"/>
      <c r="K1653" s="293"/>
      <c r="L1653" s="293"/>
      <c r="M1653" s="293"/>
      <c r="N1653" s="300"/>
      <c r="O1653" s="300"/>
      <c r="P1653" s="300"/>
      <c r="Q1653" s="301"/>
      <c r="R1653" s="279"/>
    </row>
    <row r="1654" spans="1:18" x14ac:dyDescent="0.2">
      <c r="A1654" s="299"/>
      <c r="B1654" s="293"/>
      <c r="C1654" s="293"/>
      <c r="D1654" s="293"/>
      <c r="E1654" s="293"/>
      <c r="F1654" s="293"/>
      <c r="G1654" s="293"/>
      <c r="H1654" s="300"/>
      <c r="I1654" s="300"/>
      <c r="J1654" s="300"/>
      <c r="K1654" s="293"/>
      <c r="L1654" s="293"/>
      <c r="M1654" s="293"/>
      <c r="N1654" s="300"/>
      <c r="O1654" s="300"/>
      <c r="P1654" s="300"/>
      <c r="Q1654" s="301"/>
      <c r="R1654" s="280"/>
    </row>
    <row r="1655" spans="1:18" x14ac:dyDescent="0.2">
      <c r="A1655" s="263"/>
      <c r="B1655" s="286"/>
      <c r="C1655" s="286"/>
      <c r="D1655" s="286"/>
      <c r="E1655" s="286"/>
      <c r="F1655" s="286"/>
      <c r="G1655" s="286"/>
      <c r="H1655" s="287"/>
      <c r="I1655" s="287"/>
      <c r="J1655" s="287"/>
      <c r="K1655" s="286"/>
      <c r="L1655" s="286"/>
      <c r="M1655" s="286"/>
      <c r="N1655" s="287"/>
      <c r="O1655" s="287"/>
      <c r="P1655" s="287"/>
      <c r="Q1655" s="288"/>
      <c r="R1655" s="279"/>
    </row>
    <row r="1656" spans="1:18" x14ac:dyDescent="0.2">
      <c r="A1656" s="263"/>
      <c r="B1656" s="286"/>
      <c r="C1656" s="290"/>
      <c r="D1656" s="290"/>
      <c r="E1656" s="290"/>
      <c r="F1656" s="290"/>
      <c r="G1656" s="290"/>
      <c r="H1656" s="291"/>
      <c r="I1656" s="291"/>
      <c r="J1656" s="291"/>
      <c r="K1656" s="290"/>
      <c r="L1656" s="290"/>
      <c r="M1656" s="290"/>
      <c r="N1656" s="291"/>
      <c r="O1656" s="291"/>
      <c r="P1656" s="291"/>
      <c r="Q1656" s="292"/>
      <c r="R1656" s="279"/>
    </row>
    <row r="1657" spans="1:18" x14ac:dyDescent="0.2">
      <c r="A1657" s="299"/>
      <c r="B1657" s="286"/>
      <c r="C1657" s="290"/>
      <c r="D1657" s="290"/>
      <c r="E1657" s="290"/>
      <c r="F1657" s="290"/>
      <c r="G1657" s="290"/>
      <c r="H1657" s="291"/>
      <c r="I1657" s="291"/>
      <c r="J1657" s="291"/>
      <c r="K1657" s="290"/>
      <c r="L1657" s="290"/>
      <c r="M1657" s="290"/>
      <c r="N1657" s="291"/>
      <c r="O1657" s="291"/>
      <c r="P1657" s="291"/>
      <c r="Q1657" s="292"/>
      <c r="R1657" s="279"/>
    </row>
    <row r="1658" spans="1:18" x14ac:dyDescent="0.2">
      <c r="A1658" s="263"/>
      <c r="B1658" s="246"/>
      <c r="C1658" s="282"/>
      <c r="D1658" s="282"/>
      <c r="E1658" s="282"/>
      <c r="F1658" s="282"/>
      <c r="G1658" s="282"/>
      <c r="H1658" s="283"/>
      <c r="I1658" s="283"/>
      <c r="J1658" s="283"/>
      <c r="K1658" s="282"/>
      <c r="L1658" s="282"/>
      <c r="M1658" s="282"/>
      <c r="N1658" s="283"/>
      <c r="O1658" s="283"/>
      <c r="P1658" s="283"/>
      <c r="Q1658" s="284"/>
      <c r="R1658" s="279"/>
    </row>
    <row r="1659" spans="1:18" x14ac:dyDescent="0.2">
      <c r="A1659" s="263"/>
      <c r="B1659" s="293"/>
      <c r="C1659" s="296"/>
      <c r="D1659" s="296"/>
      <c r="E1659" s="296"/>
      <c r="F1659" s="296"/>
      <c r="G1659" s="296"/>
      <c r="H1659" s="297"/>
      <c r="I1659" s="297"/>
      <c r="J1659" s="297"/>
      <c r="K1659" s="296"/>
      <c r="L1659" s="296"/>
      <c r="M1659" s="296"/>
      <c r="N1659" s="297"/>
      <c r="O1659" s="297"/>
      <c r="P1659" s="297"/>
      <c r="Q1659" s="298"/>
      <c r="R1659" s="279"/>
    </row>
    <row r="1660" spans="1:18" x14ac:dyDescent="0.2">
      <c r="A1660" s="299"/>
      <c r="B1660" s="286"/>
      <c r="C1660" s="290"/>
      <c r="D1660" s="290"/>
      <c r="E1660" s="290"/>
      <c r="F1660" s="290"/>
      <c r="G1660" s="290"/>
      <c r="H1660" s="291"/>
      <c r="I1660" s="291"/>
      <c r="J1660" s="291"/>
      <c r="K1660" s="290"/>
      <c r="L1660" s="290"/>
      <c r="M1660" s="290"/>
      <c r="N1660" s="291"/>
      <c r="O1660" s="291"/>
      <c r="P1660" s="291"/>
      <c r="Q1660" s="292"/>
      <c r="R1660" s="279"/>
    </row>
    <row r="1661" spans="1:18" x14ac:dyDescent="0.2">
      <c r="A1661" s="299"/>
      <c r="B1661" s="186"/>
      <c r="C1661" s="255"/>
      <c r="D1661" s="255"/>
      <c r="E1661" s="255"/>
      <c r="F1661" s="255"/>
      <c r="G1661" s="255"/>
      <c r="H1661" s="257"/>
      <c r="I1661" s="257"/>
      <c r="J1661" s="257"/>
      <c r="K1661" s="255"/>
      <c r="L1661" s="255"/>
      <c r="M1661" s="255"/>
      <c r="N1661" s="257"/>
      <c r="O1661" s="257"/>
      <c r="P1661" s="257"/>
      <c r="Q1661" s="273"/>
      <c r="R1661" s="279"/>
    </row>
    <row r="1662" spans="1:18" x14ac:dyDescent="0.2">
      <c r="A1662" s="263"/>
      <c r="B1662" s="186"/>
      <c r="C1662" s="255"/>
      <c r="D1662" s="255"/>
      <c r="E1662" s="255"/>
      <c r="F1662" s="255"/>
      <c r="G1662" s="255"/>
      <c r="H1662" s="257"/>
      <c r="I1662" s="257"/>
      <c r="J1662" s="257"/>
      <c r="K1662" s="255"/>
      <c r="L1662" s="255"/>
      <c r="M1662" s="255"/>
      <c r="N1662" s="257"/>
      <c r="O1662" s="257"/>
      <c r="P1662" s="257"/>
      <c r="Q1662" s="273"/>
      <c r="R1662" s="279"/>
    </row>
    <row r="1663" spans="1:18" x14ac:dyDescent="0.2">
      <c r="A1663" s="299"/>
      <c r="B1663" s="186"/>
      <c r="C1663" s="255"/>
      <c r="D1663" s="255"/>
      <c r="E1663" s="255"/>
      <c r="F1663" s="255"/>
      <c r="G1663" s="255"/>
      <c r="H1663" s="257"/>
      <c r="I1663" s="257"/>
      <c r="J1663" s="257"/>
      <c r="K1663" s="255"/>
      <c r="L1663" s="255"/>
      <c r="M1663" s="255"/>
      <c r="N1663" s="257"/>
      <c r="O1663" s="257"/>
      <c r="P1663" s="257"/>
      <c r="Q1663" s="273"/>
      <c r="R1663" s="279"/>
    </row>
    <row r="1664" spans="1:18" x14ac:dyDescent="0.2">
      <c r="A1664" s="299"/>
      <c r="B1664" s="293"/>
      <c r="C1664" s="296"/>
      <c r="D1664" s="296"/>
      <c r="E1664" s="296"/>
      <c r="F1664" s="296"/>
      <c r="G1664" s="296"/>
      <c r="H1664" s="297"/>
      <c r="I1664" s="297"/>
      <c r="J1664" s="297"/>
      <c r="K1664" s="296"/>
      <c r="L1664" s="296"/>
      <c r="M1664" s="296"/>
      <c r="N1664" s="297"/>
      <c r="O1664" s="297"/>
      <c r="P1664" s="297"/>
      <c r="Q1664" s="298"/>
      <c r="R1664" s="279"/>
    </row>
    <row r="1665" spans="1:18" x14ac:dyDescent="0.2">
      <c r="A1665" s="299"/>
      <c r="B1665" s="246"/>
      <c r="C1665" s="282"/>
      <c r="D1665" s="282"/>
      <c r="E1665" s="282"/>
      <c r="F1665" s="282"/>
      <c r="G1665" s="282"/>
      <c r="H1665" s="283"/>
      <c r="I1665" s="283"/>
      <c r="J1665" s="283"/>
      <c r="K1665" s="282"/>
      <c r="L1665" s="282"/>
      <c r="M1665" s="282"/>
      <c r="N1665" s="283"/>
      <c r="O1665" s="283"/>
      <c r="P1665" s="283"/>
      <c r="Q1665" s="284"/>
      <c r="R1665" s="279"/>
    </row>
    <row r="1666" spans="1:18" x14ac:dyDescent="0.2">
      <c r="A1666" s="263"/>
      <c r="B1666" s="246"/>
      <c r="C1666" s="282"/>
      <c r="D1666" s="282"/>
      <c r="E1666" s="282"/>
      <c r="F1666" s="282"/>
      <c r="G1666" s="282"/>
      <c r="H1666" s="283"/>
      <c r="I1666" s="283"/>
      <c r="J1666" s="283"/>
      <c r="K1666" s="282"/>
      <c r="L1666" s="282"/>
      <c r="M1666" s="282"/>
      <c r="N1666" s="283"/>
      <c r="O1666" s="283"/>
      <c r="P1666" s="283"/>
      <c r="Q1666" s="284"/>
      <c r="R1666" s="279"/>
    </row>
    <row r="1667" spans="1:18" x14ac:dyDescent="0.2">
      <c r="A1667" s="299"/>
      <c r="B1667" s="286"/>
      <c r="C1667" s="290"/>
      <c r="D1667" s="290"/>
      <c r="E1667" s="290"/>
      <c r="F1667" s="290"/>
      <c r="G1667" s="290"/>
      <c r="H1667" s="291"/>
      <c r="I1667" s="291"/>
      <c r="J1667" s="291"/>
      <c r="K1667" s="290"/>
      <c r="L1667" s="290"/>
      <c r="M1667" s="290"/>
      <c r="N1667" s="291"/>
      <c r="O1667" s="291"/>
      <c r="P1667" s="291"/>
      <c r="Q1667" s="292"/>
      <c r="R1667" s="279"/>
    </row>
    <row r="1668" spans="1:18" x14ac:dyDescent="0.2">
      <c r="A1668" s="299"/>
      <c r="B1668" s="286"/>
      <c r="C1668" s="290"/>
      <c r="D1668" s="290"/>
      <c r="E1668" s="290"/>
      <c r="F1668" s="290"/>
      <c r="G1668" s="290"/>
      <c r="H1668" s="291"/>
      <c r="I1668" s="291"/>
      <c r="J1668" s="291"/>
      <c r="K1668" s="290"/>
      <c r="L1668" s="290"/>
      <c r="M1668" s="290"/>
      <c r="N1668" s="291"/>
      <c r="O1668" s="291"/>
      <c r="P1668" s="291"/>
      <c r="Q1668" s="292"/>
      <c r="R1668" s="279"/>
    </row>
    <row r="1669" spans="1:18" x14ac:dyDescent="0.2">
      <c r="A1669" s="299"/>
      <c r="B1669" s="286"/>
      <c r="C1669" s="290"/>
      <c r="D1669" s="290"/>
      <c r="E1669" s="290"/>
      <c r="F1669" s="290"/>
      <c r="G1669" s="290"/>
      <c r="H1669" s="291"/>
      <c r="I1669" s="291"/>
      <c r="J1669" s="291"/>
      <c r="K1669" s="290"/>
      <c r="L1669" s="290"/>
      <c r="M1669" s="290"/>
      <c r="N1669" s="291"/>
      <c r="O1669" s="291"/>
      <c r="P1669" s="291"/>
      <c r="Q1669" s="292"/>
      <c r="R1669" s="280"/>
    </row>
    <row r="1670" spans="1:18" x14ac:dyDescent="0.2">
      <c r="A1670" s="263"/>
      <c r="B1670" s="286"/>
      <c r="C1670" s="290"/>
      <c r="D1670" s="290"/>
      <c r="E1670" s="290"/>
      <c r="F1670" s="290"/>
      <c r="G1670" s="290"/>
      <c r="H1670" s="291"/>
      <c r="I1670" s="291"/>
      <c r="J1670" s="291"/>
      <c r="K1670" s="290"/>
      <c r="L1670" s="290"/>
      <c r="M1670" s="290"/>
      <c r="N1670" s="291"/>
      <c r="O1670" s="291"/>
      <c r="P1670" s="291"/>
      <c r="Q1670" s="292"/>
      <c r="R1670" s="279"/>
    </row>
    <row r="1671" spans="1:18" x14ac:dyDescent="0.2">
      <c r="A1671" s="263"/>
      <c r="B1671" s="286"/>
      <c r="C1671" s="290"/>
      <c r="D1671" s="290"/>
      <c r="E1671" s="290"/>
      <c r="F1671" s="290"/>
      <c r="G1671" s="290"/>
      <c r="H1671" s="291"/>
      <c r="I1671" s="291"/>
      <c r="J1671" s="291"/>
      <c r="K1671" s="290"/>
      <c r="L1671" s="290"/>
      <c r="M1671" s="290"/>
      <c r="N1671" s="291"/>
      <c r="O1671" s="291"/>
      <c r="P1671" s="291"/>
      <c r="Q1671" s="292"/>
      <c r="R1671" s="279"/>
    </row>
    <row r="1672" spans="1:18" x14ac:dyDescent="0.2">
      <c r="A1672" s="299"/>
      <c r="B1672" s="286"/>
      <c r="C1672" s="290"/>
      <c r="D1672" s="290"/>
      <c r="E1672" s="290"/>
      <c r="F1672" s="290"/>
      <c r="G1672" s="290"/>
      <c r="H1672" s="291"/>
      <c r="I1672" s="291"/>
      <c r="J1672" s="291"/>
      <c r="K1672" s="290"/>
      <c r="L1672" s="290"/>
      <c r="M1672" s="290"/>
      <c r="N1672" s="291"/>
      <c r="O1672" s="291"/>
      <c r="P1672" s="291"/>
      <c r="Q1672" s="292"/>
      <c r="R1672" s="279"/>
    </row>
    <row r="1673" spans="1:18" x14ac:dyDescent="0.2">
      <c r="A1673" s="263"/>
      <c r="B1673" s="246"/>
      <c r="C1673" s="282"/>
      <c r="D1673" s="282"/>
      <c r="E1673" s="282"/>
      <c r="F1673" s="282"/>
      <c r="G1673" s="282"/>
      <c r="H1673" s="283"/>
      <c r="I1673" s="283"/>
      <c r="J1673" s="283"/>
      <c r="K1673" s="282"/>
      <c r="L1673" s="282"/>
      <c r="M1673" s="282"/>
      <c r="N1673" s="283"/>
      <c r="O1673" s="283"/>
      <c r="P1673" s="283"/>
      <c r="Q1673" s="284"/>
      <c r="R1673" s="279"/>
    </row>
    <row r="1674" spans="1:18" x14ac:dyDescent="0.2">
      <c r="A1674" s="263"/>
      <c r="B1674" s="293"/>
      <c r="C1674" s="296"/>
      <c r="D1674" s="296"/>
      <c r="E1674" s="296"/>
      <c r="F1674" s="296"/>
      <c r="G1674" s="296"/>
      <c r="H1674" s="297"/>
      <c r="I1674" s="297"/>
      <c r="J1674" s="297"/>
      <c r="K1674" s="296"/>
      <c r="L1674" s="296"/>
      <c r="M1674" s="296"/>
      <c r="N1674" s="297"/>
      <c r="O1674" s="297"/>
      <c r="P1674" s="297"/>
      <c r="Q1674" s="298"/>
      <c r="R1674" s="279"/>
    </row>
    <row r="1675" spans="1:18" x14ac:dyDescent="0.2">
      <c r="A1675" s="299"/>
      <c r="B1675" s="286"/>
      <c r="C1675" s="290"/>
      <c r="D1675" s="290"/>
      <c r="E1675" s="290"/>
      <c r="F1675" s="290"/>
      <c r="G1675" s="290"/>
      <c r="H1675" s="291"/>
      <c r="I1675" s="291"/>
      <c r="J1675" s="291"/>
      <c r="K1675" s="290"/>
      <c r="L1675" s="290"/>
      <c r="M1675" s="290"/>
      <c r="N1675" s="291"/>
      <c r="O1675" s="291"/>
      <c r="P1675" s="291"/>
      <c r="Q1675" s="292"/>
      <c r="R1675" s="279"/>
    </row>
    <row r="1676" spans="1:18" x14ac:dyDescent="0.2">
      <c r="A1676" s="299"/>
      <c r="B1676" s="186"/>
      <c r="C1676" s="255"/>
      <c r="D1676" s="255"/>
      <c r="E1676" s="255"/>
      <c r="F1676" s="255"/>
      <c r="G1676" s="255"/>
      <c r="H1676" s="257"/>
      <c r="I1676" s="257"/>
      <c r="J1676" s="257"/>
      <c r="K1676" s="255"/>
      <c r="L1676" s="255"/>
      <c r="M1676" s="255"/>
      <c r="N1676" s="257"/>
      <c r="O1676" s="257"/>
      <c r="P1676" s="257"/>
      <c r="Q1676" s="273"/>
      <c r="R1676" s="279"/>
    </row>
    <row r="1677" spans="1:18" x14ac:dyDescent="0.2">
      <c r="A1677" s="263"/>
      <c r="B1677" s="293"/>
      <c r="C1677" s="296"/>
      <c r="D1677" s="296"/>
      <c r="E1677" s="296"/>
      <c r="F1677" s="296"/>
      <c r="G1677" s="296"/>
      <c r="H1677" s="297"/>
      <c r="I1677" s="297"/>
      <c r="J1677" s="297"/>
      <c r="K1677" s="296"/>
      <c r="L1677" s="296"/>
      <c r="M1677" s="296"/>
      <c r="N1677" s="297"/>
      <c r="O1677" s="297"/>
      <c r="P1677" s="297"/>
      <c r="Q1677" s="298"/>
      <c r="R1677" s="279"/>
    </row>
    <row r="1678" spans="1:18" x14ac:dyDescent="0.2">
      <c r="A1678" s="299"/>
      <c r="B1678" s="286"/>
      <c r="C1678" s="290"/>
      <c r="D1678" s="290"/>
      <c r="E1678" s="290"/>
      <c r="F1678" s="290"/>
      <c r="G1678" s="290"/>
      <c r="H1678" s="291"/>
      <c r="I1678" s="291"/>
      <c r="J1678" s="291"/>
      <c r="K1678" s="290"/>
      <c r="L1678" s="290"/>
      <c r="M1678" s="290"/>
      <c r="N1678" s="291"/>
      <c r="O1678" s="291"/>
      <c r="P1678" s="291"/>
      <c r="Q1678" s="292"/>
      <c r="R1678" s="279"/>
    </row>
    <row r="1679" spans="1:18" x14ac:dyDescent="0.2">
      <c r="A1679" s="299"/>
      <c r="B1679" s="286"/>
      <c r="C1679" s="290"/>
      <c r="D1679" s="290"/>
      <c r="E1679" s="290"/>
      <c r="F1679" s="290"/>
      <c r="G1679" s="290"/>
      <c r="H1679" s="291"/>
      <c r="I1679" s="291"/>
      <c r="J1679" s="291"/>
      <c r="K1679" s="290"/>
      <c r="L1679" s="290"/>
      <c r="M1679" s="290"/>
      <c r="N1679" s="291"/>
      <c r="O1679" s="291"/>
      <c r="P1679" s="291"/>
      <c r="Q1679" s="292"/>
      <c r="R1679" s="289"/>
    </row>
    <row r="1680" spans="1:18" x14ac:dyDescent="0.2">
      <c r="A1680" s="299"/>
      <c r="B1680" s="286"/>
      <c r="C1680" s="290"/>
      <c r="D1680" s="290"/>
      <c r="E1680" s="290"/>
      <c r="F1680" s="290"/>
      <c r="G1680" s="290"/>
      <c r="H1680" s="291"/>
      <c r="I1680" s="291"/>
      <c r="J1680" s="291"/>
      <c r="K1680" s="290"/>
      <c r="L1680" s="290"/>
      <c r="M1680" s="290"/>
      <c r="N1680" s="291"/>
      <c r="O1680" s="291"/>
      <c r="P1680" s="291"/>
      <c r="Q1680" s="292"/>
      <c r="R1680" s="279"/>
    </row>
    <row r="1681" spans="1:18" x14ac:dyDescent="0.2">
      <c r="A1681" s="263"/>
      <c r="B1681" s="286"/>
      <c r="C1681" s="290"/>
      <c r="D1681" s="290"/>
      <c r="E1681" s="290"/>
      <c r="F1681" s="290"/>
      <c r="G1681" s="290"/>
      <c r="H1681" s="291"/>
      <c r="I1681" s="291"/>
      <c r="J1681" s="291"/>
      <c r="K1681" s="290"/>
      <c r="L1681" s="290"/>
      <c r="M1681" s="290"/>
      <c r="N1681" s="291"/>
      <c r="O1681" s="291"/>
      <c r="P1681" s="291"/>
      <c r="Q1681" s="292"/>
      <c r="R1681" s="279"/>
    </row>
    <row r="1682" spans="1:18" x14ac:dyDescent="0.2">
      <c r="A1682" s="299"/>
      <c r="B1682" s="286"/>
      <c r="C1682" s="290"/>
      <c r="D1682" s="290"/>
      <c r="E1682" s="290"/>
      <c r="F1682" s="290"/>
      <c r="G1682" s="290"/>
      <c r="H1682" s="291"/>
      <c r="I1682" s="291"/>
      <c r="J1682" s="291"/>
      <c r="K1682" s="290"/>
      <c r="L1682" s="290"/>
      <c r="M1682" s="290"/>
      <c r="N1682" s="291"/>
      <c r="O1682" s="291"/>
      <c r="P1682" s="291"/>
      <c r="Q1682" s="292"/>
      <c r="R1682" s="279"/>
    </row>
    <row r="1683" spans="1:18" x14ac:dyDescent="0.2">
      <c r="A1683" s="299"/>
      <c r="B1683" s="286"/>
      <c r="C1683" s="290"/>
      <c r="D1683" s="290"/>
      <c r="E1683" s="290"/>
      <c r="F1683" s="290"/>
      <c r="G1683" s="290"/>
      <c r="H1683" s="291"/>
      <c r="I1683" s="291"/>
      <c r="J1683" s="291"/>
      <c r="K1683" s="290"/>
      <c r="L1683" s="290"/>
      <c r="M1683" s="290"/>
      <c r="N1683" s="291"/>
      <c r="O1683" s="291"/>
      <c r="P1683" s="291"/>
      <c r="Q1683" s="292"/>
      <c r="R1683" s="279"/>
    </row>
    <row r="1684" spans="1:18" x14ac:dyDescent="0.2">
      <c r="A1684" s="299"/>
      <c r="B1684" s="286"/>
      <c r="C1684" s="290"/>
      <c r="D1684" s="290"/>
      <c r="E1684" s="290"/>
      <c r="F1684" s="290"/>
      <c r="G1684" s="290"/>
      <c r="H1684" s="291"/>
      <c r="I1684" s="291"/>
      <c r="J1684" s="291"/>
      <c r="K1684" s="290"/>
      <c r="L1684" s="290"/>
      <c r="M1684" s="290"/>
      <c r="N1684" s="291"/>
      <c r="O1684" s="291"/>
      <c r="P1684" s="291"/>
      <c r="Q1684" s="292"/>
      <c r="R1684" s="279"/>
    </row>
    <row r="1685" spans="1:18" x14ac:dyDescent="0.2">
      <c r="A1685" s="299"/>
      <c r="B1685" s="286"/>
      <c r="C1685" s="290"/>
      <c r="D1685" s="290"/>
      <c r="E1685" s="290"/>
      <c r="F1685" s="290"/>
      <c r="G1685" s="290"/>
      <c r="H1685" s="291"/>
      <c r="I1685" s="291"/>
      <c r="J1685" s="291"/>
      <c r="K1685" s="290"/>
      <c r="L1685" s="290"/>
      <c r="M1685" s="290"/>
      <c r="N1685" s="291"/>
      <c r="O1685" s="291"/>
      <c r="P1685" s="291"/>
      <c r="Q1685" s="292"/>
      <c r="R1685" s="280"/>
    </row>
    <row r="1686" spans="1:18" x14ac:dyDescent="0.2">
      <c r="A1686" s="299"/>
      <c r="B1686" s="286"/>
      <c r="C1686" s="290"/>
      <c r="D1686" s="290"/>
      <c r="E1686" s="290"/>
      <c r="F1686" s="290"/>
      <c r="G1686" s="290"/>
      <c r="H1686" s="291"/>
      <c r="I1686" s="291"/>
      <c r="J1686" s="291"/>
      <c r="K1686" s="290"/>
      <c r="L1686" s="290"/>
      <c r="M1686" s="290"/>
      <c r="N1686" s="291"/>
      <c r="O1686" s="291"/>
      <c r="P1686" s="291"/>
      <c r="Q1686" s="292"/>
      <c r="R1686" s="279"/>
    </row>
    <row r="1687" spans="1:18" x14ac:dyDescent="0.2">
      <c r="A1687" s="299"/>
      <c r="B1687" s="286"/>
      <c r="C1687" s="290"/>
      <c r="D1687" s="290"/>
      <c r="E1687" s="290"/>
      <c r="F1687" s="290"/>
      <c r="G1687" s="290"/>
      <c r="H1687" s="291"/>
      <c r="I1687" s="291"/>
      <c r="J1687" s="291"/>
      <c r="K1687" s="290"/>
      <c r="L1687" s="290"/>
      <c r="M1687" s="290"/>
      <c r="N1687" s="291"/>
      <c r="O1687" s="291"/>
      <c r="P1687" s="291"/>
      <c r="Q1687" s="292"/>
      <c r="R1687" s="279"/>
    </row>
    <row r="1688" spans="1:18" x14ac:dyDescent="0.2">
      <c r="A1688" s="299"/>
      <c r="B1688" s="286"/>
      <c r="C1688" s="290"/>
      <c r="D1688" s="290"/>
      <c r="E1688" s="290"/>
      <c r="F1688" s="290"/>
      <c r="G1688" s="290"/>
      <c r="H1688" s="291"/>
      <c r="I1688" s="291"/>
      <c r="J1688" s="291"/>
      <c r="K1688" s="290"/>
      <c r="L1688" s="290"/>
      <c r="M1688" s="290"/>
      <c r="N1688" s="291"/>
      <c r="O1688" s="291"/>
      <c r="P1688" s="291"/>
      <c r="Q1688" s="292"/>
      <c r="R1688" s="279"/>
    </row>
    <row r="1689" spans="1:18" x14ac:dyDescent="0.2">
      <c r="A1689" s="299"/>
      <c r="B1689" s="186"/>
      <c r="C1689" s="255"/>
      <c r="D1689" s="255"/>
      <c r="E1689" s="255"/>
      <c r="F1689" s="255"/>
      <c r="G1689" s="255"/>
      <c r="H1689" s="257"/>
      <c r="I1689" s="257"/>
      <c r="J1689" s="257"/>
      <c r="K1689" s="255"/>
      <c r="L1689" s="255"/>
      <c r="M1689" s="255"/>
      <c r="N1689" s="257"/>
      <c r="O1689" s="257"/>
      <c r="P1689" s="257"/>
      <c r="Q1689" s="273"/>
      <c r="R1689" s="279"/>
    </row>
    <row r="1690" spans="1:18" x14ac:dyDescent="0.2">
      <c r="A1690" s="299"/>
      <c r="B1690" s="293"/>
      <c r="C1690" s="296"/>
      <c r="D1690" s="296"/>
      <c r="E1690" s="296"/>
      <c r="F1690" s="296"/>
      <c r="G1690" s="296"/>
      <c r="H1690" s="297"/>
      <c r="I1690" s="297"/>
      <c r="J1690" s="297"/>
      <c r="K1690" s="296"/>
      <c r="L1690" s="296"/>
      <c r="M1690" s="296"/>
      <c r="N1690" s="297"/>
      <c r="O1690" s="297"/>
      <c r="P1690" s="297"/>
      <c r="Q1690" s="298"/>
      <c r="R1690" s="279"/>
    </row>
    <row r="1691" spans="1:18" x14ac:dyDescent="0.2">
      <c r="A1691" s="299"/>
      <c r="B1691" s="293"/>
      <c r="C1691" s="296"/>
      <c r="D1691" s="296"/>
      <c r="E1691" s="296"/>
      <c r="F1691" s="296"/>
      <c r="G1691" s="296"/>
      <c r="H1691" s="297"/>
      <c r="I1691" s="297"/>
      <c r="J1691" s="297"/>
      <c r="K1691" s="296"/>
      <c r="L1691" s="296"/>
      <c r="M1691" s="296"/>
      <c r="N1691" s="297"/>
      <c r="O1691" s="297"/>
      <c r="P1691" s="297"/>
      <c r="Q1691" s="298"/>
      <c r="R1691" s="279"/>
    </row>
    <row r="1692" spans="1:18" x14ac:dyDescent="0.2">
      <c r="A1692" s="299"/>
      <c r="B1692" s="286"/>
      <c r="C1692" s="290"/>
      <c r="D1692" s="290"/>
      <c r="E1692" s="290"/>
      <c r="F1692" s="290"/>
      <c r="G1692" s="290"/>
      <c r="H1692" s="291"/>
      <c r="I1692" s="291"/>
      <c r="J1692" s="291"/>
      <c r="K1692" s="290"/>
      <c r="L1692" s="290"/>
      <c r="M1692" s="290"/>
      <c r="N1692" s="291"/>
      <c r="O1692" s="291"/>
      <c r="P1692" s="291"/>
      <c r="Q1692" s="292"/>
      <c r="R1692" s="280"/>
    </row>
    <row r="1693" spans="1:18" x14ac:dyDescent="0.2">
      <c r="A1693" s="263"/>
      <c r="B1693" s="286"/>
      <c r="C1693" s="290"/>
      <c r="D1693" s="290"/>
      <c r="E1693" s="290"/>
      <c r="F1693" s="290"/>
      <c r="G1693" s="290"/>
      <c r="H1693" s="291"/>
      <c r="I1693" s="291"/>
      <c r="J1693" s="291"/>
      <c r="K1693" s="290"/>
      <c r="L1693" s="290"/>
      <c r="M1693" s="290"/>
      <c r="N1693" s="291"/>
      <c r="O1693" s="291"/>
      <c r="P1693" s="291"/>
      <c r="Q1693" s="292"/>
      <c r="R1693" s="279"/>
    </row>
    <row r="1694" spans="1:18" x14ac:dyDescent="0.2">
      <c r="A1694" s="299"/>
      <c r="B1694" s="286"/>
      <c r="C1694" s="290"/>
      <c r="D1694" s="290"/>
      <c r="E1694" s="290"/>
      <c r="F1694" s="290"/>
      <c r="G1694" s="290"/>
      <c r="H1694" s="291"/>
      <c r="I1694" s="291"/>
      <c r="J1694" s="291"/>
      <c r="K1694" s="290"/>
      <c r="L1694" s="290"/>
      <c r="M1694" s="290"/>
      <c r="N1694" s="291"/>
      <c r="O1694" s="291"/>
      <c r="P1694" s="291"/>
      <c r="Q1694" s="292"/>
      <c r="R1694" s="279"/>
    </row>
    <row r="1695" spans="1:18" x14ac:dyDescent="0.2">
      <c r="A1695" s="299"/>
      <c r="B1695" s="286"/>
      <c r="C1695" s="290"/>
      <c r="D1695" s="290"/>
      <c r="E1695" s="290"/>
      <c r="F1695" s="290"/>
      <c r="G1695" s="290"/>
      <c r="H1695" s="291"/>
      <c r="I1695" s="291"/>
      <c r="J1695" s="291"/>
      <c r="K1695" s="290"/>
      <c r="L1695" s="290"/>
      <c r="M1695" s="290"/>
      <c r="N1695" s="291"/>
      <c r="O1695" s="291"/>
      <c r="P1695" s="291"/>
      <c r="Q1695" s="292"/>
      <c r="R1695" s="279"/>
    </row>
    <row r="1696" spans="1:18" x14ac:dyDescent="0.2">
      <c r="A1696" s="299"/>
      <c r="B1696" s="286"/>
      <c r="C1696" s="290"/>
      <c r="D1696" s="290"/>
      <c r="E1696" s="290"/>
      <c r="F1696" s="290"/>
      <c r="G1696" s="290"/>
      <c r="H1696" s="291"/>
      <c r="I1696" s="291"/>
      <c r="J1696" s="291"/>
      <c r="K1696" s="290"/>
      <c r="L1696" s="290"/>
      <c r="M1696" s="290"/>
      <c r="N1696" s="291"/>
      <c r="O1696" s="291"/>
      <c r="P1696" s="291"/>
      <c r="Q1696" s="292"/>
      <c r="R1696" s="279"/>
    </row>
    <row r="1697" spans="1:18" x14ac:dyDescent="0.2">
      <c r="A1697" s="299"/>
      <c r="B1697" s="286"/>
      <c r="C1697" s="290"/>
      <c r="D1697" s="290"/>
      <c r="E1697" s="290"/>
      <c r="F1697" s="290"/>
      <c r="G1697" s="290"/>
      <c r="H1697" s="291"/>
      <c r="I1697" s="291"/>
      <c r="J1697" s="291"/>
      <c r="K1697" s="290"/>
      <c r="L1697" s="290"/>
      <c r="M1697" s="290"/>
      <c r="N1697" s="291"/>
      <c r="O1697" s="291"/>
      <c r="P1697" s="291"/>
      <c r="Q1697" s="292"/>
      <c r="R1697" s="279"/>
    </row>
    <row r="1698" spans="1:18" x14ac:dyDescent="0.2">
      <c r="A1698" s="299"/>
      <c r="B1698" s="286"/>
      <c r="C1698" s="290"/>
      <c r="D1698" s="290"/>
      <c r="E1698" s="290"/>
      <c r="F1698" s="290"/>
      <c r="G1698" s="290"/>
      <c r="H1698" s="291"/>
      <c r="I1698" s="291"/>
      <c r="J1698" s="291"/>
      <c r="K1698" s="290"/>
      <c r="L1698" s="290"/>
      <c r="M1698" s="290"/>
      <c r="N1698" s="291"/>
      <c r="O1698" s="291"/>
      <c r="P1698" s="291"/>
      <c r="Q1698" s="292"/>
      <c r="R1698" s="279"/>
    </row>
    <row r="1699" spans="1:18" x14ac:dyDescent="0.2">
      <c r="A1699" s="299"/>
      <c r="B1699" s="286"/>
      <c r="C1699" s="290"/>
      <c r="D1699" s="290"/>
      <c r="E1699" s="290"/>
      <c r="F1699" s="290"/>
      <c r="G1699" s="290"/>
      <c r="H1699" s="291"/>
      <c r="I1699" s="291"/>
      <c r="J1699" s="291"/>
      <c r="K1699" s="290"/>
      <c r="L1699" s="290"/>
      <c r="M1699" s="290"/>
      <c r="N1699" s="291"/>
      <c r="O1699" s="291"/>
      <c r="P1699" s="291"/>
      <c r="Q1699" s="292"/>
      <c r="R1699" s="279"/>
    </row>
    <row r="1700" spans="1:18" x14ac:dyDescent="0.2">
      <c r="A1700" s="263"/>
      <c r="B1700" s="286"/>
      <c r="C1700" s="290"/>
      <c r="D1700" s="290"/>
      <c r="E1700" s="290"/>
      <c r="F1700" s="290"/>
      <c r="G1700" s="290"/>
      <c r="H1700" s="291"/>
      <c r="I1700" s="291"/>
      <c r="J1700" s="291"/>
      <c r="K1700" s="290"/>
      <c r="L1700" s="290"/>
      <c r="M1700" s="290"/>
      <c r="N1700" s="291"/>
      <c r="O1700" s="291"/>
      <c r="P1700" s="291"/>
      <c r="Q1700" s="292"/>
      <c r="R1700" s="279"/>
    </row>
    <row r="1701" spans="1:18" x14ac:dyDescent="0.2">
      <c r="A1701" s="299"/>
      <c r="B1701" s="286"/>
      <c r="C1701" s="290"/>
      <c r="D1701" s="290"/>
      <c r="E1701" s="290"/>
      <c r="F1701" s="290"/>
      <c r="G1701" s="290"/>
      <c r="H1701" s="291"/>
      <c r="I1701" s="291"/>
      <c r="J1701" s="291"/>
      <c r="K1701" s="290"/>
      <c r="L1701" s="290"/>
      <c r="M1701" s="290"/>
      <c r="N1701" s="291"/>
      <c r="O1701" s="291"/>
      <c r="P1701" s="291"/>
      <c r="Q1701" s="292"/>
      <c r="R1701" s="279"/>
    </row>
    <row r="1702" spans="1:18" x14ac:dyDescent="0.2">
      <c r="A1702" s="299"/>
      <c r="B1702" s="286"/>
      <c r="C1702" s="290"/>
      <c r="D1702" s="290"/>
      <c r="E1702" s="290"/>
      <c r="F1702" s="290"/>
      <c r="G1702" s="290"/>
      <c r="H1702" s="291"/>
      <c r="I1702" s="291"/>
      <c r="J1702" s="291"/>
      <c r="K1702" s="290"/>
      <c r="L1702" s="290"/>
      <c r="M1702" s="290"/>
      <c r="N1702" s="291"/>
      <c r="O1702" s="291"/>
      <c r="P1702" s="291"/>
      <c r="Q1702" s="292"/>
      <c r="R1702" s="279"/>
    </row>
    <row r="1703" spans="1:18" x14ac:dyDescent="0.2">
      <c r="A1703" s="299"/>
      <c r="B1703" s="286"/>
      <c r="C1703" s="290"/>
      <c r="D1703" s="290"/>
      <c r="E1703" s="290"/>
      <c r="F1703" s="290"/>
      <c r="G1703" s="290"/>
      <c r="H1703" s="291"/>
      <c r="I1703" s="291"/>
      <c r="J1703" s="291"/>
      <c r="K1703" s="290"/>
      <c r="L1703" s="290"/>
      <c r="M1703" s="290"/>
      <c r="N1703" s="291"/>
      <c r="O1703" s="291"/>
      <c r="P1703" s="291"/>
      <c r="Q1703" s="292"/>
      <c r="R1703" s="279"/>
    </row>
    <row r="1704" spans="1:18" x14ac:dyDescent="0.2">
      <c r="A1704" s="299"/>
      <c r="B1704" s="286"/>
      <c r="C1704" s="290"/>
      <c r="D1704" s="290"/>
      <c r="E1704" s="290"/>
      <c r="F1704" s="290"/>
      <c r="G1704" s="290"/>
      <c r="H1704" s="291"/>
      <c r="I1704" s="291"/>
      <c r="J1704" s="291"/>
      <c r="K1704" s="290"/>
      <c r="L1704" s="290"/>
      <c r="M1704" s="290"/>
      <c r="N1704" s="291"/>
      <c r="O1704" s="291"/>
      <c r="P1704" s="291"/>
      <c r="Q1704" s="292"/>
      <c r="R1704" s="279"/>
    </row>
    <row r="1705" spans="1:18" x14ac:dyDescent="0.2">
      <c r="A1705" s="299"/>
      <c r="B1705" s="286"/>
      <c r="C1705" s="290"/>
      <c r="D1705" s="290"/>
      <c r="E1705" s="290"/>
      <c r="F1705" s="290"/>
      <c r="G1705" s="290"/>
      <c r="H1705" s="291"/>
      <c r="I1705" s="291"/>
      <c r="J1705" s="291"/>
      <c r="K1705" s="290"/>
      <c r="L1705" s="290"/>
      <c r="M1705" s="290"/>
      <c r="N1705" s="291"/>
      <c r="O1705" s="291"/>
      <c r="P1705" s="291"/>
      <c r="Q1705" s="292"/>
      <c r="R1705" s="279"/>
    </row>
    <row r="1706" spans="1:18" x14ac:dyDescent="0.2">
      <c r="A1706" s="299"/>
      <c r="B1706" s="293"/>
      <c r="C1706" s="296"/>
      <c r="D1706" s="296"/>
      <c r="E1706" s="296"/>
      <c r="F1706" s="296"/>
      <c r="G1706" s="296"/>
      <c r="H1706" s="297"/>
      <c r="I1706" s="297"/>
      <c r="J1706" s="297"/>
      <c r="K1706" s="296"/>
      <c r="L1706" s="296"/>
      <c r="M1706" s="296"/>
      <c r="N1706" s="297"/>
      <c r="O1706" s="297"/>
      <c r="P1706" s="297"/>
      <c r="Q1706" s="298"/>
      <c r="R1706" s="279"/>
    </row>
    <row r="1707" spans="1:18" x14ac:dyDescent="0.2">
      <c r="A1707" s="299"/>
      <c r="B1707" s="293"/>
      <c r="C1707" s="296"/>
      <c r="D1707" s="296"/>
      <c r="E1707" s="296"/>
      <c r="F1707" s="296"/>
      <c r="G1707" s="296"/>
      <c r="H1707" s="297"/>
      <c r="I1707" s="297"/>
      <c r="J1707" s="297"/>
      <c r="K1707" s="296"/>
      <c r="L1707" s="296"/>
      <c r="M1707" s="296"/>
      <c r="N1707" s="297"/>
      <c r="O1707" s="297"/>
      <c r="P1707" s="297"/>
      <c r="Q1707" s="298"/>
      <c r="R1707" s="280"/>
    </row>
    <row r="1708" spans="1:18" x14ac:dyDescent="0.2">
      <c r="A1708" s="299"/>
      <c r="B1708" s="286"/>
      <c r="C1708" s="290"/>
      <c r="D1708" s="290"/>
      <c r="E1708" s="290"/>
      <c r="F1708" s="290"/>
      <c r="G1708" s="290"/>
      <c r="H1708" s="291"/>
      <c r="I1708" s="291"/>
      <c r="J1708" s="291"/>
      <c r="K1708" s="290"/>
      <c r="L1708" s="290"/>
      <c r="M1708" s="290"/>
      <c r="N1708" s="291"/>
      <c r="O1708" s="291"/>
      <c r="P1708" s="291"/>
      <c r="Q1708" s="292"/>
      <c r="R1708" s="279"/>
    </row>
    <row r="1709" spans="1:18" x14ac:dyDescent="0.2">
      <c r="A1709" s="299"/>
      <c r="B1709" s="286"/>
      <c r="C1709" s="290"/>
      <c r="D1709" s="290"/>
      <c r="E1709" s="290"/>
      <c r="F1709" s="290"/>
      <c r="G1709" s="290"/>
      <c r="H1709" s="291"/>
      <c r="I1709" s="291"/>
      <c r="J1709" s="291"/>
      <c r="K1709" s="290"/>
      <c r="L1709" s="290"/>
      <c r="M1709" s="290"/>
      <c r="N1709" s="291"/>
      <c r="O1709" s="291"/>
      <c r="P1709" s="291"/>
      <c r="Q1709" s="292"/>
      <c r="R1709" s="279"/>
    </row>
    <row r="1710" spans="1:18" x14ac:dyDescent="0.2">
      <c r="A1710" s="299"/>
      <c r="B1710" s="286"/>
      <c r="C1710" s="290"/>
      <c r="D1710" s="290"/>
      <c r="E1710" s="290"/>
      <c r="F1710" s="290"/>
      <c r="G1710" s="290"/>
      <c r="H1710" s="291"/>
      <c r="I1710" s="291"/>
      <c r="J1710" s="291"/>
      <c r="K1710" s="290"/>
      <c r="L1710" s="290"/>
      <c r="M1710" s="290"/>
      <c r="N1710" s="291"/>
      <c r="O1710" s="291"/>
      <c r="P1710" s="291"/>
      <c r="Q1710" s="292"/>
      <c r="R1710" s="279"/>
    </row>
    <row r="1711" spans="1:18" x14ac:dyDescent="0.2">
      <c r="A1711" s="299"/>
      <c r="B1711" s="286"/>
      <c r="C1711" s="290"/>
      <c r="D1711" s="290"/>
      <c r="E1711" s="290"/>
      <c r="F1711" s="290"/>
      <c r="G1711" s="290"/>
      <c r="H1711" s="291"/>
      <c r="I1711" s="291"/>
      <c r="J1711" s="291"/>
      <c r="K1711" s="290"/>
      <c r="L1711" s="290"/>
      <c r="M1711" s="290"/>
      <c r="N1711" s="291"/>
      <c r="O1711" s="291"/>
      <c r="P1711" s="291"/>
      <c r="Q1711" s="292"/>
      <c r="R1711" s="279"/>
    </row>
    <row r="1712" spans="1:18" x14ac:dyDescent="0.2">
      <c r="A1712" s="299"/>
      <c r="B1712" s="293"/>
      <c r="C1712" s="296"/>
      <c r="D1712" s="296"/>
      <c r="E1712" s="296"/>
      <c r="F1712" s="296"/>
      <c r="G1712" s="296"/>
      <c r="H1712" s="297"/>
      <c r="I1712" s="297"/>
      <c r="J1712" s="297"/>
      <c r="K1712" s="296"/>
      <c r="L1712" s="296"/>
      <c r="M1712" s="296"/>
      <c r="N1712" s="297"/>
      <c r="O1712" s="297"/>
      <c r="P1712" s="297"/>
      <c r="Q1712" s="298"/>
      <c r="R1712" s="279"/>
    </row>
    <row r="1713" spans="1:18" x14ac:dyDescent="0.2">
      <c r="A1713" s="299"/>
      <c r="B1713" s="186"/>
      <c r="C1713" s="255"/>
      <c r="D1713" s="255"/>
      <c r="E1713" s="255"/>
      <c r="F1713" s="255"/>
      <c r="G1713" s="255"/>
      <c r="H1713" s="257"/>
      <c r="I1713" s="257"/>
      <c r="J1713" s="257"/>
      <c r="K1713" s="255"/>
      <c r="L1713" s="255"/>
      <c r="M1713" s="255"/>
      <c r="N1713" s="257"/>
      <c r="O1713" s="257"/>
      <c r="P1713" s="257"/>
      <c r="Q1713" s="273"/>
      <c r="R1713" s="279"/>
    </row>
    <row r="1714" spans="1:18" x14ac:dyDescent="0.2">
      <c r="A1714" s="299"/>
      <c r="B1714" s="293"/>
      <c r="C1714" s="296"/>
      <c r="D1714" s="296"/>
      <c r="E1714" s="296"/>
      <c r="F1714" s="296"/>
      <c r="G1714" s="296"/>
      <c r="H1714" s="297"/>
      <c r="I1714" s="297"/>
      <c r="J1714" s="297"/>
      <c r="K1714" s="296"/>
      <c r="L1714" s="296"/>
      <c r="M1714" s="296"/>
      <c r="N1714" s="297"/>
      <c r="O1714" s="297"/>
      <c r="P1714" s="297"/>
      <c r="Q1714" s="298"/>
      <c r="R1714" s="279"/>
    </row>
    <row r="1715" spans="1:18" x14ac:dyDescent="0.2">
      <c r="A1715" s="263"/>
      <c r="B1715" s="186"/>
      <c r="C1715" s="255"/>
      <c r="D1715" s="255"/>
      <c r="E1715" s="255"/>
      <c r="F1715" s="255"/>
      <c r="G1715" s="255"/>
      <c r="H1715" s="257"/>
      <c r="I1715" s="257"/>
      <c r="J1715" s="257"/>
      <c r="K1715" s="255"/>
      <c r="L1715" s="255"/>
      <c r="M1715" s="255"/>
      <c r="N1715" s="257"/>
      <c r="O1715" s="257"/>
      <c r="P1715" s="257"/>
      <c r="Q1715" s="273"/>
      <c r="R1715" s="279"/>
    </row>
    <row r="1716" spans="1:18" x14ac:dyDescent="0.2">
      <c r="A1716" s="299"/>
      <c r="B1716" s="186"/>
      <c r="C1716" s="255"/>
      <c r="D1716" s="255"/>
      <c r="E1716" s="255"/>
      <c r="F1716" s="255"/>
      <c r="G1716" s="255"/>
      <c r="H1716" s="257"/>
      <c r="I1716" s="257"/>
      <c r="J1716" s="257"/>
      <c r="K1716" s="255"/>
      <c r="L1716" s="255"/>
      <c r="M1716" s="255"/>
      <c r="N1716" s="257"/>
      <c r="O1716" s="257"/>
      <c r="P1716" s="257"/>
      <c r="Q1716" s="273"/>
      <c r="R1716" s="279"/>
    </row>
    <row r="1717" spans="1:18" x14ac:dyDescent="0.2">
      <c r="A1717" s="299"/>
      <c r="B1717" s="293"/>
      <c r="C1717" s="296"/>
      <c r="D1717" s="296"/>
      <c r="E1717" s="296"/>
      <c r="F1717" s="296"/>
      <c r="G1717" s="296"/>
      <c r="H1717" s="297"/>
      <c r="I1717" s="297"/>
      <c r="J1717" s="297"/>
      <c r="K1717" s="296"/>
      <c r="L1717" s="296"/>
      <c r="M1717" s="296"/>
      <c r="N1717" s="297"/>
      <c r="O1717" s="297"/>
      <c r="P1717" s="297"/>
      <c r="Q1717" s="298"/>
      <c r="R1717" s="279"/>
    </row>
    <row r="1718" spans="1:18" x14ac:dyDescent="0.2">
      <c r="A1718" s="299"/>
      <c r="B1718" s="186"/>
      <c r="C1718" s="255"/>
      <c r="D1718" s="255"/>
      <c r="E1718" s="255"/>
      <c r="F1718" s="255"/>
      <c r="G1718" s="255"/>
      <c r="H1718" s="257"/>
      <c r="I1718" s="257"/>
      <c r="J1718" s="257"/>
      <c r="K1718" s="255"/>
      <c r="L1718" s="255"/>
      <c r="M1718" s="255"/>
      <c r="N1718" s="257"/>
      <c r="O1718" s="257"/>
      <c r="P1718" s="257"/>
      <c r="Q1718" s="273"/>
      <c r="R1718" s="279"/>
    </row>
    <row r="1719" spans="1:18" x14ac:dyDescent="0.2">
      <c r="A1719" s="299"/>
      <c r="B1719" s="186"/>
      <c r="C1719" s="255"/>
      <c r="D1719" s="255"/>
      <c r="E1719" s="255"/>
      <c r="F1719" s="255"/>
      <c r="G1719" s="255"/>
      <c r="H1719" s="257"/>
      <c r="I1719" s="257"/>
      <c r="J1719" s="257"/>
      <c r="K1719" s="255"/>
      <c r="L1719" s="255"/>
      <c r="M1719" s="255"/>
      <c r="N1719" s="257"/>
      <c r="O1719" s="257"/>
      <c r="P1719" s="257"/>
      <c r="Q1719" s="273"/>
      <c r="R1719" s="279"/>
    </row>
    <row r="1720" spans="1:18" x14ac:dyDescent="0.2">
      <c r="A1720" s="299"/>
      <c r="B1720" s="293"/>
      <c r="C1720" s="296"/>
      <c r="D1720" s="296"/>
      <c r="E1720" s="296"/>
      <c r="F1720" s="296"/>
      <c r="G1720" s="296"/>
      <c r="H1720" s="297"/>
      <c r="I1720" s="297"/>
      <c r="J1720" s="297"/>
      <c r="K1720" s="296"/>
      <c r="L1720" s="296"/>
      <c r="M1720" s="296"/>
      <c r="N1720" s="297"/>
      <c r="O1720" s="297"/>
      <c r="P1720" s="297"/>
      <c r="Q1720" s="298"/>
      <c r="R1720" s="279"/>
    </row>
    <row r="1721" spans="1:18" x14ac:dyDescent="0.2">
      <c r="A1721" s="263"/>
      <c r="B1721" s="293"/>
      <c r="C1721" s="296"/>
      <c r="D1721" s="296"/>
      <c r="E1721" s="296"/>
      <c r="F1721" s="296"/>
      <c r="G1721" s="296"/>
      <c r="H1721" s="297"/>
      <c r="I1721" s="297"/>
      <c r="J1721" s="297"/>
      <c r="K1721" s="296"/>
      <c r="L1721" s="296"/>
      <c r="M1721" s="296"/>
      <c r="N1721" s="297"/>
      <c r="O1721" s="297"/>
      <c r="P1721" s="297"/>
      <c r="Q1721" s="298"/>
      <c r="R1721" s="279"/>
    </row>
    <row r="1722" spans="1:18" x14ac:dyDescent="0.2">
      <c r="A1722" s="299"/>
      <c r="B1722" s="293"/>
      <c r="C1722" s="296"/>
      <c r="D1722" s="296"/>
      <c r="E1722" s="296"/>
      <c r="F1722" s="296"/>
      <c r="G1722" s="296"/>
      <c r="H1722" s="297"/>
      <c r="I1722" s="297"/>
      <c r="J1722" s="297"/>
      <c r="K1722" s="296"/>
      <c r="L1722" s="296"/>
      <c r="M1722" s="296"/>
      <c r="N1722" s="297"/>
      <c r="O1722" s="297"/>
      <c r="P1722" s="297"/>
      <c r="Q1722" s="298"/>
      <c r="R1722" s="280"/>
    </row>
    <row r="1723" spans="1:18" x14ac:dyDescent="0.2">
      <c r="A1723" s="263"/>
      <c r="B1723" s="286"/>
      <c r="C1723" s="290"/>
      <c r="D1723" s="290"/>
      <c r="E1723" s="290"/>
      <c r="F1723" s="290"/>
      <c r="G1723" s="290"/>
      <c r="H1723" s="291"/>
      <c r="I1723" s="291"/>
      <c r="J1723" s="291"/>
      <c r="K1723" s="290"/>
      <c r="L1723" s="290"/>
      <c r="M1723" s="290"/>
      <c r="N1723" s="291"/>
      <c r="O1723" s="291"/>
      <c r="P1723" s="291"/>
      <c r="Q1723" s="292"/>
      <c r="R1723" s="279"/>
    </row>
    <row r="1724" spans="1:18" x14ac:dyDescent="0.2">
      <c r="A1724" s="263"/>
      <c r="B1724" s="286"/>
      <c r="C1724" s="290"/>
      <c r="D1724" s="290"/>
      <c r="E1724" s="290"/>
      <c r="F1724" s="290"/>
      <c r="G1724" s="290"/>
      <c r="H1724" s="291"/>
      <c r="I1724" s="291"/>
      <c r="J1724" s="291"/>
      <c r="K1724" s="290"/>
      <c r="L1724" s="290"/>
      <c r="M1724" s="290"/>
      <c r="N1724" s="291"/>
      <c r="O1724" s="291"/>
      <c r="P1724" s="291"/>
      <c r="Q1724" s="292"/>
      <c r="R1724" s="279"/>
    </row>
    <row r="1725" spans="1:18" x14ac:dyDescent="0.2">
      <c r="A1725" s="299"/>
      <c r="B1725" s="286"/>
      <c r="C1725" s="290"/>
      <c r="D1725" s="290"/>
      <c r="E1725" s="290"/>
      <c r="F1725" s="290"/>
      <c r="G1725" s="290"/>
      <c r="H1725" s="291"/>
      <c r="I1725" s="291"/>
      <c r="J1725" s="291"/>
      <c r="K1725" s="290"/>
      <c r="L1725" s="290"/>
      <c r="M1725" s="290"/>
      <c r="N1725" s="291"/>
      <c r="O1725" s="291"/>
      <c r="P1725" s="291"/>
      <c r="Q1725" s="292"/>
      <c r="R1725" s="279"/>
    </row>
    <row r="1726" spans="1:18" x14ac:dyDescent="0.2">
      <c r="A1726" s="263"/>
      <c r="B1726" s="246"/>
      <c r="C1726" s="282"/>
      <c r="D1726" s="282"/>
      <c r="E1726" s="282"/>
      <c r="F1726" s="282"/>
      <c r="G1726" s="282"/>
      <c r="H1726" s="283"/>
      <c r="I1726" s="283"/>
      <c r="J1726" s="283"/>
      <c r="K1726" s="282"/>
      <c r="L1726" s="282"/>
      <c r="M1726" s="282"/>
      <c r="N1726" s="283"/>
      <c r="O1726" s="283"/>
      <c r="P1726" s="283"/>
      <c r="Q1726" s="284"/>
      <c r="R1726" s="279"/>
    </row>
    <row r="1727" spans="1:18" x14ac:dyDescent="0.2">
      <c r="A1727" s="263"/>
      <c r="B1727" s="286"/>
      <c r="C1727" s="290"/>
      <c r="D1727" s="290"/>
      <c r="E1727" s="290"/>
      <c r="F1727" s="290"/>
      <c r="G1727" s="290"/>
      <c r="H1727" s="291"/>
      <c r="I1727" s="291"/>
      <c r="J1727" s="291"/>
      <c r="K1727" s="290"/>
      <c r="L1727" s="290"/>
      <c r="M1727" s="290"/>
      <c r="N1727" s="291"/>
      <c r="O1727" s="291"/>
      <c r="P1727" s="291"/>
      <c r="Q1727" s="292"/>
      <c r="R1727" s="279"/>
    </row>
    <row r="1728" spans="1:18" x14ac:dyDescent="0.2">
      <c r="A1728" s="299"/>
      <c r="B1728" s="286"/>
      <c r="C1728" s="290"/>
      <c r="D1728" s="290"/>
      <c r="E1728" s="290"/>
      <c r="F1728" s="290"/>
      <c r="G1728" s="290"/>
      <c r="H1728" s="291"/>
      <c r="I1728" s="291"/>
      <c r="J1728" s="291"/>
      <c r="K1728" s="290"/>
      <c r="L1728" s="290"/>
      <c r="M1728" s="290"/>
      <c r="N1728" s="291"/>
      <c r="O1728" s="291"/>
      <c r="P1728" s="291"/>
      <c r="Q1728" s="292"/>
      <c r="R1728" s="279"/>
    </row>
    <row r="1729" spans="1:18" x14ac:dyDescent="0.2">
      <c r="A1729" s="299"/>
      <c r="B1729" s="246"/>
      <c r="C1729" s="282"/>
      <c r="D1729" s="282"/>
      <c r="E1729" s="282"/>
      <c r="F1729" s="282"/>
      <c r="G1729" s="282"/>
      <c r="H1729" s="283"/>
      <c r="I1729" s="283"/>
      <c r="J1729" s="283"/>
      <c r="K1729" s="282"/>
      <c r="L1729" s="282"/>
      <c r="M1729" s="282"/>
      <c r="N1729" s="283"/>
      <c r="O1729" s="283"/>
      <c r="P1729" s="283"/>
      <c r="Q1729" s="284"/>
      <c r="R1729" s="279"/>
    </row>
    <row r="1730" spans="1:18" x14ac:dyDescent="0.2">
      <c r="A1730" s="263"/>
      <c r="B1730" s="286"/>
      <c r="C1730" s="290"/>
      <c r="D1730" s="290"/>
      <c r="E1730" s="290"/>
      <c r="F1730" s="290"/>
      <c r="G1730" s="290"/>
      <c r="H1730" s="291"/>
      <c r="I1730" s="291"/>
      <c r="J1730" s="291"/>
      <c r="K1730" s="290"/>
      <c r="L1730" s="290"/>
      <c r="M1730" s="290"/>
      <c r="N1730" s="291"/>
      <c r="O1730" s="291"/>
      <c r="P1730" s="291"/>
      <c r="Q1730" s="292"/>
      <c r="R1730" s="279"/>
    </row>
    <row r="1731" spans="1:18" x14ac:dyDescent="0.2">
      <c r="A1731" s="299"/>
      <c r="B1731" s="286"/>
      <c r="C1731" s="290"/>
      <c r="D1731" s="290"/>
      <c r="E1731" s="290"/>
      <c r="F1731" s="290"/>
      <c r="G1731" s="290"/>
      <c r="H1731" s="291"/>
      <c r="I1731" s="291"/>
      <c r="J1731" s="291"/>
      <c r="K1731" s="290"/>
      <c r="L1731" s="290"/>
      <c r="M1731" s="290"/>
      <c r="N1731" s="291"/>
      <c r="O1731" s="291"/>
      <c r="P1731" s="291"/>
      <c r="Q1731" s="292"/>
      <c r="R1731" s="279"/>
    </row>
    <row r="1732" spans="1:18" x14ac:dyDescent="0.2">
      <c r="A1732" s="299"/>
      <c r="B1732" s="286"/>
      <c r="C1732" s="290"/>
      <c r="D1732" s="290"/>
      <c r="E1732" s="290"/>
      <c r="F1732" s="290"/>
      <c r="G1732" s="290"/>
      <c r="H1732" s="291"/>
      <c r="I1732" s="291"/>
      <c r="J1732" s="291"/>
      <c r="K1732" s="290"/>
      <c r="L1732" s="290"/>
      <c r="M1732" s="290"/>
      <c r="N1732" s="291"/>
      <c r="O1732" s="291"/>
      <c r="P1732" s="291"/>
      <c r="Q1732" s="292"/>
      <c r="R1732" s="289"/>
    </row>
    <row r="1733" spans="1:18" x14ac:dyDescent="0.2">
      <c r="A1733" s="299"/>
      <c r="B1733" s="286"/>
      <c r="C1733" s="290"/>
      <c r="D1733" s="290"/>
      <c r="E1733" s="290"/>
      <c r="F1733" s="290"/>
      <c r="G1733" s="290"/>
      <c r="H1733" s="291"/>
      <c r="I1733" s="291"/>
      <c r="J1733" s="291"/>
      <c r="K1733" s="290"/>
      <c r="L1733" s="290"/>
      <c r="M1733" s="290"/>
      <c r="N1733" s="291"/>
      <c r="O1733" s="291"/>
      <c r="P1733" s="291"/>
      <c r="Q1733" s="292"/>
      <c r="R1733" s="279"/>
    </row>
    <row r="1734" spans="1:18" x14ac:dyDescent="0.2">
      <c r="A1734" s="263"/>
      <c r="B1734" s="293"/>
      <c r="C1734" s="296"/>
      <c r="D1734" s="296"/>
      <c r="E1734" s="296"/>
      <c r="F1734" s="296"/>
      <c r="G1734" s="296"/>
      <c r="H1734" s="297"/>
      <c r="I1734" s="297"/>
      <c r="J1734" s="297"/>
      <c r="K1734" s="296"/>
      <c r="L1734" s="296"/>
      <c r="M1734" s="296"/>
      <c r="N1734" s="297"/>
      <c r="O1734" s="297"/>
      <c r="P1734" s="297"/>
      <c r="Q1734" s="298"/>
      <c r="R1734" s="279"/>
    </row>
    <row r="1735" spans="1:18" x14ac:dyDescent="0.2">
      <c r="A1735" s="299"/>
      <c r="B1735" s="293"/>
      <c r="C1735" s="296"/>
      <c r="D1735" s="296"/>
      <c r="E1735" s="296"/>
      <c r="F1735" s="296"/>
      <c r="G1735" s="296"/>
      <c r="H1735" s="297"/>
      <c r="I1735" s="297"/>
      <c r="J1735" s="297"/>
      <c r="K1735" s="296"/>
      <c r="L1735" s="296"/>
      <c r="M1735" s="296"/>
      <c r="N1735" s="297"/>
      <c r="O1735" s="297"/>
      <c r="P1735" s="297"/>
      <c r="Q1735" s="298"/>
      <c r="R1735" s="279"/>
    </row>
    <row r="1736" spans="1:18" x14ac:dyDescent="0.2">
      <c r="A1736" s="299"/>
      <c r="B1736" s="293"/>
      <c r="C1736" s="296"/>
      <c r="D1736" s="296"/>
      <c r="E1736" s="296"/>
      <c r="F1736" s="296"/>
      <c r="G1736" s="296"/>
      <c r="H1736" s="297"/>
      <c r="I1736" s="297"/>
      <c r="J1736" s="297"/>
      <c r="K1736" s="296"/>
      <c r="L1736" s="296"/>
      <c r="M1736" s="296"/>
      <c r="N1736" s="297"/>
      <c r="O1736" s="297"/>
      <c r="P1736" s="297"/>
      <c r="Q1736" s="298"/>
      <c r="R1736" s="279"/>
    </row>
    <row r="1737" spans="1:18" x14ac:dyDescent="0.2">
      <c r="A1737" s="299"/>
      <c r="B1737" s="293"/>
      <c r="C1737" s="296"/>
      <c r="D1737" s="296"/>
      <c r="E1737" s="296"/>
      <c r="F1737" s="296"/>
      <c r="G1737" s="296"/>
      <c r="H1737" s="297"/>
      <c r="I1737" s="297"/>
      <c r="J1737" s="297"/>
      <c r="K1737" s="296"/>
      <c r="L1737" s="296"/>
      <c r="M1737" s="296"/>
      <c r="N1737" s="297"/>
      <c r="O1737" s="297"/>
      <c r="P1737" s="297"/>
      <c r="Q1737" s="298"/>
      <c r="R1737" s="279"/>
    </row>
    <row r="1738" spans="1:18" x14ac:dyDescent="0.2">
      <c r="A1738" s="299"/>
      <c r="B1738" s="293"/>
      <c r="C1738" s="296"/>
      <c r="D1738" s="296"/>
      <c r="E1738" s="296"/>
      <c r="F1738" s="296"/>
      <c r="G1738" s="296"/>
      <c r="H1738" s="297"/>
      <c r="I1738" s="297"/>
      <c r="J1738" s="297"/>
      <c r="K1738" s="296"/>
      <c r="L1738" s="296"/>
      <c r="M1738" s="296"/>
      <c r="N1738" s="297"/>
      <c r="O1738" s="297"/>
      <c r="P1738" s="297"/>
      <c r="Q1738" s="298"/>
      <c r="R1738" s="279"/>
    </row>
    <row r="1739" spans="1:18" x14ac:dyDescent="0.2">
      <c r="A1739" s="299"/>
      <c r="B1739" s="293"/>
      <c r="C1739" s="296"/>
      <c r="D1739" s="296"/>
      <c r="E1739" s="296"/>
      <c r="F1739" s="296"/>
      <c r="G1739" s="296"/>
      <c r="H1739" s="297"/>
      <c r="I1739" s="297"/>
      <c r="J1739" s="297"/>
      <c r="K1739" s="296"/>
      <c r="L1739" s="296"/>
      <c r="M1739" s="296"/>
      <c r="N1739" s="297"/>
      <c r="O1739" s="297"/>
      <c r="P1739" s="297"/>
      <c r="Q1739" s="298"/>
      <c r="R1739" s="279"/>
    </row>
    <row r="1740" spans="1:18" x14ac:dyDescent="0.2">
      <c r="A1740" s="299"/>
      <c r="B1740" s="286"/>
      <c r="C1740" s="290"/>
      <c r="D1740" s="290"/>
      <c r="E1740" s="290"/>
      <c r="F1740" s="290"/>
      <c r="G1740" s="290"/>
      <c r="H1740" s="291"/>
      <c r="I1740" s="291"/>
      <c r="J1740" s="291"/>
      <c r="K1740" s="290"/>
      <c r="L1740" s="290"/>
      <c r="M1740" s="290"/>
      <c r="N1740" s="291"/>
      <c r="O1740" s="291"/>
      <c r="P1740" s="291"/>
      <c r="Q1740" s="292"/>
      <c r="R1740" s="279"/>
    </row>
    <row r="1741" spans="1:18" x14ac:dyDescent="0.2">
      <c r="A1741" s="299"/>
      <c r="B1741" s="286"/>
      <c r="C1741" s="290"/>
      <c r="D1741" s="290"/>
      <c r="E1741" s="290"/>
      <c r="F1741" s="290"/>
      <c r="G1741" s="290"/>
      <c r="H1741" s="291"/>
      <c r="I1741" s="291"/>
      <c r="J1741" s="291"/>
      <c r="K1741" s="290"/>
      <c r="L1741" s="290"/>
      <c r="M1741" s="290"/>
      <c r="N1741" s="291"/>
      <c r="O1741" s="291"/>
      <c r="P1741" s="291"/>
      <c r="Q1741" s="292"/>
      <c r="R1741" s="279"/>
    </row>
    <row r="1742" spans="1:18" x14ac:dyDescent="0.2">
      <c r="A1742" s="299"/>
      <c r="B1742" s="286"/>
      <c r="C1742" s="290"/>
      <c r="D1742" s="290"/>
      <c r="E1742" s="290"/>
      <c r="F1742" s="290"/>
      <c r="G1742" s="290"/>
      <c r="H1742" s="291"/>
      <c r="I1742" s="291"/>
      <c r="J1742" s="291"/>
      <c r="K1742" s="290"/>
      <c r="L1742" s="290"/>
      <c r="M1742" s="290"/>
      <c r="N1742" s="291"/>
      <c r="O1742" s="291"/>
      <c r="P1742" s="291"/>
      <c r="Q1742" s="292"/>
      <c r="R1742" s="279"/>
    </row>
    <row r="1743" spans="1:18" x14ac:dyDescent="0.2">
      <c r="A1743" s="299"/>
      <c r="B1743" s="286"/>
      <c r="C1743" s="290"/>
      <c r="D1743" s="290"/>
      <c r="E1743" s="290"/>
      <c r="F1743" s="290"/>
      <c r="G1743" s="290"/>
      <c r="H1743" s="291"/>
      <c r="I1743" s="291"/>
      <c r="J1743" s="291"/>
      <c r="K1743" s="290"/>
      <c r="L1743" s="290"/>
      <c r="M1743" s="290"/>
      <c r="N1743" s="291"/>
      <c r="O1743" s="291"/>
      <c r="P1743" s="291"/>
      <c r="Q1743" s="292"/>
      <c r="R1743" s="279"/>
    </row>
    <row r="1744" spans="1:18" x14ac:dyDescent="0.2">
      <c r="A1744" s="299"/>
      <c r="B1744" s="286"/>
      <c r="C1744" s="290"/>
      <c r="D1744" s="290"/>
      <c r="E1744" s="290"/>
      <c r="F1744" s="290"/>
      <c r="G1744" s="290"/>
      <c r="H1744" s="291"/>
      <c r="I1744" s="291"/>
      <c r="J1744" s="291"/>
      <c r="K1744" s="290"/>
      <c r="L1744" s="290"/>
      <c r="M1744" s="290"/>
      <c r="N1744" s="291"/>
      <c r="O1744" s="291"/>
      <c r="P1744" s="291"/>
      <c r="Q1744" s="292"/>
      <c r="R1744" s="279"/>
    </row>
    <row r="1745" spans="1:18" x14ac:dyDescent="0.2">
      <c r="A1745" s="299"/>
      <c r="B1745" s="286"/>
      <c r="C1745" s="290"/>
      <c r="D1745" s="290"/>
      <c r="E1745" s="290"/>
      <c r="F1745" s="290"/>
      <c r="G1745" s="290"/>
      <c r="H1745" s="291"/>
      <c r="I1745" s="291"/>
      <c r="J1745" s="291"/>
      <c r="K1745" s="290"/>
      <c r="L1745" s="290"/>
      <c r="M1745" s="290"/>
      <c r="N1745" s="291"/>
      <c r="O1745" s="291"/>
      <c r="P1745" s="291"/>
      <c r="Q1745" s="292"/>
      <c r="R1745" s="279"/>
    </row>
    <row r="1746" spans="1:18" x14ac:dyDescent="0.2">
      <c r="A1746" s="299"/>
      <c r="B1746" s="286"/>
      <c r="C1746" s="290"/>
      <c r="D1746" s="290"/>
      <c r="E1746" s="290"/>
      <c r="F1746" s="290"/>
      <c r="G1746" s="290"/>
      <c r="H1746" s="291"/>
      <c r="I1746" s="291"/>
      <c r="J1746" s="291"/>
      <c r="K1746" s="290"/>
      <c r="L1746" s="290"/>
      <c r="M1746" s="290"/>
      <c r="N1746" s="291"/>
      <c r="O1746" s="291"/>
      <c r="P1746" s="291"/>
      <c r="Q1746" s="292"/>
      <c r="R1746" s="279"/>
    </row>
    <row r="1747" spans="1:18" x14ac:dyDescent="0.2">
      <c r="A1747" s="299"/>
      <c r="B1747" s="286"/>
      <c r="C1747" s="290"/>
      <c r="D1747" s="290"/>
      <c r="E1747" s="290"/>
      <c r="F1747" s="290"/>
      <c r="G1747" s="290"/>
      <c r="H1747" s="291"/>
      <c r="I1747" s="291"/>
      <c r="J1747" s="291"/>
      <c r="K1747" s="290"/>
      <c r="L1747" s="290"/>
      <c r="M1747" s="290"/>
      <c r="N1747" s="291"/>
      <c r="O1747" s="291"/>
      <c r="P1747" s="291"/>
      <c r="Q1747" s="292"/>
      <c r="R1747" s="279"/>
    </row>
    <row r="1748" spans="1:18" x14ac:dyDescent="0.2">
      <c r="A1748" s="299"/>
      <c r="B1748" s="286"/>
      <c r="C1748" s="290"/>
      <c r="D1748" s="290"/>
      <c r="E1748" s="290"/>
      <c r="F1748" s="290"/>
      <c r="G1748" s="290"/>
      <c r="H1748" s="291"/>
      <c r="I1748" s="291"/>
      <c r="J1748" s="291"/>
      <c r="K1748" s="290"/>
      <c r="L1748" s="290"/>
      <c r="M1748" s="290"/>
      <c r="N1748" s="291"/>
      <c r="O1748" s="291"/>
      <c r="P1748" s="291"/>
      <c r="Q1748" s="292"/>
      <c r="R1748" s="279"/>
    </row>
    <row r="1749" spans="1:18" x14ac:dyDescent="0.2">
      <c r="A1749" s="299"/>
      <c r="B1749" s="286"/>
      <c r="C1749" s="290"/>
      <c r="D1749" s="290"/>
      <c r="E1749" s="290"/>
      <c r="F1749" s="290"/>
      <c r="G1749" s="290"/>
      <c r="H1749" s="291"/>
      <c r="I1749" s="291"/>
      <c r="J1749" s="291"/>
      <c r="K1749" s="290"/>
      <c r="L1749" s="290"/>
      <c r="M1749" s="290"/>
      <c r="N1749" s="291"/>
      <c r="O1749" s="291"/>
      <c r="P1749" s="291"/>
      <c r="Q1749" s="292"/>
      <c r="R1749" s="289"/>
    </row>
    <row r="1750" spans="1:18" x14ac:dyDescent="0.2">
      <c r="A1750" s="299"/>
      <c r="B1750" s="286"/>
      <c r="C1750" s="290"/>
      <c r="D1750" s="290"/>
      <c r="E1750" s="290"/>
      <c r="F1750" s="290"/>
      <c r="G1750" s="290"/>
      <c r="H1750" s="291"/>
      <c r="I1750" s="291"/>
      <c r="J1750" s="291"/>
      <c r="K1750" s="290"/>
      <c r="L1750" s="290"/>
      <c r="M1750" s="290"/>
      <c r="N1750" s="291"/>
      <c r="O1750" s="291"/>
      <c r="P1750" s="291"/>
      <c r="Q1750" s="292"/>
      <c r="R1750" s="289"/>
    </row>
    <row r="1751" spans="1:18" x14ac:dyDescent="0.2">
      <c r="A1751" s="299"/>
      <c r="B1751" s="286"/>
      <c r="C1751" s="290"/>
      <c r="D1751" s="290"/>
      <c r="E1751" s="290"/>
      <c r="F1751" s="290"/>
      <c r="G1751" s="290"/>
      <c r="H1751" s="291"/>
      <c r="I1751" s="291"/>
      <c r="J1751" s="291"/>
      <c r="K1751" s="290"/>
      <c r="L1751" s="290"/>
      <c r="M1751" s="290"/>
      <c r="N1751" s="291"/>
      <c r="O1751" s="291"/>
      <c r="P1751" s="291"/>
      <c r="Q1751" s="292"/>
      <c r="R1751" s="289"/>
    </row>
    <row r="1752" spans="1:18" x14ac:dyDescent="0.2">
      <c r="A1752" s="299"/>
      <c r="B1752" s="286"/>
      <c r="C1752" s="290"/>
      <c r="D1752" s="290"/>
      <c r="E1752" s="290"/>
      <c r="F1752" s="290"/>
      <c r="G1752" s="290"/>
      <c r="H1752" s="291"/>
      <c r="I1752" s="291"/>
      <c r="J1752" s="291"/>
      <c r="K1752" s="290"/>
      <c r="L1752" s="290"/>
      <c r="M1752" s="290"/>
      <c r="N1752" s="291"/>
      <c r="O1752" s="291"/>
      <c r="P1752" s="291"/>
      <c r="Q1752" s="292"/>
      <c r="R1752" s="289"/>
    </row>
    <row r="1753" spans="1:18" x14ac:dyDescent="0.2">
      <c r="A1753" s="299"/>
      <c r="B1753" s="293"/>
      <c r="C1753" s="296"/>
      <c r="D1753" s="296"/>
      <c r="E1753" s="296"/>
      <c r="F1753" s="296"/>
      <c r="G1753" s="296"/>
      <c r="H1753" s="297"/>
      <c r="I1753" s="297"/>
      <c r="J1753" s="297"/>
      <c r="K1753" s="296"/>
      <c r="L1753" s="296"/>
      <c r="M1753" s="296"/>
      <c r="N1753" s="297"/>
      <c r="O1753" s="297"/>
      <c r="P1753" s="297"/>
      <c r="Q1753" s="298"/>
      <c r="R1753" s="279"/>
    </row>
    <row r="1754" spans="1:18" x14ac:dyDescent="0.2">
      <c r="A1754" s="299"/>
      <c r="B1754" s="293"/>
      <c r="C1754" s="296"/>
      <c r="D1754" s="296"/>
      <c r="E1754" s="296"/>
      <c r="F1754" s="296"/>
      <c r="G1754" s="296"/>
      <c r="H1754" s="297"/>
      <c r="I1754" s="297"/>
      <c r="J1754" s="297"/>
      <c r="K1754" s="296"/>
      <c r="L1754" s="296"/>
      <c r="M1754" s="296"/>
      <c r="N1754" s="297"/>
      <c r="O1754" s="297"/>
      <c r="P1754" s="297"/>
      <c r="Q1754" s="298"/>
      <c r="R1754" s="279"/>
    </row>
    <row r="1755" spans="1:18" x14ac:dyDescent="0.2">
      <c r="A1755" s="299"/>
      <c r="B1755" s="293"/>
      <c r="C1755" s="296"/>
      <c r="D1755" s="296"/>
      <c r="E1755" s="296"/>
      <c r="F1755" s="296"/>
      <c r="G1755" s="296"/>
      <c r="H1755" s="297"/>
      <c r="I1755" s="297"/>
      <c r="J1755" s="297"/>
      <c r="K1755" s="296"/>
      <c r="L1755" s="296"/>
      <c r="M1755" s="296"/>
      <c r="N1755" s="297"/>
      <c r="O1755" s="297"/>
      <c r="P1755" s="297"/>
      <c r="Q1755" s="298"/>
      <c r="R1755" s="279"/>
    </row>
    <row r="1756" spans="1:18" x14ac:dyDescent="0.2">
      <c r="A1756" s="299"/>
      <c r="B1756" s="293"/>
      <c r="C1756" s="293"/>
      <c r="D1756" s="293"/>
      <c r="E1756" s="293"/>
      <c r="F1756" s="293"/>
      <c r="G1756" s="293"/>
      <c r="H1756" s="300"/>
      <c r="I1756" s="300"/>
      <c r="J1756" s="300"/>
      <c r="K1756" s="293"/>
      <c r="L1756" s="293"/>
      <c r="M1756" s="293"/>
      <c r="N1756" s="300"/>
      <c r="O1756" s="300"/>
      <c r="P1756" s="300"/>
      <c r="Q1756" s="301"/>
      <c r="R1756" s="279"/>
    </row>
    <row r="1757" spans="1:18" x14ac:dyDescent="0.2">
      <c r="A1757" s="299"/>
      <c r="B1757" s="286"/>
      <c r="C1757" s="286"/>
      <c r="D1757" s="286"/>
      <c r="E1757" s="286"/>
      <c r="F1757" s="286"/>
      <c r="G1757" s="286"/>
      <c r="H1757" s="287"/>
      <c r="I1757" s="287"/>
      <c r="J1757" s="287"/>
      <c r="K1757" s="286"/>
      <c r="L1757" s="286"/>
      <c r="M1757" s="286"/>
      <c r="N1757" s="287"/>
      <c r="O1757" s="287"/>
      <c r="P1757" s="287"/>
      <c r="Q1757" s="288"/>
      <c r="R1757" s="279"/>
    </row>
    <row r="1758" spans="1:18" x14ac:dyDescent="0.2">
      <c r="A1758" s="299"/>
      <c r="B1758" s="286"/>
      <c r="C1758" s="286"/>
      <c r="D1758" s="286"/>
      <c r="E1758" s="286"/>
      <c r="F1758" s="286"/>
      <c r="G1758" s="286"/>
      <c r="H1758" s="287"/>
      <c r="I1758" s="287"/>
      <c r="J1758" s="287"/>
      <c r="K1758" s="286"/>
      <c r="L1758" s="286"/>
      <c r="M1758" s="286"/>
      <c r="N1758" s="287"/>
      <c r="O1758" s="287"/>
      <c r="P1758" s="287"/>
      <c r="Q1758" s="288"/>
      <c r="R1758" s="279"/>
    </row>
    <row r="1759" spans="1:18" x14ac:dyDescent="0.2">
      <c r="A1759" s="299"/>
      <c r="B1759" s="286"/>
      <c r="C1759" s="286"/>
      <c r="D1759" s="286"/>
      <c r="E1759" s="286"/>
      <c r="F1759" s="286"/>
      <c r="G1759" s="286"/>
      <c r="H1759" s="287"/>
      <c r="I1759" s="287"/>
      <c r="J1759" s="287"/>
      <c r="K1759" s="286"/>
      <c r="L1759" s="286"/>
      <c r="M1759" s="286"/>
      <c r="N1759" s="287"/>
      <c r="O1759" s="287"/>
      <c r="P1759" s="287"/>
      <c r="Q1759" s="288"/>
      <c r="R1759" s="279"/>
    </row>
    <row r="1760" spans="1:18" x14ac:dyDescent="0.2">
      <c r="A1760" s="299"/>
      <c r="B1760" s="293"/>
      <c r="C1760" s="293"/>
      <c r="D1760" s="293"/>
      <c r="E1760" s="293"/>
      <c r="F1760" s="293"/>
      <c r="G1760" s="293"/>
      <c r="H1760" s="300"/>
      <c r="I1760" s="300"/>
      <c r="J1760" s="300"/>
      <c r="K1760" s="293"/>
      <c r="L1760" s="293"/>
      <c r="M1760" s="293"/>
      <c r="N1760" s="300"/>
      <c r="O1760" s="300"/>
      <c r="P1760" s="300"/>
      <c r="Q1760" s="301"/>
      <c r="R1760" s="279"/>
    </row>
    <row r="1761" spans="1:18" x14ac:dyDescent="0.2">
      <c r="A1761" s="299"/>
      <c r="B1761" s="293"/>
      <c r="C1761" s="293"/>
      <c r="D1761" s="293"/>
      <c r="E1761" s="293"/>
      <c r="F1761" s="293"/>
      <c r="G1761" s="293"/>
      <c r="H1761" s="300"/>
      <c r="I1761" s="300"/>
      <c r="J1761" s="300"/>
      <c r="K1761" s="293"/>
      <c r="L1761" s="293"/>
      <c r="M1761" s="293"/>
      <c r="N1761" s="300"/>
      <c r="O1761" s="300"/>
      <c r="P1761" s="300"/>
      <c r="Q1761" s="301"/>
      <c r="R1761" s="279"/>
    </row>
    <row r="1762" spans="1:18" x14ac:dyDescent="0.2">
      <c r="A1762" s="299"/>
      <c r="B1762" s="293"/>
      <c r="C1762" s="293"/>
      <c r="D1762" s="293"/>
      <c r="E1762" s="293"/>
      <c r="F1762" s="293"/>
      <c r="G1762" s="293"/>
      <c r="H1762" s="300"/>
      <c r="I1762" s="300"/>
      <c r="J1762" s="300"/>
      <c r="K1762" s="293"/>
      <c r="L1762" s="293"/>
      <c r="M1762" s="293"/>
      <c r="N1762" s="300"/>
      <c r="O1762" s="300"/>
      <c r="P1762" s="300"/>
      <c r="Q1762" s="301"/>
      <c r="R1762" s="279"/>
    </row>
    <row r="1763" spans="1:18" x14ac:dyDescent="0.2">
      <c r="A1763" s="299"/>
      <c r="B1763" s="286"/>
      <c r="C1763" s="286"/>
      <c r="D1763" s="286"/>
      <c r="E1763" s="286"/>
      <c r="F1763" s="286"/>
      <c r="G1763" s="286"/>
      <c r="H1763" s="287"/>
      <c r="I1763" s="287"/>
      <c r="J1763" s="287"/>
      <c r="K1763" s="286"/>
      <c r="L1763" s="286"/>
      <c r="M1763" s="286"/>
      <c r="N1763" s="287"/>
      <c r="O1763" s="287"/>
      <c r="P1763" s="287"/>
      <c r="Q1763" s="288"/>
      <c r="R1763" s="279"/>
    </row>
    <row r="1764" spans="1:18" x14ac:dyDescent="0.2">
      <c r="A1764" s="299"/>
      <c r="B1764" s="286"/>
      <c r="C1764" s="286"/>
      <c r="D1764" s="286"/>
      <c r="E1764" s="286"/>
      <c r="F1764" s="286"/>
      <c r="G1764" s="286"/>
      <c r="H1764" s="287"/>
      <c r="I1764" s="287"/>
      <c r="J1764" s="287"/>
      <c r="K1764" s="286"/>
      <c r="L1764" s="286"/>
      <c r="M1764" s="286"/>
      <c r="N1764" s="287"/>
      <c r="O1764" s="287"/>
      <c r="P1764" s="287"/>
      <c r="Q1764" s="288"/>
      <c r="R1764" s="279"/>
    </row>
    <row r="1765" spans="1:18" x14ac:dyDescent="0.2">
      <c r="A1765" s="299"/>
      <c r="B1765" s="286"/>
      <c r="C1765" s="286"/>
      <c r="D1765" s="286"/>
      <c r="E1765" s="286"/>
      <c r="F1765" s="286"/>
      <c r="G1765" s="286"/>
      <c r="H1765" s="287"/>
      <c r="I1765" s="287"/>
      <c r="J1765" s="287"/>
      <c r="K1765" s="286"/>
      <c r="L1765" s="286"/>
      <c r="M1765" s="286"/>
      <c r="N1765" s="287"/>
      <c r="O1765" s="287"/>
      <c r="P1765" s="287"/>
      <c r="Q1765" s="288"/>
      <c r="R1765" s="279"/>
    </row>
    <row r="1766" spans="1:18" x14ac:dyDescent="0.2">
      <c r="A1766" s="299"/>
      <c r="B1766" s="293"/>
      <c r="C1766" s="293"/>
      <c r="D1766" s="293"/>
      <c r="E1766" s="293"/>
      <c r="F1766" s="293"/>
      <c r="G1766" s="293"/>
      <c r="H1766" s="300"/>
      <c r="I1766" s="300"/>
      <c r="J1766" s="300"/>
      <c r="K1766" s="293"/>
      <c r="L1766" s="293"/>
      <c r="M1766" s="293"/>
      <c r="N1766" s="300"/>
      <c r="O1766" s="300"/>
      <c r="P1766" s="300"/>
      <c r="Q1766" s="301"/>
      <c r="R1766" s="279"/>
    </row>
    <row r="1767" spans="1:18" x14ac:dyDescent="0.2">
      <c r="A1767" s="299"/>
      <c r="B1767" s="293"/>
      <c r="C1767" s="293"/>
      <c r="D1767" s="293"/>
      <c r="E1767" s="293"/>
      <c r="F1767" s="293"/>
      <c r="G1767" s="293"/>
      <c r="H1767" s="300"/>
      <c r="I1767" s="300"/>
      <c r="J1767" s="300"/>
      <c r="K1767" s="293"/>
      <c r="L1767" s="293"/>
      <c r="M1767" s="293"/>
      <c r="N1767" s="300"/>
      <c r="O1767" s="300"/>
      <c r="P1767" s="300"/>
      <c r="Q1767" s="301"/>
      <c r="R1767" s="279"/>
    </row>
    <row r="1768" spans="1:18" x14ac:dyDescent="0.2">
      <c r="A1768" s="299"/>
      <c r="B1768" s="293"/>
      <c r="C1768" s="293"/>
      <c r="D1768" s="293"/>
      <c r="E1768" s="293"/>
      <c r="F1768" s="293"/>
      <c r="G1768" s="293"/>
      <c r="H1768" s="300"/>
      <c r="I1768" s="300"/>
      <c r="J1768" s="300"/>
      <c r="K1768" s="293"/>
      <c r="L1768" s="293"/>
      <c r="M1768" s="293"/>
      <c r="N1768" s="300"/>
      <c r="O1768" s="300"/>
      <c r="P1768" s="300"/>
      <c r="Q1768" s="301"/>
      <c r="R1768" s="279"/>
    </row>
    <row r="1769" spans="1:18" x14ac:dyDescent="0.2">
      <c r="A1769" s="299"/>
      <c r="B1769" s="286"/>
      <c r="C1769" s="286"/>
      <c r="D1769" s="286"/>
      <c r="E1769" s="286"/>
      <c r="F1769" s="286"/>
      <c r="G1769" s="286"/>
      <c r="H1769" s="287"/>
      <c r="I1769" s="287"/>
      <c r="J1769" s="287"/>
      <c r="K1769" s="286"/>
      <c r="L1769" s="286"/>
      <c r="M1769" s="286"/>
      <c r="N1769" s="287"/>
      <c r="O1769" s="287"/>
      <c r="P1769" s="287"/>
      <c r="Q1769" s="288"/>
      <c r="R1769" s="279"/>
    </row>
    <row r="1770" spans="1:18" x14ac:dyDescent="0.2">
      <c r="A1770" s="299"/>
      <c r="B1770" s="286"/>
      <c r="C1770" s="286"/>
      <c r="D1770" s="286"/>
      <c r="E1770" s="286"/>
      <c r="F1770" s="286"/>
      <c r="G1770" s="286"/>
      <c r="H1770" s="287"/>
      <c r="I1770" s="287"/>
      <c r="J1770" s="287"/>
      <c r="K1770" s="286"/>
      <c r="L1770" s="286"/>
      <c r="M1770" s="286"/>
      <c r="N1770" s="287"/>
      <c r="O1770" s="287"/>
      <c r="P1770" s="287"/>
      <c r="Q1770" s="288"/>
      <c r="R1770" s="279"/>
    </row>
    <row r="1771" spans="1:18" x14ac:dyDescent="0.2">
      <c r="A1771" s="299"/>
      <c r="B1771" s="293"/>
      <c r="C1771" s="293"/>
      <c r="D1771" s="293"/>
      <c r="E1771" s="293"/>
      <c r="F1771" s="293"/>
      <c r="G1771" s="293"/>
      <c r="H1771" s="300"/>
      <c r="I1771" s="300"/>
      <c r="J1771" s="300"/>
      <c r="K1771" s="293"/>
      <c r="L1771" s="293"/>
      <c r="M1771" s="293"/>
      <c r="N1771" s="300"/>
      <c r="O1771" s="300"/>
      <c r="P1771" s="300"/>
      <c r="Q1771" s="301"/>
      <c r="R1771" s="279"/>
    </row>
    <row r="1772" spans="1:18" x14ac:dyDescent="0.2">
      <c r="A1772" s="299"/>
      <c r="B1772" s="293"/>
      <c r="C1772" s="293"/>
      <c r="D1772" s="293"/>
      <c r="E1772" s="293"/>
      <c r="F1772" s="293"/>
      <c r="G1772" s="293"/>
      <c r="H1772" s="300"/>
      <c r="I1772" s="300"/>
      <c r="J1772" s="300"/>
      <c r="K1772" s="293"/>
      <c r="L1772" s="293"/>
      <c r="M1772" s="293"/>
      <c r="N1772" s="300"/>
      <c r="O1772" s="300"/>
      <c r="P1772" s="300"/>
      <c r="Q1772" s="301"/>
      <c r="R1772" s="279"/>
    </row>
    <row r="1773" spans="1:18" x14ac:dyDescent="0.2">
      <c r="A1773" s="299"/>
      <c r="B1773" s="293"/>
      <c r="C1773" s="293"/>
      <c r="D1773" s="293"/>
      <c r="E1773" s="293"/>
      <c r="F1773" s="293"/>
      <c r="G1773" s="293"/>
      <c r="H1773" s="300"/>
      <c r="I1773" s="300"/>
      <c r="J1773" s="300"/>
      <c r="K1773" s="293"/>
      <c r="L1773" s="293"/>
      <c r="M1773" s="293"/>
      <c r="N1773" s="300"/>
      <c r="O1773" s="300"/>
      <c r="P1773" s="300"/>
      <c r="Q1773" s="301"/>
      <c r="R1773" s="279"/>
    </row>
    <row r="1774" spans="1:18" x14ac:dyDescent="0.2">
      <c r="A1774" s="299"/>
      <c r="B1774" s="286"/>
      <c r="C1774" s="286"/>
      <c r="D1774" s="286"/>
      <c r="E1774" s="286"/>
      <c r="F1774" s="286"/>
      <c r="G1774" s="286"/>
      <c r="H1774" s="287"/>
      <c r="I1774" s="287"/>
      <c r="J1774" s="287"/>
      <c r="K1774" s="286"/>
      <c r="L1774" s="286"/>
      <c r="M1774" s="286"/>
      <c r="N1774" s="287"/>
      <c r="O1774" s="287"/>
      <c r="P1774" s="287"/>
      <c r="Q1774" s="288"/>
      <c r="R1774" s="279"/>
    </row>
    <row r="1775" spans="1:18" x14ac:dyDescent="0.2">
      <c r="A1775" s="299"/>
      <c r="B1775" s="286"/>
      <c r="C1775" s="286"/>
      <c r="D1775" s="286"/>
      <c r="E1775" s="286"/>
      <c r="F1775" s="286"/>
      <c r="G1775" s="286"/>
      <c r="H1775" s="287"/>
      <c r="I1775" s="287"/>
      <c r="J1775" s="287"/>
      <c r="K1775" s="286"/>
      <c r="L1775" s="286"/>
      <c r="M1775" s="286"/>
      <c r="N1775" s="287"/>
      <c r="O1775" s="287"/>
      <c r="P1775" s="287"/>
      <c r="Q1775" s="288"/>
      <c r="R1775" s="279"/>
    </row>
    <row r="1776" spans="1:18" x14ac:dyDescent="0.2">
      <c r="A1776" s="299"/>
      <c r="B1776" s="286"/>
      <c r="C1776" s="286"/>
      <c r="D1776" s="286"/>
      <c r="E1776" s="286"/>
      <c r="F1776" s="286"/>
      <c r="G1776" s="286"/>
      <c r="H1776" s="287"/>
      <c r="I1776" s="287"/>
      <c r="J1776" s="287"/>
      <c r="K1776" s="286"/>
      <c r="L1776" s="286"/>
      <c r="M1776" s="286"/>
      <c r="N1776" s="287"/>
      <c r="O1776" s="287"/>
      <c r="P1776" s="287"/>
      <c r="Q1776" s="288"/>
      <c r="R1776" s="279"/>
    </row>
    <row r="1777" spans="1:18" x14ac:dyDescent="0.2">
      <c r="A1777" s="299"/>
      <c r="B1777" s="286"/>
      <c r="C1777" s="286"/>
      <c r="D1777" s="286"/>
      <c r="E1777" s="286"/>
      <c r="F1777" s="286"/>
      <c r="G1777" s="286"/>
      <c r="H1777" s="287"/>
      <c r="I1777" s="287"/>
      <c r="J1777" s="287"/>
      <c r="K1777" s="286"/>
      <c r="L1777" s="286"/>
      <c r="M1777" s="286"/>
      <c r="N1777" s="287"/>
      <c r="O1777" s="287"/>
      <c r="P1777" s="287"/>
      <c r="Q1777" s="288"/>
      <c r="R1777" s="279"/>
    </row>
    <row r="1778" spans="1:18" x14ac:dyDescent="0.2">
      <c r="A1778" s="299"/>
      <c r="B1778" s="286"/>
      <c r="C1778" s="286"/>
      <c r="D1778" s="286"/>
      <c r="E1778" s="286"/>
      <c r="F1778" s="286"/>
      <c r="G1778" s="286"/>
      <c r="H1778" s="287"/>
      <c r="I1778" s="287"/>
      <c r="J1778" s="287"/>
      <c r="K1778" s="286"/>
      <c r="L1778" s="286"/>
      <c r="M1778" s="286"/>
      <c r="N1778" s="287"/>
      <c r="O1778" s="287"/>
      <c r="P1778" s="287"/>
      <c r="Q1778" s="288"/>
      <c r="R1778" s="279"/>
    </row>
    <row r="1779" spans="1:18" x14ac:dyDescent="0.2">
      <c r="A1779" s="299"/>
      <c r="B1779" s="286"/>
      <c r="C1779" s="286"/>
      <c r="D1779" s="286"/>
      <c r="E1779" s="286"/>
      <c r="F1779" s="286"/>
      <c r="G1779" s="286"/>
      <c r="H1779" s="287"/>
      <c r="I1779" s="287"/>
      <c r="J1779" s="287"/>
      <c r="K1779" s="286"/>
      <c r="L1779" s="286"/>
      <c r="M1779" s="286"/>
      <c r="N1779" s="287"/>
      <c r="O1779" s="287"/>
      <c r="P1779" s="287"/>
      <c r="Q1779" s="288"/>
      <c r="R1779" s="279"/>
    </row>
    <row r="1780" spans="1:18" x14ac:dyDescent="0.2">
      <c r="A1780" s="299"/>
      <c r="B1780" s="293"/>
      <c r="C1780" s="293"/>
      <c r="D1780" s="293"/>
      <c r="E1780" s="293"/>
      <c r="F1780" s="293"/>
      <c r="G1780" s="293"/>
      <c r="H1780" s="300"/>
      <c r="I1780" s="300"/>
      <c r="J1780" s="300"/>
      <c r="K1780" s="293"/>
      <c r="L1780" s="293"/>
      <c r="M1780" s="293"/>
      <c r="N1780" s="300"/>
      <c r="O1780" s="300"/>
      <c r="P1780" s="300"/>
      <c r="Q1780" s="301"/>
      <c r="R1780" s="279"/>
    </row>
    <row r="1781" spans="1:18" x14ac:dyDescent="0.2">
      <c r="A1781" s="299"/>
      <c r="B1781" s="293"/>
      <c r="C1781" s="293"/>
      <c r="D1781" s="293"/>
      <c r="E1781" s="293"/>
      <c r="F1781" s="293"/>
      <c r="G1781" s="293"/>
      <c r="H1781" s="300"/>
      <c r="I1781" s="300"/>
      <c r="J1781" s="300"/>
      <c r="K1781" s="293"/>
      <c r="L1781" s="293"/>
      <c r="M1781" s="293"/>
      <c r="N1781" s="300"/>
      <c r="O1781" s="300"/>
      <c r="P1781" s="300"/>
      <c r="Q1781" s="301"/>
      <c r="R1781" s="279"/>
    </row>
    <row r="1782" spans="1:18" x14ac:dyDescent="0.2">
      <c r="A1782" s="299"/>
      <c r="B1782" s="286"/>
      <c r="C1782" s="286"/>
      <c r="D1782" s="286"/>
      <c r="E1782" s="286"/>
      <c r="F1782" s="286"/>
      <c r="G1782" s="286"/>
      <c r="H1782" s="287"/>
      <c r="I1782" s="287"/>
      <c r="J1782" s="287"/>
      <c r="K1782" s="286"/>
      <c r="L1782" s="286"/>
      <c r="M1782" s="286"/>
      <c r="N1782" s="287"/>
      <c r="O1782" s="287"/>
      <c r="P1782" s="287"/>
      <c r="Q1782" s="288"/>
      <c r="R1782" s="289"/>
    </row>
    <row r="1783" spans="1:18" x14ac:dyDescent="0.2">
      <c r="A1783" s="299"/>
      <c r="B1783" s="293"/>
      <c r="C1783" s="293"/>
      <c r="D1783" s="293"/>
      <c r="E1783" s="293"/>
      <c r="F1783" s="293"/>
      <c r="G1783" s="293"/>
      <c r="H1783" s="300"/>
      <c r="I1783" s="300"/>
      <c r="J1783" s="300"/>
      <c r="K1783" s="293"/>
      <c r="L1783" s="293"/>
      <c r="M1783" s="293"/>
      <c r="N1783" s="300"/>
      <c r="O1783" s="300"/>
      <c r="P1783" s="300"/>
      <c r="Q1783" s="301"/>
      <c r="R1783" s="279"/>
    </row>
    <row r="1784" spans="1:18" x14ac:dyDescent="0.2">
      <c r="A1784" s="299"/>
      <c r="B1784" s="293"/>
      <c r="C1784" s="293"/>
      <c r="D1784" s="293"/>
      <c r="E1784" s="293"/>
      <c r="F1784" s="293"/>
      <c r="G1784" s="293"/>
      <c r="H1784" s="300"/>
      <c r="I1784" s="300"/>
      <c r="J1784" s="300"/>
      <c r="K1784" s="293"/>
      <c r="L1784" s="293"/>
      <c r="M1784" s="293"/>
      <c r="N1784" s="300"/>
      <c r="O1784" s="300"/>
      <c r="P1784" s="300"/>
      <c r="Q1784" s="301"/>
      <c r="R1784" s="279"/>
    </row>
    <row r="1785" spans="1:18" x14ac:dyDescent="0.2">
      <c r="A1785" s="299"/>
      <c r="B1785" s="286"/>
      <c r="C1785" s="286"/>
      <c r="D1785" s="286"/>
      <c r="E1785" s="286"/>
      <c r="F1785" s="286"/>
      <c r="G1785" s="286"/>
      <c r="H1785" s="287"/>
      <c r="I1785" s="287"/>
      <c r="J1785" s="287"/>
      <c r="K1785" s="286"/>
      <c r="L1785" s="286"/>
      <c r="M1785" s="286"/>
      <c r="N1785" s="287"/>
      <c r="O1785" s="287"/>
      <c r="P1785" s="287"/>
      <c r="Q1785" s="288"/>
      <c r="R1785" s="279"/>
    </row>
    <row r="1786" spans="1:18" x14ac:dyDescent="0.2">
      <c r="A1786" s="299"/>
      <c r="B1786" s="293"/>
      <c r="C1786" s="293"/>
      <c r="D1786" s="293"/>
      <c r="E1786" s="293"/>
      <c r="F1786" s="293"/>
      <c r="G1786" s="293"/>
      <c r="H1786" s="300"/>
      <c r="I1786" s="300"/>
      <c r="J1786" s="300"/>
      <c r="K1786" s="293"/>
      <c r="L1786" s="293"/>
      <c r="M1786" s="293"/>
      <c r="N1786" s="300"/>
      <c r="O1786" s="300"/>
      <c r="P1786" s="300"/>
      <c r="Q1786" s="301"/>
      <c r="R1786" s="279"/>
    </row>
    <row r="1787" spans="1:18" x14ac:dyDescent="0.2">
      <c r="A1787" s="299"/>
      <c r="B1787" s="286"/>
      <c r="C1787" s="293"/>
      <c r="D1787" s="293"/>
      <c r="E1787" s="293"/>
      <c r="F1787" s="293"/>
      <c r="G1787" s="293"/>
      <c r="H1787" s="300"/>
      <c r="I1787" s="300"/>
      <c r="J1787" s="300"/>
      <c r="K1787" s="293"/>
      <c r="L1787" s="293"/>
      <c r="M1787" s="293"/>
      <c r="N1787" s="300"/>
      <c r="O1787" s="300"/>
      <c r="P1787" s="300"/>
      <c r="Q1787" s="301"/>
      <c r="R1787" s="279"/>
    </row>
    <row r="1788" spans="1:18" x14ac:dyDescent="0.2">
      <c r="A1788" s="299"/>
      <c r="B1788" s="286"/>
      <c r="C1788" s="286"/>
      <c r="D1788" s="286"/>
      <c r="E1788" s="286"/>
      <c r="F1788" s="286"/>
      <c r="G1788" s="286"/>
      <c r="H1788" s="287"/>
      <c r="I1788" s="287"/>
      <c r="J1788" s="287"/>
      <c r="K1788" s="286"/>
      <c r="L1788" s="286"/>
      <c r="M1788" s="286"/>
      <c r="N1788" s="287"/>
      <c r="O1788" s="287"/>
      <c r="P1788" s="287"/>
      <c r="Q1788" s="288"/>
      <c r="R1788" s="279"/>
    </row>
    <row r="1789" spans="1:18" x14ac:dyDescent="0.2">
      <c r="A1789" s="299"/>
      <c r="B1789" s="286"/>
      <c r="C1789" s="286"/>
      <c r="D1789" s="286"/>
      <c r="E1789" s="286"/>
      <c r="F1789" s="286"/>
      <c r="G1789" s="286"/>
      <c r="H1789" s="287"/>
      <c r="I1789" s="287"/>
      <c r="J1789" s="287"/>
      <c r="K1789" s="286"/>
      <c r="L1789" s="286"/>
      <c r="M1789" s="286"/>
      <c r="N1789" s="287"/>
      <c r="O1789" s="287"/>
      <c r="P1789" s="287"/>
      <c r="Q1789" s="288"/>
      <c r="R1789" s="279"/>
    </row>
    <row r="1790" spans="1:18" x14ac:dyDescent="0.2">
      <c r="A1790" s="299"/>
      <c r="B1790" s="293"/>
      <c r="C1790" s="293"/>
      <c r="D1790" s="293"/>
      <c r="E1790" s="293"/>
      <c r="F1790" s="293"/>
      <c r="G1790" s="293"/>
      <c r="H1790" s="300"/>
      <c r="I1790" s="300"/>
      <c r="J1790" s="300"/>
      <c r="K1790" s="293"/>
      <c r="L1790" s="293"/>
      <c r="M1790" s="293"/>
      <c r="N1790" s="300"/>
      <c r="O1790" s="300"/>
      <c r="P1790" s="300"/>
      <c r="Q1790" s="301"/>
      <c r="R1790" s="279"/>
    </row>
    <row r="1791" spans="1:18" x14ac:dyDescent="0.2">
      <c r="A1791" s="299"/>
      <c r="B1791" s="286"/>
      <c r="C1791" s="286"/>
      <c r="D1791" s="286"/>
      <c r="E1791" s="286"/>
      <c r="F1791" s="286"/>
      <c r="G1791" s="286"/>
      <c r="H1791" s="287"/>
      <c r="I1791" s="287"/>
      <c r="J1791" s="287"/>
      <c r="K1791" s="286"/>
      <c r="L1791" s="286"/>
      <c r="M1791" s="286"/>
      <c r="N1791" s="287"/>
      <c r="O1791" s="287"/>
      <c r="P1791" s="287"/>
      <c r="Q1791" s="288"/>
      <c r="R1791" s="279"/>
    </row>
    <row r="1792" spans="1:18" x14ac:dyDescent="0.2">
      <c r="A1792" s="299"/>
      <c r="B1792" s="286"/>
      <c r="C1792" s="286"/>
      <c r="D1792" s="286"/>
      <c r="E1792" s="286"/>
      <c r="F1792" s="286"/>
      <c r="G1792" s="286"/>
      <c r="H1792" s="287"/>
      <c r="I1792" s="287"/>
      <c r="J1792" s="287"/>
      <c r="K1792" s="286"/>
      <c r="L1792" s="286"/>
      <c r="M1792" s="286"/>
      <c r="N1792" s="287"/>
      <c r="O1792" s="287"/>
      <c r="P1792" s="287"/>
      <c r="Q1792" s="288"/>
      <c r="R1792" s="279"/>
    </row>
    <row r="1793" spans="1:18" x14ac:dyDescent="0.2">
      <c r="A1793" s="299"/>
      <c r="B1793" s="293"/>
      <c r="C1793" s="293"/>
      <c r="D1793" s="293"/>
      <c r="E1793" s="293"/>
      <c r="F1793" s="293"/>
      <c r="G1793" s="293"/>
      <c r="H1793" s="300"/>
      <c r="I1793" s="300"/>
      <c r="J1793" s="300"/>
      <c r="K1793" s="293"/>
      <c r="L1793" s="293"/>
      <c r="M1793" s="293"/>
      <c r="N1793" s="300"/>
      <c r="O1793" s="300"/>
      <c r="P1793" s="300"/>
      <c r="Q1793" s="301"/>
      <c r="R1793" s="279"/>
    </row>
    <row r="1794" spans="1:18" x14ac:dyDescent="0.2">
      <c r="A1794" s="299"/>
      <c r="B1794" s="293"/>
      <c r="C1794" s="293"/>
      <c r="D1794" s="293"/>
      <c r="E1794" s="293"/>
      <c r="F1794" s="293"/>
      <c r="G1794" s="293"/>
      <c r="H1794" s="300"/>
      <c r="I1794" s="300"/>
      <c r="J1794" s="300"/>
      <c r="K1794" s="293"/>
      <c r="L1794" s="293"/>
      <c r="M1794" s="293"/>
      <c r="N1794" s="300"/>
      <c r="O1794" s="300"/>
      <c r="P1794" s="300"/>
      <c r="Q1794" s="301"/>
      <c r="R1794" s="279"/>
    </row>
    <row r="1795" spans="1:18" x14ac:dyDescent="0.2">
      <c r="A1795" s="299"/>
      <c r="B1795" s="286"/>
      <c r="C1795" s="286"/>
      <c r="D1795" s="286"/>
      <c r="E1795" s="286"/>
      <c r="F1795" s="286"/>
      <c r="G1795" s="286"/>
      <c r="H1795" s="287"/>
      <c r="I1795" s="287"/>
      <c r="J1795" s="287"/>
      <c r="K1795" s="286"/>
      <c r="L1795" s="286"/>
      <c r="M1795" s="286"/>
      <c r="N1795" s="287"/>
      <c r="O1795" s="287"/>
      <c r="P1795" s="287"/>
      <c r="Q1795" s="288"/>
      <c r="R1795" s="279"/>
    </row>
    <row r="1796" spans="1:18" x14ac:dyDescent="0.2">
      <c r="A1796" s="299"/>
      <c r="B1796" s="286"/>
      <c r="C1796" s="286"/>
      <c r="D1796" s="286"/>
      <c r="E1796" s="286"/>
      <c r="F1796" s="286"/>
      <c r="G1796" s="286"/>
      <c r="H1796" s="287"/>
      <c r="I1796" s="287"/>
      <c r="J1796" s="287"/>
      <c r="K1796" s="286"/>
      <c r="L1796" s="286"/>
      <c r="M1796" s="286"/>
      <c r="N1796" s="287"/>
      <c r="O1796" s="287"/>
      <c r="P1796" s="287"/>
      <c r="Q1796" s="288"/>
      <c r="R1796" s="279"/>
    </row>
    <row r="1797" spans="1:18" x14ac:dyDescent="0.2">
      <c r="A1797" s="299"/>
      <c r="B1797" s="286"/>
      <c r="C1797" s="286"/>
      <c r="D1797" s="286"/>
      <c r="E1797" s="286"/>
      <c r="F1797" s="286"/>
      <c r="G1797" s="286"/>
      <c r="H1797" s="287"/>
      <c r="I1797" s="287"/>
      <c r="J1797" s="287"/>
      <c r="K1797" s="286"/>
      <c r="L1797" s="286"/>
      <c r="M1797" s="286"/>
      <c r="N1797" s="287"/>
      <c r="O1797" s="287"/>
      <c r="P1797" s="287"/>
      <c r="Q1797" s="288"/>
      <c r="R1797" s="279"/>
    </row>
    <row r="1798" spans="1:18" x14ac:dyDescent="0.2">
      <c r="A1798" s="299"/>
      <c r="B1798" s="286"/>
      <c r="C1798" s="293"/>
      <c r="D1798" s="293"/>
      <c r="E1798" s="293"/>
      <c r="F1798" s="293"/>
      <c r="G1798" s="293"/>
      <c r="H1798" s="300"/>
      <c r="I1798" s="300"/>
      <c r="J1798" s="300"/>
      <c r="K1798" s="293"/>
      <c r="L1798" s="293"/>
      <c r="M1798" s="293"/>
      <c r="N1798" s="300"/>
      <c r="O1798" s="300"/>
      <c r="P1798" s="300"/>
      <c r="Q1798" s="301"/>
      <c r="R1798" s="279"/>
    </row>
    <row r="1799" spans="1:18" x14ac:dyDescent="0.2">
      <c r="A1799" s="299"/>
      <c r="B1799" s="286"/>
      <c r="C1799" s="293"/>
      <c r="D1799" s="293"/>
      <c r="E1799" s="293"/>
      <c r="F1799" s="293"/>
      <c r="G1799" s="293"/>
      <c r="H1799" s="300"/>
      <c r="I1799" s="300"/>
      <c r="J1799" s="300"/>
      <c r="K1799" s="293"/>
      <c r="L1799" s="293"/>
      <c r="M1799" s="293"/>
      <c r="N1799" s="300"/>
      <c r="O1799" s="300"/>
      <c r="P1799" s="300"/>
      <c r="Q1799" s="301"/>
      <c r="R1799" s="279"/>
    </row>
    <row r="1800" spans="1:18" x14ac:dyDescent="0.2">
      <c r="A1800" s="299"/>
      <c r="B1800" s="286"/>
      <c r="C1800" s="293"/>
      <c r="D1800" s="293"/>
      <c r="E1800" s="293"/>
      <c r="F1800" s="293"/>
      <c r="G1800" s="293"/>
      <c r="H1800" s="300"/>
      <c r="I1800" s="300"/>
      <c r="J1800" s="300"/>
      <c r="K1800" s="293"/>
      <c r="L1800" s="293"/>
      <c r="M1800" s="293"/>
      <c r="N1800" s="300"/>
      <c r="O1800" s="300"/>
      <c r="P1800" s="300"/>
      <c r="Q1800" s="301"/>
      <c r="R1800" s="279"/>
    </row>
    <row r="1801" spans="1:18" x14ac:dyDescent="0.2">
      <c r="A1801" s="299"/>
      <c r="B1801" s="286"/>
      <c r="C1801" s="286"/>
      <c r="D1801" s="286"/>
      <c r="E1801" s="286"/>
      <c r="F1801" s="286"/>
      <c r="G1801" s="286"/>
      <c r="H1801" s="287"/>
      <c r="I1801" s="287"/>
      <c r="J1801" s="287"/>
      <c r="K1801" s="286"/>
      <c r="L1801" s="286"/>
      <c r="M1801" s="286"/>
      <c r="N1801" s="287"/>
      <c r="O1801" s="287"/>
      <c r="P1801" s="287"/>
      <c r="Q1801" s="288"/>
      <c r="R1801" s="279"/>
    </row>
    <row r="1802" spans="1:18" x14ac:dyDescent="0.2">
      <c r="A1802" s="299"/>
      <c r="B1802" s="286"/>
      <c r="C1802" s="286"/>
      <c r="D1802" s="286"/>
      <c r="E1802" s="286"/>
      <c r="F1802" s="286"/>
      <c r="G1802" s="286"/>
      <c r="H1802" s="287"/>
      <c r="I1802" s="287"/>
      <c r="J1802" s="287"/>
      <c r="K1802" s="286"/>
      <c r="L1802" s="286"/>
      <c r="M1802" s="286"/>
      <c r="N1802" s="287"/>
      <c r="O1802" s="287"/>
      <c r="P1802" s="287"/>
      <c r="Q1802" s="288"/>
      <c r="R1802" s="279"/>
    </row>
    <row r="1803" spans="1:18" x14ac:dyDescent="0.2">
      <c r="A1803" s="299"/>
      <c r="B1803" s="293"/>
      <c r="C1803" s="293"/>
      <c r="D1803" s="293"/>
      <c r="E1803" s="293"/>
      <c r="F1803" s="293"/>
      <c r="G1803" s="293"/>
      <c r="H1803" s="300"/>
      <c r="I1803" s="300"/>
      <c r="J1803" s="300"/>
      <c r="K1803" s="293"/>
      <c r="L1803" s="293"/>
      <c r="M1803" s="293"/>
      <c r="N1803" s="300"/>
      <c r="O1803" s="300"/>
      <c r="P1803" s="300"/>
      <c r="Q1803" s="301"/>
      <c r="R1803" s="279"/>
    </row>
    <row r="1804" spans="1:18" x14ac:dyDescent="0.2">
      <c r="A1804" s="299"/>
      <c r="B1804" s="293"/>
      <c r="C1804" s="293"/>
      <c r="D1804" s="293"/>
      <c r="E1804" s="293"/>
      <c r="F1804" s="293"/>
      <c r="G1804" s="293"/>
      <c r="H1804" s="300"/>
      <c r="I1804" s="300"/>
      <c r="J1804" s="300"/>
      <c r="K1804" s="293"/>
      <c r="L1804" s="293"/>
      <c r="M1804" s="293"/>
      <c r="N1804" s="300"/>
      <c r="O1804" s="300"/>
      <c r="P1804" s="300"/>
      <c r="Q1804" s="301"/>
      <c r="R1804" s="279"/>
    </row>
    <row r="1805" spans="1:18" x14ac:dyDescent="0.2">
      <c r="A1805" s="299"/>
      <c r="B1805" s="293"/>
      <c r="C1805" s="293"/>
      <c r="D1805" s="293"/>
      <c r="E1805" s="293"/>
      <c r="F1805" s="293"/>
      <c r="G1805" s="293"/>
      <c r="H1805" s="300"/>
      <c r="I1805" s="300"/>
      <c r="J1805" s="300"/>
      <c r="K1805" s="293"/>
      <c r="L1805" s="293"/>
      <c r="M1805" s="293"/>
      <c r="N1805" s="300"/>
      <c r="O1805" s="300"/>
      <c r="P1805" s="300"/>
      <c r="Q1805" s="301"/>
      <c r="R1805" s="279"/>
    </row>
    <row r="1806" spans="1:18" x14ac:dyDescent="0.2">
      <c r="A1806" s="299"/>
      <c r="B1806" s="286"/>
      <c r="C1806" s="286"/>
      <c r="D1806" s="286"/>
      <c r="E1806" s="286"/>
      <c r="F1806" s="286"/>
      <c r="G1806" s="286"/>
      <c r="H1806" s="287"/>
      <c r="I1806" s="287"/>
      <c r="J1806" s="287"/>
      <c r="K1806" s="286"/>
      <c r="L1806" s="286"/>
      <c r="M1806" s="286"/>
      <c r="N1806" s="287"/>
      <c r="O1806" s="287"/>
      <c r="P1806" s="287"/>
      <c r="Q1806" s="288"/>
      <c r="R1806" s="279"/>
    </row>
    <row r="1807" spans="1:18" x14ac:dyDescent="0.2">
      <c r="A1807" s="299"/>
      <c r="B1807" s="286"/>
      <c r="C1807" s="286"/>
      <c r="D1807" s="286"/>
      <c r="E1807" s="286"/>
      <c r="F1807" s="286"/>
      <c r="G1807" s="286"/>
      <c r="H1807" s="287"/>
      <c r="I1807" s="287"/>
      <c r="J1807" s="287"/>
      <c r="K1807" s="286"/>
      <c r="L1807" s="286"/>
      <c r="M1807" s="286"/>
      <c r="N1807" s="287"/>
      <c r="O1807" s="287"/>
      <c r="P1807" s="287"/>
      <c r="Q1807" s="288"/>
      <c r="R1807" s="279"/>
    </row>
    <row r="1808" spans="1:18" x14ac:dyDescent="0.2">
      <c r="A1808" s="299"/>
      <c r="B1808" s="286"/>
      <c r="C1808" s="286"/>
      <c r="D1808" s="286"/>
      <c r="E1808" s="286"/>
      <c r="F1808" s="286"/>
      <c r="G1808" s="286"/>
      <c r="H1808" s="287"/>
      <c r="I1808" s="287"/>
      <c r="J1808" s="287"/>
      <c r="K1808" s="286"/>
      <c r="L1808" s="286"/>
      <c r="M1808" s="286"/>
      <c r="N1808" s="287"/>
      <c r="O1808" s="287"/>
      <c r="P1808" s="287"/>
      <c r="Q1808" s="288"/>
      <c r="R1808" s="279"/>
    </row>
    <row r="1809" spans="1:18" x14ac:dyDescent="0.2">
      <c r="A1809" s="299"/>
      <c r="B1809" s="293"/>
      <c r="C1809" s="293"/>
      <c r="D1809" s="293"/>
      <c r="E1809" s="293"/>
      <c r="F1809" s="293"/>
      <c r="G1809" s="293"/>
      <c r="H1809" s="300"/>
      <c r="I1809" s="300"/>
      <c r="J1809" s="300"/>
      <c r="K1809" s="293"/>
      <c r="L1809" s="293"/>
      <c r="M1809" s="293"/>
      <c r="N1809" s="300"/>
      <c r="O1809" s="300"/>
      <c r="P1809" s="300"/>
      <c r="Q1809" s="301"/>
      <c r="R1809" s="279"/>
    </row>
    <row r="1810" spans="1:18" x14ac:dyDescent="0.2">
      <c r="A1810" s="299"/>
      <c r="B1810" s="293"/>
      <c r="C1810" s="293"/>
      <c r="D1810" s="293"/>
      <c r="E1810" s="293"/>
      <c r="F1810" s="293"/>
      <c r="G1810" s="293"/>
      <c r="H1810" s="300"/>
      <c r="I1810" s="300"/>
      <c r="J1810" s="300"/>
      <c r="K1810" s="293"/>
      <c r="L1810" s="293"/>
      <c r="M1810" s="293"/>
      <c r="N1810" s="300"/>
      <c r="O1810" s="300"/>
      <c r="P1810" s="300"/>
      <c r="Q1810" s="301"/>
      <c r="R1810" s="279"/>
    </row>
    <row r="1811" spans="1:18" x14ac:dyDescent="0.2">
      <c r="A1811" s="299"/>
      <c r="B1811" s="286"/>
      <c r="C1811" s="286"/>
      <c r="D1811" s="286"/>
      <c r="E1811" s="286"/>
      <c r="F1811" s="286"/>
      <c r="G1811" s="286"/>
      <c r="H1811" s="287"/>
      <c r="I1811" s="287"/>
      <c r="J1811" s="287"/>
      <c r="K1811" s="286"/>
      <c r="L1811" s="286"/>
      <c r="M1811" s="286"/>
      <c r="N1811" s="287"/>
      <c r="O1811" s="287"/>
      <c r="P1811" s="287"/>
      <c r="Q1811" s="288"/>
      <c r="R1811" s="279"/>
    </row>
    <row r="1812" spans="1:18" x14ac:dyDescent="0.2">
      <c r="A1812" s="299"/>
      <c r="B1812" s="293"/>
      <c r="C1812" s="293"/>
      <c r="D1812" s="293"/>
      <c r="E1812" s="293"/>
      <c r="F1812" s="293"/>
      <c r="G1812" s="293"/>
      <c r="H1812" s="300"/>
      <c r="I1812" s="300"/>
      <c r="J1812" s="300"/>
      <c r="K1812" s="293"/>
      <c r="L1812" s="293"/>
      <c r="M1812" s="293"/>
      <c r="N1812" s="300"/>
      <c r="O1812" s="300"/>
      <c r="P1812" s="300"/>
      <c r="Q1812" s="301"/>
      <c r="R1812" s="279"/>
    </row>
    <row r="1813" spans="1:18" x14ac:dyDescent="0.2">
      <c r="A1813" s="299"/>
      <c r="B1813" s="293"/>
      <c r="C1813" s="293"/>
      <c r="D1813" s="293"/>
      <c r="E1813" s="293"/>
      <c r="F1813" s="293"/>
      <c r="G1813" s="293"/>
      <c r="H1813" s="300"/>
      <c r="I1813" s="300"/>
      <c r="J1813" s="300"/>
      <c r="K1813" s="293"/>
      <c r="L1813" s="293"/>
      <c r="M1813" s="293"/>
      <c r="N1813" s="300"/>
      <c r="O1813" s="300"/>
      <c r="P1813" s="300"/>
      <c r="Q1813" s="301"/>
      <c r="R1813" s="279"/>
    </row>
    <row r="1814" spans="1:18" x14ac:dyDescent="0.2">
      <c r="A1814" s="299"/>
      <c r="B1814" s="286"/>
      <c r="C1814" s="286"/>
      <c r="D1814" s="286"/>
      <c r="E1814" s="286"/>
      <c r="F1814" s="286"/>
      <c r="G1814" s="286"/>
      <c r="H1814" s="287"/>
      <c r="I1814" s="287"/>
      <c r="J1814" s="287"/>
      <c r="K1814" s="286"/>
      <c r="L1814" s="286"/>
      <c r="M1814" s="286"/>
      <c r="N1814" s="287"/>
      <c r="O1814" s="287"/>
      <c r="P1814" s="287"/>
      <c r="Q1814" s="288"/>
      <c r="R1814" s="279"/>
    </row>
    <row r="1815" spans="1:18" x14ac:dyDescent="0.2">
      <c r="A1815" s="299"/>
      <c r="B1815" s="286"/>
      <c r="C1815" s="293"/>
      <c r="D1815" s="293"/>
      <c r="E1815" s="293"/>
      <c r="F1815" s="293"/>
      <c r="G1815" s="293"/>
      <c r="H1815" s="300"/>
      <c r="I1815" s="300"/>
      <c r="J1815" s="300"/>
      <c r="K1815" s="293"/>
      <c r="L1815" s="293"/>
      <c r="M1815" s="293"/>
      <c r="N1815" s="300"/>
      <c r="O1815" s="300"/>
      <c r="P1815" s="300"/>
      <c r="Q1815" s="301"/>
      <c r="R1815" s="279"/>
    </row>
    <row r="1816" spans="1:18" x14ac:dyDescent="0.2">
      <c r="A1816" s="299"/>
      <c r="B1816" s="286"/>
      <c r="C1816" s="286"/>
      <c r="D1816" s="286"/>
      <c r="E1816" s="286"/>
      <c r="F1816" s="286"/>
      <c r="G1816" s="286"/>
      <c r="H1816" s="287"/>
      <c r="I1816" s="287"/>
      <c r="J1816" s="287"/>
      <c r="K1816" s="286"/>
      <c r="L1816" s="286"/>
      <c r="M1816" s="286"/>
      <c r="N1816" s="287"/>
      <c r="O1816" s="287"/>
      <c r="P1816" s="287"/>
      <c r="Q1816" s="288"/>
      <c r="R1816" s="279"/>
    </row>
    <row r="1817" spans="1:18" x14ac:dyDescent="0.2">
      <c r="A1817" s="299"/>
      <c r="B1817" s="293"/>
      <c r="C1817" s="293"/>
      <c r="D1817" s="293"/>
      <c r="E1817" s="293"/>
      <c r="F1817" s="293"/>
      <c r="G1817" s="293"/>
      <c r="H1817" s="300"/>
      <c r="I1817" s="300"/>
      <c r="J1817" s="300"/>
      <c r="K1817" s="293"/>
      <c r="L1817" s="293"/>
      <c r="M1817" s="293"/>
      <c r="N1817" s="300"/>
      <c r="O1817" s="300"/>
      <c r="P1817" s="300"/>
      <c r="Q1817" s="301"/>
      <c r="R1817" s="279"/>
    </row>
    <row r="1818" spans="1:18" x14ac:dyDescent="0.2">
      <c r="A1818" s="299"/>
      <c r="B1818" s="293"/>
      <c r="C1818" s="293"/>
      <c r="D1818" s="293"/>
      <c r="E1818" s="293"/>
      <c r="F1818" s="293"/>
      <c r="G1818" s="293"/>
      <c r="H1818" s="300"/>
      <c r="I1818" s="300"/>
      <c r="J1818" s="300"/>
      <c r="K1818" s="293"/>
      <c r="L1818" s="293"/>
      <c r="M1818" s="293"/>
      <c r="N1818" s="300"/>
      <c r="O1818" s="300"/>
      <c r="P1818" s="300"/>
      <c r="Q1818" s="301"/>
      <c r="R1818" s="279"/>
    </row>
    <row r="1819" spans="1:18" x14ac:dyDescent="0.2">
      <c r="A1819" s="299"/>
      <c r="B1819" s="286"/>
      <c r="C1819" s="286"/>
      <c r="D1819" s="286"/>
      <c r="E1819" s="286"/>
      <c r="F1819" s="286"/>
      <c r="G1819" s="286"/>
      <c r="H1819" s="287"/>
      <c r="I1819" s="287"/>
      <c r="J1819" s="287"/>
      <c r="K1819" s="286"/>
      <c r="L1819" s="286"/>
      <c r="M1819" s="286"/>
      <c r="N1819" s="287"/>
      <c r="O1819" s="287"/>
      <c r="P1819" s="287"/>
      <c r="Q1819" s="288"/>
      <c r="R1819" s="289"/>
    </row>
    <row r="1820" spans="1:18" x14ac:dyDescent="0.2">
      <c r="A1820" s="299"/>
      <c r="B1820" s="293"/>
      <c r="C1820" s="293"/>
      <c r="D1820" s="293"/>
      <c r="E1820" s="293"/>
      <c r="F1820" s="293"/>
      <c r="G1820" s="293"/>
      <c r="H1820" s="300"/>
      <c r="I1820" s="300"/>
      <c r="J1820" s="300"/>
      <c r="K1820" s="293"/>
      <c r="L1820" s="293"/>
      <c r="M1820" s="293"/>
      <c r="N1820" s="300"/>
      <c r="O1820" s="300"/>
      <c r="P1820" s="300"/>
      <c r="Q1820" s="301"/>
      <c r="R1820" s="279"/>
    </row>
    <row r="1821" spans="1:18" x14ac:dyDescent="0.2">
      <c r="A1821" s="299"/>
      <c r="B1821" s="286"/>
      <c r="C1821" s="286"/>
      <c r="D1821" s="286"/>
      <c r="E1821" s="286"/>
      <c r="F1821" s="286"/>
      <c r="G1821" s="286"/>
      <c r="H1821" s="287"/>
      <c r="I1821" s="287"/>
      <c r="J1821" s="287"/>
      <c r="K1821" s="286"/>
      <c r="L1821" s="286"/>
      <c r="M1821" s="286"/>
      <c r="N1821" s="287"/>
      <c r="O1821" s="287"/>
      <c r="P1821" s="287"/>
      <c r="Q1821" s="288"/>
      <c r="R1821" s="279"/>
    </row>
    <row r="1822" spans="1:18" x14ac:dyDescent="0.2">
      <c r="A1822" s="299"/>
      <c r="B1822" s="286"/>
      <c r="C1822" s="286"/>
      <c r="D1822" s="286"/>
      <c r="E1822" s="286"/>
      <c r="F1822" s="286"/>
      <c r="G1822" s="286"/>
      <c r="H1822" s="287"/>
      <c r="I1822" s="287"/>
      <c r="J1822" s="287"/>
      <c r="K1822" s="286"/>
      <c r="L1822" s="286"/>
      <c r="M1822" s="286"/>
      <c r="N1822" s="287"/>
      <c r="O1822" s="287"/>
      <c r="P1822" s="287"/>
      <c r="Q1822" s="288"/>
      <c r="R1822" s="279"/>
    </row>
    <row r="1823" spans="1:18" x14ac:dyDescent="0.2">
      <c r="A1823" s="299"/>
      <c r="B1823" s="286"/>
      <c r="C1823" s="286"/>
      <c r="D1823" s="286"/>
      <c r="E1823" s="286"/>
      <c r="F1823" s="286"/>
      <c r="G1823" s="286"/>
      <c r="H1823" s="287"/>
      <c r="I1823" s="287"/>
      <c r="J1823" s="287"/>
      <c r="K1823" s="286"/>
      <c r="L1823" s="286"/>
      <c r="M1823" s="286"/>
      <c r="N1823" s="287"/>
      <c r="O1823" s="287"/>
      <c r="P1823" s="287"/>
      <c r="Q1823" s="288"/>
      <c r="R1823" s="279"/>
    </row>
    <row r="1824" spans="1:18" x14ac:dyDescent="0.2">
      <c r="A1824" s="299"/>
      <c r="B1824" s="293"/>
      <c r="C1824" s="293"/>
      <c r="D1824" s="293"/>
      <c r="E1824" s="293"/>
      <c r="F1824" s="293"/>
      <c r="G1824" s="293"/>
      <c r="H1824" s="300"/>
      <c r="I1824" s="300"/>
      <c r="J1824" s="300"/>
      <c r="K1824" s="293"/>
      <c r="L1824" s="293"/>
      <c r="M1824" s="293"/>
      <c r="N1824" s="300"/>
      <c r="O1824" s="300"/>
      <c r="P1824" s="300"/>
      <c r="Q1824" s="301"/>
      <c r="R1824" s="279"/>
    </row>
    <row r="1825" spans="1:18" x14ac:dyDescent="0.2">
      <c r="A1825" s="299"/>
      <c r="B1825" s="293"/>
      <c r="C1825" s="293"/>
      <c r="D1825" s="293"/>
      <c r="E1825" s="293"/>
      <c r="F1825" s="293"/>
      <c r="G1825" s="293"/>
      <c r="H1825" s="300"/>
      <c r="I1825" s="300"/>
      <c r="J1825" s="300"/>
      <c r="K1825" s="293"/>
      <c r="L1825" s="293"/>
      <c r="M1825" s="293"/>
      <c r="N1825" s="300"/>
      <c r="O1825" s="300"/>
      <c r="P1825" s="300"/>
      <c r="Q1825" s="301"/>
      <c r="R1825" s="279"/>
    </row>
    <row r="1826" spans="1:18" x14ac:dyDescent="0.2">
      <c r="A1826" s="299"/>
      <c r="B1826" s="293"/>
      <c r="C1826" s="293"/>
      <c r="D1826" s="293"/>
      <c r="E1826" s="293"/>
      <c r="F1826" s="293"/>
      <c r="G1826" s="293"/>
      <c r="H1826" s="300"/>
      <c r="I1826" s="300"/>
      <c r="J1826" s="300"/>
      <c r="K1826" s="293"/>
      <c r="L1826" s="293"/>
      <c r="M1826" s="293"/>
      <c r="N1826" s="300"/>
      <c r="O1826" s="300"/>
      <c r="P1826" s="300"/>
      <c r="Q1826" s="301"/>
      <c r="R1826" s="279"/>
    </row>
    <row r="1827" spans="1:18" x14ac:dyDescent="0.2">
      <c r="A1827" s="299"/>
      <c r="B1827" s="293"/>
      <c r="C1827" s="293"/>
      <c r="D1827" s="293"/>
      <c r="E1827" s="293"/>
      <c r="F1827" s="293"/>
      <c r="G1827" s="293"/>
      <c r="H1827" s="300"/>
      <c r="I1827" s="300"/>
      <c r="J1827" s="300"/>
      <c r="K1827" s="293"/>
      <c r="L1827" s="293"/>
      <c r="M1827" s="293"/>
      <c r="N1827" s="300"/>
      <c r="O1827" s="300"/>
      <c r="P1827" s="300"/>
      <c r="Q1827" s="301"/>
      <c r="R1827" s="279"/>
    </row>
    <row r="1828" spans="1:18" x14ac:dyDescent="0.2">
      <c r="A1828" s="299"/>
      <c r="B1828" s="286"/>
      <c r="C1828" s="293"/>
      <c r="D1828" s="293"/>
      <c r="E1828" s="293"/>
      <c r="F1828" s="293"/>
      <c r="G1828" s="293"/>
      <c r="H1828" s="300"/>
      <c r="I1828" s="300"/>
      <c r="J1828" s="300"/>
      <c r="K1828" s="293"/>
      <c r="L1828" s="293"/>
      <c r="M1828" s="293"/>
      <c r="N1828" s="300"/>
      <c r="O1828" s="300"/>
      <c r="P1828" s="300"/>
      <c r="Q1828" s="301"/>
      <c r="R1828" s="279"/>
    </row>
    <row r="1829" spans="1:18" x14ac:dyDescent="0.2">
      <c r="A1829" s="299"/>
      <c r="B1829" s="286"/>
      <c r="C1829" s="293"/>
      <c r="D1829" s="293"/>
      <c r="E1829" s="293"/>
      <c r="F1829" s="293"/>
      <c r="G1829" s="293"/>
      <c r="H1829" s="300"/>
      <c r="I1829" s="300"/>
      <c r="J1829" s="300"/>
      <c r="K1829" s="293"/>
      <c r="L1829" s="293"/>
      <c r="M1829" s="293"/>
      <c r="N1829" s="300"/>
      <c r="O1829" s="300"/>
      <c r="P1829" s="300"/>
      <c r="Q1829" s="301"/>
      <c r="R1829" s="279"/>
    </row>
    <row r="1830" spans="1:18" x14ac:dyDescent="0.2">
      <c r="A1830" s="299"/>
      <c r="B1830" s="286"/>
      <c r="C1830" s="286"/>
      <c r="D1830" s="286"/>
      <c r="E1830" s="286"/>
      <c r="F1830" s="286"/>
      <c r="G1830" s="286"/>
      <c r="H1830" s="287"/>
      <c r="I1830" s="287"/>
      <c r="J1830" s="287"/>
      <c r="K1830" s="286"/>
      <c r="L1830" s="286"/>
      <c r="M1830" s="286"/>
      <c r="N1830" s="287"/>
      <c r="O1830" s="287"/>
      <c r="P1830" s="287"/>
      <c r="Q1830" s="288"/>
      <c r="R1830" s="279"/>
    </row>
    <row r="1831" spans="1:18" x14ac:dyDescent="0.2">
      <c r="A1831" s="299"/>
      <c r="B1831" s="286"/>
      <c r="C1831" s="286"/>
      <c r="D1831" s="286"/>
      <c r="E1831" s="286"/>
      <c r="F1831" s="286"/>
      <c r="G1831" s="286"/>
      <c r="H1831" s="287"/>
      <c r="I1831" s="287"/>
      <c r="J1831" s="287"/>
      <c r="K1831" s="286"/>
      <c r="L1831" s="286"/>
      <c r="M1831" s="286"/>
      <c r="N1831" s="287"/>
      <c r="O1831" s="287"/>
      <c r="P1831" s="287"/>
      <c r="Q1831" s="288"/>
      <c r="R1831" s="279"/>
    </row>
    <row r="1832" spans="1:18" x14ac:dyDescent="0.2">
      <c r="A1832" s="299"/>
      <c r="B1832" s="286"/>
      <c r="C1832" s="286"/>
      <c r="D1832" s="286"/>
      <c r="E1832" s="286"/>
      <c r="F1832" s="286"/>
      <c r="G1832" s="286"/>
      <c r="H1832" s="287"/>
      <c r="I1832" s="287"/>
      <c r="J1832" s="287"/>
      <c r="K1832" s="286"/>
      <c r="L1832" s="286"/>
      <c r="M1832" s="286"/>
      <c r="N1832" s="287"/>
      <c r="O1832" s="287"/>
      <c r="P1832" s="287"/>
      <c r="Q1832" s="287"/>
      <c r="R1832" s="304"/>
    </row>
    <row r="1833" spans="1:18" x14ac:dyDescent="0.2">
      <c r="A1833" s="299"/>
      <c r="B1833" s="293"/>
      <c r="C1833" s="293"/>
      <c r="D1833" s="293"/>
      <c r="E1833" s="293"/>
      <c r="F1833" s="293"/>
      <c r="G1833" s="293"/>
      <c r="H1833" s="300"/>
      <c r="I1833" s="300"/>
      <c r="J1833" s="300"/>
      <c r="K1833" s="293"/>
      <c r="L1833" s="293"/>
      <c r="M1833" s="293"/>
      <c r="N1833" s="300"/>
      <c r="O1833" s="300"/>
      <c r="P1833" s="300"/>
      <c r="Q1833" s="300"/>
      <c r="R1833" s="304"/>
    </row>
    <row r="1834" spans="1:18" x14ac:dyDescent="0.2">
      <c r="A1834" s="299"/>
      <c r="B1834" s="286"/>
      <c r="C1834" s="293"/>
      <c r="D1834" s="293"/>
      <c r="E1834" s="293"/>
      <c r="F1834" s="293"/>
      <c r="G1834" s="293"/>
      <c r="H1834" s="300"/>
      <c r="I1834" s="300"/>
      <c r="J1834" s="300"/>
      <c r="K1834" s="293"/>
      <c r="L1834" s="293"/>
      <c r="M1834" s="293"/>
      <c r="N1834" s="300"/>
      <c r="O1834" s="300"/>
      <c r="P1834" s="300"/>
      <c r="Q1834" s="300"/>
      <c r="R1834" s="304"/>
    </row>
    <row r="1835" spans="1:18" x14ac:dyDescent="0.2">
      <c r="A1835" s="299"/>
      <c r="B1835" s="286"/>
      <c r="C1835" s="286"/>
      <c r="D1835" s="286"/>
      <c r="E1835" s="286"/>
      <c r="F1835" s="286"/>
      <c r="G1835" s="286"/>
      <c r="H1835" s="287"/>
      <c r="I1835" s="287"/>
      <c r="J1835" s="287"/>
      <c r="K1835" s="286"/>
      <c r="L1835" s="286"/>
      <c r="M1835" s="286"/>
      <c r="N1835" s="287"/>
      <c r="O1835" s="287"/>
      <c r="P1835" s="287"/>
      <c r="Q1835" s="287"/>
      <c r="R1835" s="304"/>
    </row>
    <row r="1836" spans="1:18" x14ac:dyDescent="0.2">
      <c r="A1836" s="299"/>
      <c r="B1836" s="286"/>
      <c r="C1836" s="286"/>
      <c r="D1836" s="286"/>
      <c r="E1836" s="286"/>
      <c r="F1836" s="286"/>
      <c r="G1836" s="286"/>
      <c r="H1836" s="287"/>
      <c r="I1836" s="287"/>
      <c r="J1836" s="287"/>
      <c r="K1836" s="286"/>
      <c r="L1836" s="286"/>
      <c r="M1836" s="286"/>
      <c r="N1836" s="287"/>
      <c r="O1836" s="287"/>
      <c r="P1836" s="287"/>
      <c r="Q1836" s="287"/>
      <c r="R1836" s="304"/>
    </row>
    <row r="1837" spans="1:18" x14ac:dyDescent="0.2">
      <c r="A1837" s="299"/>
      <c r="B1837" s="293"/>
      <c r="C1837" s="293"/>
      <c r="D1837" s="293"/>
      <c r="E1837" s="293"/>
      <c r="F1837" s="293"/>
      <c r="G1837" s="293"/>
      <c r="H1837" s="300"/>
      <c r="I1837" s="300"/>
      <c r="J1837" s="300"/>
      <c r="K1837" s="293"/>
      <c r="L1837" s="293"/>
      <c r="M1837" s="293"/>
      <c r="N1837" s="300"/>
      <c r="O1837" s="300"/>
      <c r="P1837" s="300"/>
      <c r="Q1837" s="300"/>
      <c r="R1837" s="304"/>
    </row>
    <row r="1838" spans="1:18" x14ac:dyDescent="0.2">
      <c r="A1838" s="299"/>
      <c r="B1838" s="286"/>
      <c r="C1838" s="286"/>
      <c r="D1838" s="286"/>
      <c r="E1838" s="286"/>
      <c r="F1838" s="286"/>
      <c r="G1838" s="286"/>
      <c r="H1838" s="287"/>
      <c r="I1838" s="287"/>
      <c r="J1838" s="287"/>
      <c r="K1838" s="286"/>
      <c r="L1838" s="286"/>
      <c r="M1838" s="286"/>
      <c r="N1838" s="287"/>
      <c r="O1838" s="287"/>
      <c r="P1838" s="287"/>
      <c r="Q1838" s="287"/>
      <c r="R1838" s="304"/>
    </row>
    <row r="1839" spans="1:18" x14ac:dyDescent="0.2">
      <c r="A1839" s="299"/>
      <c r="B1839" s="293"/>
      <c r="C1839" s="293"/>
      <c r="D1839" s="293"/>
      <c r="E1839" s="293"/>
      <c r="F1839" s="293"/>
      <c r="G1839" s="293"/>
      <c r="H1839" s="300"/>
      <c r="I1839" s="300"/>
      <c r="J1839" s="300"/>
      <c r="K1839" s="293"/>
      <c r="L1839" s="293"/>
      <c r="M1839" s="293"/>
      <c r="N1839" s="300"/>
      <c r="O1839" s="300"/>
      <c r="P1839" s="300"/>
      <c r="Q1839" s="300"/>
      <c r="R1839" s="304"/>
    </row>
    <row r="1840" spans="1:18" x14ac:dyDescent="0.2">
      <c r="A1840" s="299"/>
      <c r="B1840" s="286"/>
      <c r="C1840" s="286"/>
      <c r="D1840" s="286"/>
      <c r="E1840" s="286"/>
      <c r="F1840" s="286"/>
      <c r="G1840" s="286"/>
      <c r="H1840" s="287"/>
      <c r="I1840" s="287"/>
      <c r="J1840" s="287"/>
      <c r="K1840" s="286"/>
      <c r="L1840" s="286"/>
      <c r="M1840" s="286"/>
      <c r="N1840" s="287"/>
      <c r="O1840" s="287"/>
      <c r="P1840" s="287"/>
      <c r="Q1840" s="287"/>
      <c r="R1840" s="304"/>
    </row>
    <row r="1841" spans="1:18" x14ac:dyDescent="0.2">
      <c r="A1841" s="299"/>
      <c r="B1841" s="286"/>
      <c r="C1841" s="286"/>
      <c r="D1841" s="286"/>
      <c r="E1841" s="286"/>
      <c r="F1841" s="286"/>
      <c r="G1841" s="286"/>
      <c r="H1841" s="287"/>
      <c r="I1841" s="287"/>
      <c r="J1841" s="287"/>
      <c r="K1841" s="286"/>
      <c r="L1841" s="286"/>
      <c r="M1841" s="286"/>
      <c r="N1841" s="287"/>
      <c r="O1841" s="287"/>
      <c r="P1841" s="287"/>
      <c r="Q1841" s="287"/>
      <c r="R1841" s="304"/>
    </row>
    <row r="1842" spans="1:18" x14ac:dyDescent="0.2">
      <c r="A1842" s="299"/>
      <c r="B1842" s="286"/>
      <c r="C1842" s="286"/>
      <c r="D1842" s="286"/>
      <c r="E1842" s="286"/>
      <c r="F1842" s="286"/>
      <c r="G1842" s="286"/>
      <c r="H1842" s="287"/>
      <c r="I1842" s="287"/>
      <c r="J1842" s="287"/>
      <c r="K1842" s="286"/>
      <c r="L1842" s="286"/>
      <c r="M1842" s="286"/>
      <c r="N1842" s="287"/>
      <c r="O1842" s="287"/>
      <c r="P1842" s="287"/>
      <c r="Q1842" s="287"/>
      <c r="R1842" s="304"/>
    </row>
    <row r="1843" spans="1:18" x14ac:dyDescent="0.2">
      <c r="A1843" s="299"/>
      <c r="B1843" s="293"/>
      <c r="C1843" s="293"/>
      <c r="D1843" s="293"/>
      <c r="E1843" s="293"/>
      <c r="F1843" s="293"/>
      <c r="G1843" s="293"/>
      <c r="H1843" s="300"/>
      <c r="I1843" s="300"/>
      <c r="J1843" s="300"/>
      <c r="K1843" s="293"/>
      <c r="L1843" s="293"/>
      <c r="M1843" s="293"/>
      <c r="N1843" s="300"/>
      <c r="O1843" s="300"/>
      <c r="P1843" s="300"/>
      <c r="Q1843" s="300"/>
      <c r="R1843" s="304"/>
    </row>
    <row r="1844" spans="1:18" x14ac:dyDescent="0.2">
      <c r="A1844" s="299"/>
      <c r="B1844" s="286"/>
      <c r="C1844" s="286"/>
      <c r="D1844" s="286"/>
      <c r="E1844" s="286"/>
      <c r="F1844" s="286"/>
      <c r="G1844" s="286"/>
      <c r="H1844" s="287"/>
      <c r="I1844" s="287"/>
      <c r="J1844" s="287"/>
      <c r="K1844" s="286"/>
      <c r="L1844" s="286"/>
      <c r="M1844" s="286"/>
      <c r="N1844" s="287"/>
      <c r="O1844" s="287"/>
      <c r="P1844" s="287"/>
      <c r="Q1844" s="287"/>
      <c r="R1844" s="304"/>
    </row>
    <row r="1845" spans="1:18" x14ac:dyDescent="0.2">
      <c r="A1845" s="299"/>
      <c r="B1845" s="286"/>
      <c r="C1845" s="286"/>
      <c r="D1845" s="286"/>
      <c r="E1845" s="286"/>
      <c r="F1845" s="286"/>
      <c r="G1845" s="286"/>
      <c r="H1845" s="287"/>
      <c r="I1845" s="287"/>
      <c r="J1845" s="287"/>
      <c r="K1845" s="286"/>
      <c r="L1845" s="286"/>
      <c r="M1845" s="286"/>
      <c r="N1845" s="287"/>
      <c r="O1845" s="287"/>
      <c r="P1845" s="287"/>
      <c r="Q1845" s="287"/>
      <c r="R1845" s="304"/>
    </row>
    <row r="1846" spans="1:18" x14ac:dyDescent="0.2">
      <c r="A1846" s="299"/>
      <c r="B1846" s="286"/>
      <c r="C1846" s="286"/>
      <c r="D1846" s="286"/>
      <c r="E1846" s="286"/>
      <c r="F1846" s="286"/>
      <c r="G1846" s="286"/>
      <c r="H1846" s="287"/>
      <c r="I1846" s="287"/>
      <c r="J1846" s="287"/>
      <c r="K1846" s="286"/>
      <c r="L1846" s="286"/>
      <c r="M1846" s="286"/>
      <c r="N1846" s="287"/>
      <c r="O1846" s="287"/>
      <c r="P1846" s="287"/>
      <c r="Q1846" s="287"/>
      <c r="R1846" s="304"/>
    </row>
    <row r="1847" spans="1:18" x14ac:dyDescent="0.2">
      <c r="A1847" s="299"/>
      <c r="B1847" s="286"/>
      <c r="C1847" s="286"/>
      <c r="D1847" s="286"/>
      <c r="E1847" s="286"/>
      <c r="F1847" s="286"/>
      <c r="G1847" s="286"/>
      <c r="H1847" s="287"/>
      <c r="I1847" s="287"/>
      <c r="J1847" s="287"/>
      <c r="K1847" s="286"/>
      <c r="L1847" s="286"/>
      <c r="M1847" s="286"/>
      <c r="N1847" s="287"/>
      <c r="O1847" s="287"/>
      <c r="P1847" s="287"/>
      <c r="Q1847" s="287"/>
      <c r="R1847" s="304"/>
    </row>
    <row r="1848" spans="1:18" x14ac:dyDescent="0.2">
      <c r="A1848" s="299"/>
      <c r="B1848" s="293"/>
      <c r="C1848" s="293"/>
      <c r="D1848" s="293"/>
      <c r="E1848" s="293"/>
      <c r="F1848" s="293"/>
      <c r="G1848" s="293"/>
      <c r="H1848" s="300"/>
      <c r="I1848" s="300"/>
      <c r="J1848" s="300"/>
      <c r="K1848" s="293"/>
      <c r="L1848" s="293"/>
      <c r="M1848" s="293"/>
      <c r="N1848" s="300"/>
      <c r="O1848" s="300"/>
      <c r="P1848" s="300"/>
      <c r="Q1848" s="300"/>
      <c r="R1848" s="304"/>
    </row>
    <row r="1849" spans="1:18" x14ac:dyDescent="0.2">
      <c r="A1849" s="299"/>
      <c r="B1849" s="293"/>
      <c r="C1849" s="293"/>
      <c r="D1849" s="293"/>
      <c r="E1849" s="293"/>
      <c r="F1849" s="293"/>
      <c r="G1849" s="293"/>
      <c r="H1849" s="300"/>
      <c r="I1849" s="300"/>
      <c r="J1849" s="300"/>
      <c r="K1849" s="293"/>
      <c r="L1849" s="293"/>
      <c r="M1849" s="293"/>
      <c r="N1849" s="300"/>
      <c r="O1849" s="300"/>
      <c r="P1849" s="300"/>
      <c r="Q1849" s="300"/>
      <c r="R1849" s="304"/>
    </row>
    <row r="1850" spans="1:18" x14ac:dyDescent="0.2">
      <c r="A1850" s="299"/>
      <c r="B1850" s="286"/>
      <c r="C1850" s="286"/>
      <c r="D1850" s="286"/>
      <c r="E1850" s="286"/>
      <c r="F1850" s="286"/>
      <c r="G1850" s="286"/>
      <c r="H1850" s="287"/>
      <c r="I1850" s="287"/>
      <c r="J1850" s="287"/>
      <c r="K1850" s="286"/>
      <c r="L1850" s="286"/>
      <c r="M1850" s="286"/>
      <c r="N1850" s="287"/>
      <c r="O1850" s="287"/>
      <c r="P1850" s="287"/>
      <c r="Q1850" s="287"/>
      <c r="R1850" s="304"/>
    </row>
    <row r="1851" spans="1:18" x14ac:dyDescent="0.2">
      <c r="A1851" s="299"/>
      <c r="B1851" s="286"/>
      <c r="C1851" s="286"/>
      <c r="D1851" s="286"/>
      <c r="E1851" s="286"/>
      <c r="F1851" s="286"/>
      <c r="G1851" s="286"/>
      <c r="H1851" s="287"/>
      <c r="I1851" s="287"/>
      <c r="J1851" s="287"/>
      <c r="K1851" s="286"/>
      <c r="L1851" s="286"/>
      <c r="M1851" s="286"/>
      <c r="N1851" s="287"/>
      <c r="O1851" s="287"/>
      <c r="P1851" s="287"/>
      <c r="Q1851" s="287"/>
      <c r="R1851" s="304"/>
    </row>
    <row r="1852" spans="1:18" x14ac:dyDescent="0.2">
      <c r="A1852" s="299"/>
      <c r="B1852" s="286"/>
      <c r="C1852" s="286"/>
      <c r="D1852" s="286"/>
      <c r="E1852" s="286"/>
      <c r="F1852" s="286"/>
      <c r="G1852" s="286"/>
      <c r="H1852" s="287"/>
      <c r="I1852" s="287"/>
      <c r="J1852" s="287"/>
      <c r="K1852" s="286"/>
      <c r="L1852" s="286"/>
      <c r="M1852" s="286"/>
      <c r="N1852" s="287"/>
      <c r="O1852" s="287"/>
      <c r="P1852" s="287"/>
      <c r="Q1852" s="287"/>
      <c r="R1852" s="304"/>
    </row>
    <row r="1853" spans="1:18" x14ac:dyDescent="0.2">
      <c r="A1853" s="299"/>
      <c r="B1853" s="305"/>
      <c r="C1853" s="305"/>
      <c r="D1853" s="305"/>
      <c r="E1853" s="305"/>
      <c r="F1853" s="305"/>
      <c r="G1853" s="305"/>
      <c r="H1853" s="306"/>
      <c r="I1853" s="306"/>
      <c r="J1853" s="307"/>
      <c r="K1853" s="305"/>
      <c r="L1853" s="305"/>
      <c r="M1853" s="308"/>
      <c r="N1853" s="306"/>
      <c r="O1853" s="306"/>
      <c r="P1853" s="306"/>
      <c r="Q1853" s="307"/>
      <c r="R1853" s="309"/>
    </row>
    <row r="1854" spans="1:18" x14ac:dyDescent="0.2">
      <c r="A1854" s="299"/>
      <c r="B1854" s="310"/>
      <c r="C1854" s="310"/>
      <c r="D1854" s="310"/>
      <c r="E1854" s="310"/>
      <c r="F1854" s="310"/>
      <c r="G1854" s="310"/>
      <c r="H1854" s="311"/>
      <c r="I1854" s="311"/>
      <c r="J1854" s="312"/>
      <c r="K1854" s="310"/>
      <c r="L1854" s="310"/>
      <c r="M1854" s="313"/>
      <c r="N1854" s="311"/>
      <c r="O1854" s="311"/>
      <c r="P1854" s="311"/>
      <c r="Q1854" s="312"/>
      <c r="R1854" s="309"/>
    </row>
    <row r="1855" spans="1:18" x14ac:dyDescent="0.2">
      <c r="A1855" s="299"/>
      <c r="B1855" s="310"/>
      <c r="C1855" s="310"/>
      <c r="D1855" s="310"/>
      <c r="E1855" s="310"/>
      <c r="F1855" s="310"/>
      <c r="G1855" s="310"/>
      <c r="H1855" s="311"/>
      <c r="I1855" s="311"/>
      <c r="J1855" s="312"/>
      <c r="K1855" s="310"/>
      <c r="L1855" s="310"/>
      <c r="M1855" s="313"/>
      <c r="N1855" s="311"/>
      <c r="O1855" s="311"/>
      <c r="P1855" s="311"/>
      <c r="Q1855" s="312"/>
      <c r="R1855" s="309"/>
    </row>
    <row r="1856" spans="1:18" x14ac:dyDescent="0.2">
      <c r="A1856" s="299"/>
      <c r="B1856" s="310"/>
      <c r="C1856" s="310"/>
      <c r="D1856" s="310"/>
      <c r="E1856" s="310"/>
      <c r="F1856" s="310"/>
      <c r="G1856" s="310"/>
      <c r="H1856" s="311"/>
      <c r="I1856" s="311"/>
      <c r="J1856" s="312"/>
      <c r="K1856" s="310"/>
      <c r="L1856" s="310"/>
      <c r="M1856" s="313"/>
      <c r="N1856" s="311"/>
      <c r="O1856" s="311"/>
      <c r="P1856" s="311"/>
      <c r="Q1856" s="312"/>
      <c r="R1856" s="309"/>
    </row>
    <row r="1857" spans="1:18" x14ac:dyDescent="0.2">
      <c r="A1857" s="299"/>
      <c r="B1857" s="310"/>
      <c r="C1857" s="310"/>
      <c r="D1857" s="310"/>
      <c r="E1857" s="310"/>
      <c r="F1857" s="310"/>
      <c r="G1857" s="310"/>
      <c r="H1857" s="311"/>
      <c r="I1857" s="311"/>
      <c r="J1857" s="312"/>
      <c r="K1857" s="310"/>
      <c r="L1857" s="310"/>
      <c r="M1857" s="313"/>
      <c r="N1857" s="311"/>
      <c r="O1857" s="311"/>
      <c r="P1857" s="311"/>
      <c r="Q1857" s="312"/>
      <c r="R1857" s="309"/>
    </row>
    <row r="1858" spans="1:18" x14ac:dyDescent="0.2">
      <c r="A1858" s="299"/>
      <c r="B1858" s="310"/>
      <c r="C1858" s="310"/>
      <c r="D1858" s="310"/>
      <c r="E1858" s="310"/>
      <c r="F1858" s="310"/>
      <c r="G1858" s="310"/>
      <c r="H1858" s="311"/>
      <c r="I1858" s="311"/>
      <c r="J1858" s="312"/>
      <c r="K1858" s="310"/>
      <c r="L1858" s="310"/>
      <c r="M1858" s="313"/>
      <c r="N1858" s="311"/>
      <c r="O1858" s="311"/>
      <c r="P1858" s="311"/>
      <c r="Q1858" s="312"/>
      <c r="R1858" s="309"/>
    </row>
    <row r="1859" spans="1:18" x14ac:dyDescent="0.2">
      <c r="A1859" s="299"/>
      <c r="B1859" s="310"/>
      <c r="C1859" s="310"/>
      <c r="D1859" s="310"/>
      <c r="E1859" s="310"/>
      <c r="F1859" s="310"/>
      <c r="G1859" s="310"/>
      <c r="H1859" s="311"/>
      <c r="I1859" s="311"/>
      <c r="J1859" s="312"/>
      <c r="K1859" s="310"/>
      <c r="L1859" s="310"/>
      <c r="M1859" s="313"/>
      <c r="N1859" s="311"/>
      <c r="O1859" s="311"/>
      <c r="P1859" s="311"/>
      <c r="Q1859" s="312"/>
      <c r="R1859" s="309"/>
    </row>
    <row r="1860" spans="1:18" x14ac:dyDescent="0.2">
      <c r="A1860" s="299"/>
      <c r="B1860" s="310"/>
      <c r="C1860" s="310"/>
      <c r="D1860" s="310"/>
      <c r="E1860" s="310"/>
      <c r="F1860" s="310"/>
      <c r="G1860" s="310"/>
      <c r="H1860" s="311"/>
      <c r="I1860" s="311"/>
      <c r="J1860" s="312"/>
      <c r="K1860" s="310"/>
      <c r="L1860" s="310"/>
      <c r="M1860" s="313"/>
      <c r="N1860" s="311"/>
      <c r="O1860" s="311"/>
      <c r="P1860" s="311"/>
      <c r="Q1860" s="312"/>
      <c r="R1860" s="309"/>
    </row>
    <row r="1861" spans="1:18" x14ac:dyDescent="0.2">
      <c r="A1861" s="314"/>
      <c r="B1861" s="310"/>
      <c r="C1861" s="310"/>
      <c r="D1861" s="310"/>
      <c r="E1861" s="310"/>
      <c r="F1861" s="310"/>
      <c r="G1861" s="310"/>
      <c r="H1861" s="311"/>
      <c r="I1861" s="311"/>
      <c r="J1861" s="312"/>
      <c r="K1861" s="310"/>
      <c r="L1861" s="310"/>
      <c r="M1861" s="313"/>
      <c r="N1861" s="311"/>
      <c r="O1861" s="311"/>
      <c r="P1861" s="311"/>
      <c r="Q1861" s="312"/>
      <c r="R1861" s="309"/>
    </row>
    <row r="1862" spans="1:18" x14ac:dyDescent="0.2">
      <c r="A1862" s="314"/>
      <c r="B1862" s="310"/>
      <c r="C1862" s="310"/>
      <c r="D1862" s="310"/>
      <c r="E1862" s="310"/>
      <c r="F1862" s="310"/>
      <c r="G1862" s="310"/>
      <c r="H1862" s="311"/>
      <c r="I1862" s="311"/>
      <c r="J1862" s="312"/>
      <c r="K1862" s="310"/>
      <c r="L1862" s="310"/>
      <c r="M1862" s="313"/>
      <c r="N1862" s="311"/>
      <c r="O1862" s="311"/>
      <c r="P1862" s="311"/>
      <c r="Q1862" s="312"/>
      <c r="R1862" s="309"/>
    </row>
    <row r="1863" spans="1:18" x14ac:dyDescent="0.2">
      <c r="A1863" s="314"/>
      <c r="B1863" s="305"/>
      <c r="C1863" s="305"/>
      <c r="D1863" s="305"/>
      <c r="E1863" s="305"/>
      <c r="F1863" s="305"/>
      <c r="G1863" s="305"/>
      <c r="H1863" s="306"/>
      <c r="I1863" s="306"/>
      <c r="J1863" s="307"/>
      <c r="K1863" s="305"/>
      <c r="L1863" s="305"/>
      <c r="M1863" s="308"/>
      <c r="N1863" s="306"/>
      <c r="O1863" s="306"/>
      <c r="P1863" s="306"/>
      <c r="Q1863" s="307"/>
      <c r="R1863" s="309"/>
    </row>
    <row r="1864" spans="1:18" x14ac:dyDescent="0.2">
      <c r="A1864" s="314"/>
      <c r="B1864" s="310"/>
      <c r="C1864" s="305"/>
      <c r="D1864" s="305"/>
      <c r="E1864" s="305"/>
      <c r="F1864" s="305"/>
      <c r="G1864" s="305"/>
      <c r="H1864" s="306"/>
      <c r="I1864" s="306"/>
      <c r="J1864" s="307"/>
      <c r="K1864" s="305"/>
      <c r="L1864" s="305"/>
      <c r="M1864" s="308"/>
      <c r="N1864" s="306"/>
      <c r="O1864" s="306"/>
      <c r="P1864" s="306"/>
      <c r="Q1864" s="307"/>
      <c r="R1864" s="309"/>
    </row>
    <row r="1865" spans="1:18" x14ac:dyDescent="0.2">
      <c r="A1865" s="314"/>
      <c r="B1865" s="310"/>
      <c r="C1865" s="305"/>
      <c r="D1865" s="305"/>
      <c r="E1865" s="305"/>
      <c r="F1865" s="305"/>
      <c r="G1865" s="305"/>
      <c r="H1865" s="306"/>
      <c r="I1865" s="306"/>
      <c r="J1865" s="307"/>
      <c r="K1865" s="305"/>
      <c r="L1865" s="305"/>
      <c r="M1865" s="308"/>
      <c r="N1865" s="306"/>
      <c r="O1865" s="306"/>
      <c r="P1865" s="306"/>
      <c r="Q1865" s="307"/>
      <c r="R1865" s="309"/>
    </row>
    <row r="1866" spans="1:18" x14ac:dyDescent="0.2">
      <c r="A1866" s="314"/>
      <c r="B1866" s="310"/>
      <c r="C1866" s="305"/>
      <c r="D1866" s="305"/>
      <c r="E1866" s="305"/>
      <c r="F1866" s="305"/>
      <c r="G1866" s="305"/>
      <c r="H1866" s="306"/>
      <c r="I1866" s="306"/>
      <c r="J1866" s="307"/>
      <c r="K1866" s="305"/>
      <c r="L1866" s="305"/>
      <c r="M1866" s="308"/>
      <c r="N1866" s="306"/>
      <c r="O1866" s="306"/>
      <c r="P1866" s="306"/>
      <c r="Q1866" s="307"/>
      <c r="R1866" s="309"/>
    </row>
    <row r="1867" spans="1:18" x14ac:dyDescent="0.2">
      <c r="A1867" s="314"/>
      <c r="B1867" s="305"/>
      <c r="C1867" s="305"/>
      <c r="D1867" s="305"/>
      <c r="E1867" s="305"/>
      <c r="F1867" s="305"/>
      <c r="G1867" s="305"/>
      <c r="H1867" s="306"/>
      <c r="I1867" s="306"/>
      <c r="J1867" s="307"/>
      <c r="K1867" s="305"/>
      <c r="L1867" s="305"/>
      <c r="M1867" s="308"/>
      <c r="N1867" s="306"/>
      <c r="O1867" s="306"/>
      <c r="P1867" s="306"/>
      <c r="Q1867" s="307"/>
      <c r="R1867" s="309"/>
    </row>
    <row r="1868" spans="1:18" x14ac:dyDescent="0.2">
      <c r="A1868" s="314"/>
      <c r="B1868" s="305"/>
      <c r="C1868" s="305"/>
      <c r="D1868" s="305"/>
      <c r="E1868" s="305"/>
      <c r="F1868" s="305"/>
      <c r="G1868" s="305"/>
      <c r="H1868" s="306"/>
      <c r="I1868" s="306"/>
      <c r="J1868" s="307"/>
      <c r="K1868" s="305"/>
      <c r="L1868" s="305"/>
      <c r="M1868" s="308"/>
      <c r="N1868" s="306"/>
      <c r="O1868" s="306"/>
      <c r="P1868" s="306"/>
      <c r="Q1868" s="307"/>
      <c r="R1868" s="309"/>
    </row>
    <row r="1869" spans="1:18" x14ac:dyDescent="0.2">
      <c r="A1869" s="314"/>
      <c r="B1869" s="305"/>
      <c r="C1869" s="305"/>
      <c r="D1869" s="305"/>
      <c r="E1869" s="305"/>
      <c r="F1869" s="305"/>
      <c r="G1869" s="305"/>
      <c r="H1869" s="306"/>
      <c r="I1869" s="306"/>
      <c r="J1869" s="307"/>
      <c r="K1869" s="305"/>
      <c r="L1869" s="305"/>
      <c r="M1869" s="308"/>
      <c r="N1869" s="306"/>
      <c r="O1869" s="306"/>
      <c r="P1869" s="306"/>
      <c r="Q1869" s="307"/>
      <c r="R1869" s="309"/>
    </row>
    <row r="1870" spans="1:18" x14ac:dyDescent="0.2">
      <c r="A1870" s="314"/>
      <c r="B1870" s="305"/>
      <c r="C1870" s="305"/>
      <c r="D1870" s="305"/>
      <c r="E1870" s="305"/>
      <c r="F1870" s="305"/>
      <c r="G1870" s="305"/>
      <c r="H1870" s="306"/>
      <c r="I1870" s="306"/>
      <c r="J1870" s="307"/>
      <c r="K1870" s="305"/>
      <c r="L1870" s="305"/>
      <c r="M1870" s="308"/>
      <c r="N1870" s="306"/>
      <c r="O1870" s="306"/>
      <c r="P1870" s="306"/>
      <c r="Q1870" s="307"/>
      <c r="R1870" s="309"/>
    </row>
    <row r="1871" spans="1:18" x14ac:dyDescent="0.2">
      <c r="A1871" s="314"/>
      <c r="B1871" s="305"/>
      <c r="C1871" s="305"/>
      <c r="D1871" s="305"/>
      <c r="E1871" s="305"/>
      <c r="F1871" s="305"/>
      <c r="G1871" s="305"/>
      <c r="H1871" s="306"/>
      <c r="I1871" s="306"/>
      <c r="J1871" s="307"/>
      <c r="K1871" s="305"/>
      <c r="L1871" s="305"/>
      <c r="M1871" s="308"/>
      <c r="N1871" s="306"/>
      <c r="O1871" s="306"/>
      <c r="P1871" s="306"/>
      <c r="Q1871" s="307"/>
      <c r="R1871" s="309"/>
    </row>
    <row r="1872" spans="1:18" x14ac:dyDescent="0.2">
      <c r="A1872" s="314"/>
      <c r="B1872" s="305"/>
      <c r="C1872" s="305"/>
      <c r="D1872" s="305"/>
      <c r="E1872" s="305"/>
      <c r="F1872" s="305"/>
      <c r="G1872" s="305"/>
      <c r="H1872" s="306"/>
      <c r="I1872" s="306"/>
      <c r="J1872" s="307"/>
      <c r="K1872" s="305"/>
      <c r="L1872" s="305"/>
      <c r="M1872" s="308"/>
      <c r="N1872" s="306"/>
      <c r="O1872" s="306"/>
      <c r="P1872" s="306"/>
      <c r="Q1872" s="307"/>
      <c r="R1872" s="309"/>
    </row>
    <row r="1873" spans="1:18" x14ac:dyDescent="0.2">
      <c r="A1873" s="314"/>
      <c r="B1873" s="305"/>
      <c r="C1873" s="305"/>
      <c r="D1873" s="305"/>
      <c r="E1873" s="305"/>
      <c r="F1873" s="305"/>
      <c r="G1873" s="305"/>
      <c r="H1873" s="306"/>
      <c r="I1873" s="306"/>
      <c r="J1873" s="307"/>
      <c r="K1873" s="305"/>
      <c r="L1873" s="305"/>
      <c r="M1873" s="308"/>
      <c r="N1873" s="306"/>
      <c r="O1873" s="306"/>
      <c r="P1873" s="306"/>
      <c r="Q1873" s="307"/>
      <c r="R1873" s="309"/>
    </row>
    <row r="1874" spans="1:18" x14ac:dyDescent="0.2">
      <c r="A1874" s="314"/>
      <c r="B1874" s="305"/>
      <c r="C1874" s="305"/>
      <c r="D1874" s="305"/>
      <c r="E1874" s="305"/>
      <c r="F1874" s="305"/>
      <c r="G1874" s="305"/>
      <c r="H1874" s="306"/>
      <c r="I1874" s="306"/>
      <c r="J1874" s="307"/>
      <c r="K1874" s="305"/>
      <c r="L1874" s="305"/>
      <c r="M1874" s="308"/>
      <c r="N1874" s="306"/>
      <c r="O1874" s="306"/>
      <c r="P1874" s="306"/>
      <c r="Q1874" s="307"/>
      <c r="R1874" s="309"/>
    </row>
    <row r="1875" spans="1:18" x14ac:dyDescent="0.2">
      <c r="A1875" s="314"/>
      <c r="B1875" s="305"/>
      <c r="C1875" s="305"/>
      <c r="D1875" s="305"/>
      <c r="E1875" s="305"/>
      <c r="F1875" s="305"/>
      <c r="G1875" s="305"/>
      <c r="H1875" s="306"/>
      <c r="I1875" s="306"/>
      <c r="J1875" s="307"/>
      <c r="K1875" s="305"/>
      <c r="L1875" s="305"/>
      <c r="M1875" s="308"/>
      <c r="N1875" s="306"/>
      <c r="O1875" s="306"/>
      <c r="P1875" s="306"/>
      <c r="Q1875" s="307"/>
      <c r="R1875" s="309"/>
    </row>
    <row r="1876" spans="1:18" x14ac:dyDescent="0.2">
      <c r="A1876" s="314"/>
      <c r="B1876" s="305"/>
      <c r="C1876" s="305"/>
      <c r="D1876" s="305"/>
      <c r="E1876" s="305"/>
      <c r="F1876" s="305"/>
      <c r="G1876" s="305"/>
      <c r="H1876" s="306"/>
      <c r="I1876" s="306"/>
      <c r="J1876" s="307"/>
      <c r="K1876" s="305"/>
      <c r="L1876" s="305"/>
      <c r="M1876" s="308"/>
      <c r="N1876" s="306"/>
      <c r="O1876" s="306"/>
      <c r="P1876" s="306"/>
      <c r="Q1876" s="307"/>
      <c r="R1876" s="309"/>
    </row>
    <row r="1877" spans="1:18" x14ac:dyDescent="0.2">
      <c r="A1877" s="314"/>
      <c r="B1877" s="305"/>
      <c r="C1877" s="305"/>
      <c r="D1877" s="305"/>
      <c r="E1877" s="305"/>
      <c r="F1877" s="305"/>
      <c r="G1877" s="305"/>
      <c r="H1877" s="306"/>
      <c r="I1877" s="306"/>
      <c r="J1877" s="307"/>
      <c r="K1877" s="305"/>
      <c r="L1877" s="305"/>
      <c r="M1877" s="308"/>
      <c r="N1877" s="306"/>
      <c r="O1877" s="306"/>
      <c r="P1877" s="306"/>
      <c r="Q1877" s="307"/>
      <c r="R1877" s="309"/>
    </row>
    <row r="1878" spans="1:18" x14ac:dyDescent="0.2">
      <c r="A1878" s="314"/>
      <c r="B1878" s="305"/>
      <c r="C1878" s="305"/>
      <c r="D1878" s="305"/>
      <c r="E1878" s="305"/>
      <c r="F1878" s="305"/>
      <c r="G1878" s="305"/>
      <c r="H1878" s="306"/>
      <c r="I1878" s="306"/>
      <c r="J1878" s="307"/>
      <c r="K1878" s="305"/>
      <c r="L1878" s="305"/>
      <c r="M1878" s="308"/>
      <c r="N1878" s="306"/>
      <c r="O1878" s="306"/>
      <c r="P1878" s="306"/>
      <c r="Q1878" s="307"/>
      <c r="R1878" s="309"/>
    </row>
    <row r="1879" spans="1:18" x14ac:dyDescent="0.2">
      <c r="A1879" s="314"/>
      <c r="B1879" s="305"/>
      <c r="C1879" s="305"/>
      <c r="D1879" s="305"/>
      <c r="E1879" s="305"/>
      <c r="F1879" s="305"/>
      <c r="G1879" s="305"/>
      <c r="H1879" s="306"/>
      <c r="I1879" s="306"/>
      <c r="J1879" s="307"/>
      <c r="K1879" s="305"/>
      <c r="L1879" s="305"/>
      <c r="M1879" s="308"/>
      <c r="N1879" s="306"/>
      <c r="O1879" s="306"/>
      <c r="P1879" s="306"/>
      <c r="Q1879" s="307"/>
      <c r="R1879" s="309"/>
    </row>
    <row r="1880" spans="1:18" x14ac:dyDescent="0.2">
      <c r="A1880" s="314"/>
      <c r="B1880" s="305"/>
      <c r="C1880" s="305"/>
      <c r="D1880" s="305"/>
      <c r="E1880" s="305"/>
      <c r="F1880" s="305"/>
      <c r="G1880" s="305"/>
      <c r="H1880" s="306"/>
      <c r="I1880" s="306"/>
      <c r="J1880" s="307"/>
      <c r="K1880" s="305"/>
      <c r="L1880" s="305"/>
      <c r="M1880" s="308"/>
      <c r="N1880" s="306"/>
      <c r="O1880" s="306"/>
      <c r="P1880" s="306"/>
      <c r="Q1880" s="307"/>
      <c r="R1880" s="309"/>
    </row>
    <row r="1881" spans="1:18" x14ac:dyDescent="0.2">
      <c r="A1881" s="314"/>
      <c r="B1881" s="305"/>
      <c r="C1881" s="305"/>
      <c r="D1881" s="305"/>
      <c r="E1881" s="305"/>
      <c r="F1881" s="305"/>
      <c r="G1881" s="305"/>
      <c r="H1881" s="306"/>
      <c r="I1881" s="306"/>
      <c r="J1881" s="307"/>
      <c r="K1881" s="305"/>
      <c r="L1881" s="305"/>
      <c r="M1881" s="308"/>
      <c r="N1881" s="306"/>
      <c r="O1881" s="306"/>
      <c r="P1881" s="306"/>
      <c r="Q1881" s="307"/>
      <c r="R1881" s="309"/>
    </row>
    <row r="1882" spans="1:18" x14ac:dyDescent="0.2">
      <c r="A1882" s="314"/>
      <c r="B1882" s="305"/>
      <c r="C1882" s="305"/>
      <c r="D1882" s="305"/>
      <c r="E1882" s="305"/>
      <c r="F1882" s="305"/>
      <c r="G1882" s="305"/>
      <c r="H1882" s="306"/>
      <c r="I1882" s="306"/>
      <c r="J1882" s="307"/>
      <c r="K1882" s="305"/>
      <c r="L1882" s="305"/>
      <c r="M1882" s="308"/>
      <c r="N1882" s="306"/>
      <c r="O1882" s="306"/>
      <c r="P1882" s="306"/>
      <c r="Q1882" s="307"/>
      <c r="R1882" s="309"/>
    </row>
    <row r="1883" spans="1:18" x14ac:dyDescent="0.2">
      <c r="A1883" s="314"/>
      <c r="B1883" s="305"/>
      <c r="C1883" s="305"/>
      <c r="D1883" s="305"/>
      <c r="E1883" s="305"/>
      <c r="F1883" s="305"/>
      <c r="G1883" s="305"/>
      <c r="H1883" s="306"/>
      <c r="I1883" s="306"/>
      <c r="J1883" s="307"/>
      <c r="K1883" s="305"/>
      <c r="L1883" s="305"/>
      <c r="M1883" s="308"/>
      <c r="N1883" s="306"/>
      <c r="O1883" s="306"/>
      <c r="P1883" s="306"/>
      <c r="Q1883" s="307"/>
      <c r="R1883" s="309"/>
    </row>
    <row r="1884" spans="1:18" x14ac:dyDescent="0.2">
      <c r="A1884" s="314"/>
      <c r="B1884" s="305"/>
      <c r="C1884" s="305"/>
      <c r="D1884" s="305"/>
      <c r="E1884" s="305"/>
      <c r="F1884" s="305"/>
      <c r="G1884" s="305"/>
      <c r="H1884" s="306"/>
      <c r="I1884" s="306"/>
      <c r="J1884" s="307"/>
      <c r="K1884" s="305"/>
      <c r="L1884" s="305"/>
      <c r="M1884" s="308"/>
      <c r="N1884" s="306"/>
      <c r="O1884" s="306"/>
      <c r="P1884" s="306"/>
      <c r="Q1884" s="307"/>
      <c r="R1884" s="309"/>
    </row>
    <row r="1885" spans="1:18" x14ac:dyDescent="0.2">
      <c r="A1885" s="314"/>
      <c r="B1885" s="305"/>
      <c r="C1885" s="305"/>
      <c r="D1885" s="305"/>
      <c r="E1885" s="305"/>
      <c r="F1885" s="305"/>
      <c r="G1885" s="305"/>
      <c r="H1885" s="306"/>
      <c r="I1885" s="306"/>
      <c r="J1885" s="307"/>
      <c r="K1885" s="305"/>
      <c r="L1885" s="305"/>
      <c r="M1885" s="308"/>
      <c r="N1885" s="306"/>
      <c r="O1885" s="306"/>
      <c r="P1885" s="306"/>
      <c r="Q1885" s="307"/>
      <c r="R1885" s="309"/>
    </row>
    <row r="1886" spans="1:18" x14ac:dyDescent="0.2">
      <c r="A1886" s="314"/>
      <c r="B1886" s="305"/>
      <c r="C1886" s="305"/>
      <c r="D1886" s="305"/>
      <c r="E1886" s="305"/>
      <c r="F1886" s="305"/>
      <c r="G1886" s="305"/>
      <c r="H1886" s="306"/>
      <c r="I1886" s="306"/>
      <c r="J1886" s="307"/>
      <c r="K1886" s="305"/>
      <c r="L1886" s="305"/>
      <c r="M1886" s="308"/>
      <c r="N1886" s="306"/>
      <c r="O1886" s="306"/>
      <c r="P1886" s="306"/>
      <c r="Q1886" s="307"/>
      <c r="R1886" s="309"/>
    </row>
    <row r="1887" spans="1:18" x14ac:dyDescent="0.2">
      <c r="A1887" s="314"/>
      <c r="B1887" s="305"/>
      <c r="C1887" s="305"/>
      <c r="D1887" s="305"/>
      <c r="E1887" s="305"/>
      <c r="F1887" s="305"/>
      <c r="G1887" s="305"/>
      <c r="H1887" s="306"/>
      <c r="I1887" s="306"/>
      <c r="J1887" s="307"/>
      <c r="K1887" s="305"/>
      <c r="L1887" s="305"/>
      <c r="M1887" s="308"/>
      <c r="N1887" s="306"/>
      <c r="O1887" s="306"/>
      <c r="P1887" s="306"/>
      <c r="Q1887" s="307"/>
      <c r="R1887" s="309"/>
    </row>
    <row r="1888" spans="1:18" x14ac:dyDescent="0.2">
      <c r="A1888" s="314"/>
      <c r="B1888" s="305"/>
      <c r="C1888" s="305"/>
      <c r="D1888" s="305"/>
      <c r="E1888" s="305"/>
      <c r="F1888" s="305"/>
      <c r="G1888" s="305"/>
      <c r="H1888" s="306"/>
      <c r="I1888" s="306"/>
      <c r="J1888" s="307"/>
      <c r="K1888" s="305"/>
      <c r="L1888" s="305"/>
      <c r="M1888" s="308"/>
      <c r="N1888" s="306"/>
      <c r="O1888" s="306"/>
      <c r="P1888" s="306"/>
      <c r="Q1888" s="307"/>
      <c r="R1888" s="309"/>
    </row>
    <row r="1889" spans="1:18" x14ac:dyDescent="0.2">
      <c r="A1889" s="314"/>
      <c r="B1889" s="310"/>
      <c r="C1889" s="310"/>
      <c r="D1889" s="310"/>
      <c r="E1889" s="310"/>
      <c r="F1889" s="310"/>
      <c r="G1889" s="310"/>
      <c r="H1889" s="311"/>
      <c r="I1889" s="311"/>
      <c r="J1889" s="312"/>
      <c r="K1889" s="310"/>
      <c r="L1889" s="310"/>
      <c r="M1889" s="313"/>
      <c r="N1889" s="311"/>
      <c r="O1889" s="311"/>
      <c r="P1889" s="311"/>
      <c r="Q1889" s="312"/>
      <c r="R1889" s="309"/>
    </row>
    <row r="1890" spans="1:18" x14ac:dyDescent="0.2">
      <c r="A1890" s="314"/>
      <c r="B1890" s="310"/>
      <c r="C1890" s="310"/>
      <c r="D1890" s="310"/>
      <c r="E1890" s="310"/>
      <c r="F1890" s="310"/>
      <c r="G1890" s="310"/>
      <c r="H1890" s="311"/>
      <c r="I1890" s="311"/>
      <c r="J1890" s="312"/>
      <c r="K1890" s="310"/>
      <c r="L1890" s="310"/>
      <c r="M1890" s="313"/>
      <c r="N1890" s="311"/>
      <c r="O1890" s="311"/>
      <c r="P1890" s="311"/>
      <c r="Q1890" s="312"/>
      <c r="R1890" s="309"/>
    </row>
    <row r="1891" spans="1:18" x14ac:dyDescent="0.2">
      <c r="A1891" s="314"/>
      <c r="B1891" s="310"/>
      <c r="C1891" s="305"/>
      <c r="D1891" s="305"/>
      <c r="E1891" s="305"/>
      <c r="F1891" s="305"/>
      <c r="G1891" s="305"/>
      <c r="H1891" s="306"/>
      <c r="I1891" s="306"/>
      <c r="J1891" s="307"/>
      <c r="K1891" s="305"/>
      <c r="L1891" s="305"/>
      <c r="M1891" s="308"/>
      <c r="N1891" s="306"/>
      <c r="O1891" s="306"/>
      <c r="P1891" s="306"/>
      <c r="Q1891" s="307"/>
      <c r="R1891" s="309"/>
    </row>
    <row r="1892" spans="1:18" x14ac:dyDescent="0.2">
      <c r="A1892" s="314"/>
      <c r="B1892" s="310"/>
      <c r="C1892" s="310"/>
      <c r="D1892" s="310"/>
      <c r="E1892" s="310"/>
      <c r="F1892" s="310"/>
      <c r="G1892" s="310"/>
      <c r="H1892" s="311"/>
      <c r="I1892" s="311"/>
      <c r="J1892" s="312"/>
      <c r="K1892" s="310"/>
      <c r="L1892" s="310"/>
      <c r="M1892" s="313"/>
      <c r="N1892" s="311"/>
      <c r="O1892" s="311"/>
      <c r="P1892" s="311"/>
      <c r="Q1892" s="312"/>
      <c r="R1892" s="309"/>
    </row>
    <row r="1893" spans="1:18" x14ac:dyDescent="0.2">
      <c r="A1893" s="314"/>
      <c r="B1893" s="310"/>
      <c r="C1893" s="305"/>
      <c r="D1893" s="305"/>
      <c r="E1893" s="305"/>
      <c r="F1893" s="305"/>
      <c r="G1893" s="305"/>
      <c r="H1893" s="306"/>
      <c r="I1893" s="306"/>
      <c r="J1893" s="307"/>
      <c r="K1893" s="305"/>
      <c r="L1893" s="305"/>
      <c r="M1893" s="308"/>
      <c r="N1893" s="306"/>
      <c r="O1893" s="306"/>
      <c r="P1893" s="306"/>
      <c r="Q1893" s="307"/>
      <c r="R1893" s="309"/>
    </row>
    <row r="1894" spans="1:18" x14ac:dyDescent="0.2">
      <c r="A1894" s="314"/>
      <c r="B1894" s="310"/>
      <c r="C1894" s="305"/>
      <c r="D1894" s="305"/>
      <c r="E1894" s="305"/>
      <c r="F1894" s="305"/>
      <c r="G1894" s="305"/>
      <c r="H1894" s="306"/>
      <c r="I1894" s="306"/>
      <c r="J1894" s="307"/>
      <c r="K1894" s="305"/>
      <c r="L1894" s="305"/>
      <c r="M1894" s="308"/>
      <c r="N1894" s="306"/>
      <c r="O1894" s="306"/>
      <c r="P1894" s="306"/>
      <c r="Q1894" s="307"/>
      <c r="R1894" s="309"/>
    </row>
    <row r="1895" spans="1:18" x14ac:dyDescent="0.2">
      <c r="A1895" s="314"/>
      <c r="B1895" s="310"/>
      <c r="C1895" s="310"/>
      <c r="D1895" s="310"/>
      <c r="E1895" s="310"/>
      <c r="F1895" s="310"/>
      <c r="G1895" s="310"/>
      <c r="H1895" s="311"/>
      <c r="I1895" s="311"/>
      <c r="J1895" s="312"/>
      <c r="K1895" s="310"/>
      <c r="L1895" s="310"/>
      <c r="M1895" s="313"/>
      <c r="N1895" s="311"/>
      <c r="O1895" s="311"/>
      <c r="P1895" s="311"/>
      <c r="Q1895" s="312"/>
      <c r="R1895" s="309"/>
    </row>
    <row r="1896" spans="1:18" x14ac:dyDescent="0.2">
      <c r="A1896" s="314"/>
      <c r="B1896" s="310"/>
      <c r="C1896" s="310"/>
      <c r="D1896" s="310"/>
      <c r="E1896" s="310"/>
      <c r="F1896" s="310"/>
      <c r="G1896" s="310"/>
      <c r="H1896" s="311"/>
      <c r="I1896" s="311"/>
      <c r="J1896" s="312"/>
      <c r="K1896" s="310"/>
      <c r="L1896" s="310"/>
      <c r="M1896" s="313"/>
      <c r="N1896" s="311"/>
      <c r="O1896" s="311"/>
      <c r="P1896" s="311"/>
      <c r="Q1896" s="312"/>
      <c r="R1896" s="309"/>
    </row>
    <row r="1897" spans="1:18" x14ac:dyDescent="0.2">
      <c r="A1897" s="315"/>
      <c r="B1897" s="305"/>
      <c r="C1897" s="305"/>
      <c r="D1897" s="305"/>
      <c r="E1897" s="305"/>
      <c r="F1897" s="305"/>
      <c r="G1897" s="305"/>
      <c r="H1897" s="306"/>
      <c r="I1897" s="306"/>
      <c r="J1897" s="307"/>
      <c r="K1897" s="305"/>
      <c r="L1897" s="305"/>
      <c r="M1897" s="308"/>
      <c r="N1897" s="306"/>
      <c r="O1897" s="306"/>
      <c r="P1897" s="306"/>
      <c r="Q1897" s="307"/>
      <c r="R1897" s="309"/>
    </row>
    <row r="1898" spans="1:18" x14ac:dyDescent="0.2">
      <c r="A1898" s="314"/>
      <c r="B1898" s="305"/>
      <c r="C1898" s="305"/>
      <c r="D1898" s="305"/>
      <c r="E1898" s="305"/>
      <c r="F1898" s="305"/>
      <c r="G1898" s="305"/>
      <c r="H1898" s="306"/>
      <c r="I1898" s="306"/>
      <c r="J1898" s="307"/>
      <c r="K1898" s="305"/>
      <c r="L1898" s="305"/>
      <c r="M1898" s="308"/>
      <c r="N1898" s="306"/>
      <c r="O1898" s="306"/>
      <c r="P1898" s="306"/>
      <c r="Q1898" s="307"/>
      <c r="R1898" s="309"/>
    </row>
    <row r="1899" spans="1:18" x14ac:dyDescent="0.2">
      <c r="A1899" s="314"/>
      <c r="B1899" s="305"/>
      <c r="C1899" s="305"/>
      <c r="D1899" s="305"/>
      <c r="E1899" s="305"/>
      <c r="F1899" s="305"/>
      <c r="G1899" s="305"/>
      <c r="H1899" s="306"/>
      <c r="I1899" s="306"/>
      <c r="J1899" s="307"/>
      <c r="K1899" s="305"/>
      <c r="L1899" s="305"/>
      <c r="M1899" s="308"/>
      <c r="N1899" s="306"/>
      <c r="O1899" s="306"/>
      <c r="P1899" s="306"/>
      <c r="Q1899" s="307"/>
      <c r="R1899" s="309"/>
    </row>
    <row r="1900" spans="1:18" x14ac:dyDescent="0.2">
      <c r="A1900" s="314"/>
      <c r="B1900" s="310"/>
      <c r="C1900" s="310"/>
      <c r="D1900" s="310"/>
      <c r="E1900" s="310"/>
      <c r="F1900" s="310"/>
      <c r="G1900" s="310"/>
      <c r="H1900" s="311"/>
      <c r="I1900" s="311"/>
      <c r="J1900" s="312"/>
      <c r="K1900" s="310"/>
      <c r="L1900" s="310"/>
      <c r="M1900" s="313"/>
      <c r="N1900" s="311"/>
      <c r="O1900" s="311"/>
      <c r="P1900" s="311"/>
      <c r="Q1900" s="312"/>
      <c r="R1900" s="309"/>
    </row>
    <row r="1901" spans="1:18" x14ac:dyDescent="0.2">
      <c r="A1901" s="314"/>
      <c r="B1901" s="310"/>
      <c r="C1901" s="310"/>
      <c r="D1901" s="310"/>
      <c r="E1901" s="310"/>
      <c r="F1901" s="310"/>
      <c r="G1901" s="310"/>
      <c r="H1901" s="311"/>
      <c r="I1901" s="311"/>
      <c r="J1901" s="312"/>
      <c r="K1901" s="310"/>
      <c r="L1901" s="310"/>
      <c r="M1901" s="313"/>
      <c r="N1901" s="311"/>
      <c r="O1901" s="311"/>
      <c r="P1901" s="311"/>
      <c r="Q1901" s="312"/>
      <c r="R1901" s="309"/>
    </row>
    <row r="1902" spans="1:18" x14ac:dyDescent="0.2">
      <c r="A1902" s="314"/>
      <c r="B1902" s="305"/>
      <c r="C1902" s="305"/>
      <c r="D1902" s="305"/>
      <c r="E1902" s="305"/>
      <c r="F1902" s="305"/>
      <c r="G1902" s="305"/>
      <c r="H1902" s="306"/>
      <c r="I1902" s="306"/>
      <c r="J1902" s="307"/>
      <c r="K1902" s="305"/>
      <c r="L1902" s="305"/>
      <c r="M1902" s="308"/>
      <c r="N1902" s="306"/>
      <c r="O1902" s="306"/>
      <c r="P1902" s="306"/>
      <c r="Q1902" s="307"/>
      <c r="R1902" s="309"/>
    </row>
    <row r="1903" spans="1:18" x14ac:dyDescent="0.2">
      <c r="A1903" s="314"/>
      <c r="B1903" s="305"/>
      <c r="C1903" s="305"/>
      <c r="D1903" s="305"/>
      <c r="E1903" s="305"/>
      <c r="F1903" s="305"/>
      <c r="G1903" s="305"/>
      <c r="H1903" s="306"/>
      <c r="I1903" s="306"/>
      <c r="J1903" s="307"/>
      <c r="K1903" s="305"/>
      <c r="L1903" s="305"/>
      <c r="M1903" s="308"/>
      <c r="N1903" s="306"/>
      <c r="O1903" s="306"/>
      <c r="P1903" s="306"/>
      <c r="Q1903" s="307"/>
      <c r="R1903" s="309"/>
    </row>
    <row r="1904" spans="1:18" x14ac:dyDescent="0.2">
      <c r="A1904" s="314"/>
      <c r="B1904" s="305"/>
      <c r="C1904" s="305"/>
      <c r="D1904" s="305"/>
      <c r="E1904" s="305"/>
      <c r="F1904" s="305"/>
      <c r="G1904" s="305"/>
      <c r="H1904" s="306"/>
      <c r="I1904" s="306"/>
      <c r="J1904" s="307"/>
      <c r="K1904" s="305"/>
      <c r="L1904" s="305"/>
      <c r="M1904" s="308"/>
      <c r="N1904" s="306"/>
      <c r="O1904" s="306"/>
      <c r="P1904" s="306"/>
      <c r="Q1904" s="307"/>
      <c r="R1904" s="309"/>
    </row>
    <row r="1905" spans="1:18" x14ac:dyDescent="0.2">
      <c r="A1905" s="315"/>
      <c r="B1905" s="310"/>
      <c r="C1905" s="310"/>
      <c r="D1905" s="310"/>
      <c r="E1905" s="310"/>
      <c r="F1905" s="310"/>
      <c r="G1905" s="310"/>
      <c r="H1905" s="311"/>
      <c r="I1905" s="311"/>
      <c r="J1905" s="312"/>
      <c r="K1905" s="310"/>
      <c r="L1905" s="310"/>
      <c r="M1905" s="313"/>
      <c r="N1905" s="311"/>
      <c r="O1905" s="311"/>
      <c r="P1905" s="311"/>
      <c r="Q1905" s="312"/>
      <c r="R1905" s="309"/>
    </row>
    <row r="1906" spans="1:18" x14ac:dyDescent="0.2">
      <c r="A1906" s="315"/>
      <c r="B1906" s="310"/>
      <c r="C1906" s="305"/>
      <c r="D1906" s="305"/>
      <c r="E1906" s="305"/>
      <c r="F1906" s="305"/>
      <c r="G1906" s="305"/>
      <c r="H1906" s="306"/>
      <c r="I1906" s="306"/>
      <c r="J1906" s="307"/>
      <c r="K1906" s="305"/>
      <c r="L1906" s="305"/>
      <c r="M1906" s="308"/>
      <c r="N1906" s="306"/>
      <c r="O1906" s="306"/>
      <c r="P1906" s="306"/>
      <c r="Q1906" s="307"/>
      <c r="R1906" s="309"/>
    </row>
    <row r="1907" spans="1:18" x14ac:dyDescent="0.2">
      <c r="A1907" s="315"/>
      <c r="B1907" s="305"/>
      <c r="C1907" s="305"/>
      <c r="D1907" s="305"/>
      <c r="E1907" s="305"/>
      <c r="F1907" s="305"/>
      <c r="G1907" s="305"/>
      <c r="H1907" s="306"/>
      <c r="I1907" s="306"/>
      <c r="J1907" s="307"/>
      <c r="K1907" s="305"/>
      <c r="L1907" s="305"/>
      <c r="M1907" s="308"/>
      <c r="N1907" s="306"/>
      <c r="O1907" s="306"/>
      <c r="P1907" s="306"/>
      <c r="Q1907" s="307"/>
      <c r="R1907" s="309"/>
    </row>
    <row r="1908" spans="1:18" x14ac:dyDescent="0.2">
      <c r="A1908" s="314"/>
      <c r="B1908" s="305"/>
      <c r="C1908" s="305"/>
      <c r="D1908" s="305"/>
      <c r="E1908" s="305"/>
      <c r="F1908" s="305"/>
      <c r="G1908" s="305"/>
      <c r="H1908" s="306"/>
      <c r="I1908" s="306"/>
      <c r="J1908" s="307"/>
      <c r="K1908" s="305"/>
      <c r="L1908" s="305"/>
      <c r="M1908" s="308"/>
      <c r="N1908" s="306"/>
      <c r="O1908" s="306"/>
      <c r="P1908" s="306"/>
      <c r="Q1908" s="307"/>
      <c r="R1908" s="309"/>
    </row>
    <row r="1909" spans="1:18" x14ac:dyDescent="0.2">
      <c r="A1909" s="314"/>
      <c r="B1909" s="305"/>
      <c r="C1909" s="305"/>
      <c r="D1909" s="305"/>
      <c r="E1909" s="305"/>
      <c r="F1909" s="305"/>
      <c r="G1909" s="305"/>
      <c r="H1909" s="306"/>
      <c r="I1909" s="306"/>
      <c r="J1909" s="307"/>
      <c r="K1909" s="305"/>
      <c r="L1909" s="305"/>
      <c r="M1909" s="308"/>
      <c r="N1909" s="306"/>
      <c r="O1909" s="306"/>
      <c r="P1909" s="306"/>
      <c r="Q1909" s="307"/>
      <c r="R1909" s="309"/>
    </row>
    <row r="1910" spans="1:18" x14ac:dyDescent="0.2">
      <c r="A1910" s="315"/>
      <c r="B1910" s="310"/>
      <c r="C1910" s="310"/>
      <c r="D1910" s="310"/>
      <c r="E1910" s="310"/>
      <c r="F1910" s="310"/>
      <c r="G1910" s="310"/>
      <c r="H1910" s="311"/>
      <c r="I1910" s="311"/>
      <c r="J1910" s="312"/>
      <c r="K1910" s="310"/>
      <c r="L1910" s="310"/>
      <c r="M1910" s="313"/>
      <c r="N1910" s="311"/>
      <c r="O1910" s="311"/>
      <c r="P1910" s="311"/>
      <c r="Q1910" s="312"/>
      <c r="R1910" s="309"/>
    </row>
    <row r="1911" spans="1:18" x14ac:dyDescent="0.2">
      <c r="A1911" s="315"/>
      <c r="B1911" s="305"/>
      <c r="C1911" s="305"/>
      <c r="D1911" s="305"/>
      <c r="E1911" s="305"/>
      <c r="F1911" s="305"/>
      <c r="G1911" s="305"/>
      <c r="H1911" s="306"/>
      <c r="I1911" s="306"/>
      <c r="J1911" s="307"/>
      <c r="K1911" s="305"/>
      <c r="L1911" s="305"/>
      <c r="M1911" s="308"/>
      <c r="N1911" s="306"/>
      <c r="O1911" s="306"/>
      <c r="P1911" s="306"/>
      <c r="Q1911" s="307"/>
      <c r="R1911" s="309"/>
    </row>
    <row r="1912" spans="1:18" x14ac:dyDescent="0.2">
      <c r="A1912" s="315"/>
      <c r="B1912" s="305"/>
      <c r="C1912" s="305"/>
      <c r="D1912" s="305"/>
      <c r="E1912" s="305"/>
      <c r="F1912" s="305"/>
      <c r="G1912" s="305"/>
      <c r="H1912" s="306"/>
      <c r="I1912" s="306"/>
      <c r="J1912" s="307"/>
      <c r="K1912" s="305"/>
      <c r="L1912" s="305"/>
      <c r="M1912" s="308"/>
      <c r="N1912" s="306"/>
      <c r="O1912" s="306"/>
      <c r="P1912" s="306"/>
      <c r="Q1912" s="307"/>
      <c r="R1912" s="309"/>
    </row>
    <row r="1913" spans="1:18" x14ac:dyDescent="0.2">
      <c r="A1913" s="314"/>
      <c r="B1913" s="305"/>
      <c r="C1913" s="305"/>
      <c r="D1913" s="305"/>
      <c r="E1913" s="305"/>
      <c r="F1913" s="305"/>
      <c r="G1913" s="305"/>
      <c r="H1913" s="306"/>
      <c r="I1913" s="306"/>
      <c r="J1913" s="307"/>
      <c r="K1913" s="305"/>
      <c r="L1913" s="305"/>
      <c r="M1913" s="308"/>
      <c r="N1913" s="306"/>
      <c r="O1913" s="306"/>
      <c r="P1913" s="306"/>
      <c r="Q1913" s="307"/>
      <c r="R1913" s="309"/>
    </row>
    <row r="1914" spans="1:18" x14ac:dyDescent="0.2">
      <c r="A1914" s="314"/>
      <c r="B1914" s="305"/>
      <c r="C1914" s="305"/>
      <c r="D1914" s="305"/>
      <c r="E1914" s="305"/>
      <c r="F1914" s="305"/>
      <c r="G1914" s="305"/>
      <c r="H1914" s="306"/>
      <c r="I1914" s="306"/>
      <c r="J1914" s="307"/>
      <c r="K1914" s="305"/>
      <c r="L1914" s="305"/>
      <c r="M1914" s="308"/>
      <c r="N1914" s="306"/>
      <c r="O1914" s="306"/>
      <c r="P1914" s="306"/>
      <c r="Q1914" s="307"/>
      <c r="R1914" s="309"/>
    </row>
    <row r="1915" spans="1:18" x14ac:dyDescent="0.2">
      <c r="A1915" s="315"/>
      <c r="B1915" s="305"/>
      <c r="C1915" s="305"/>
      <c r="D1915" s="305"/>
      <c r="E1915" s="305"/>
      <c r="F1915" s="305"/>
      <c r="G1915" s="305"/>
      <c r="H1915" s="306"/>
      <c r="I1915" s="306"/>
      <c r="J1915" s="307"/>
      <c r="K1915" s="305"/>
      <c r="L1915" s="305"/>
      <c r="M1915" s="308"/>
      <c r="N1915" s="306"/>
      <c r="O1915" s="306"/>
      <c r="P1915" s="306"/>
      <c r="Q1915" s="307"/>
      <c r="R1915" s="309"/>
    </row>
    <row r="1916" spans="1:18" x14ac:dyDescent="0.2">
      <c r="A1916" s="315"/>
      <c r="B1916" s="305"/>
      <c r="C1916" s="305"/>
      <c r="D1916" s="305"/>
      <c r="E1916" s="305"/>
      <c r="F1916" s="305"/>
      <c r="G1916" s="305"/>
      <c r="H1916" s="306"/>
      <c r="I1916" s="306"/>
      <c r="J1916" s="307"/>
      <c r="K1916" s="305"/>
      <c r="L1916" s="305"/>
      <c r="M1916" s="308"/>
      <c r="N1916" s="306"/>
      <c r="O1916" s="306"/>
      <c r="P1916" s="306"/>
      <c r="Q1916" s="307"/>
      <c r="R1916" s="309"/>
    </row>
    <row r="1917" spans="1:18" x14ac:dyDescent="0.2">
      <c r="A1917" s="315"/>
      <c r="B1917" s="305"/>
      <c r="C1917" s="305"/>
      <c r="D1917" s="305"/>
      <c r="E1917" s="305"/>
      <c r="F1917" s="305"/>
      <c r="G1917" s="305"/>
      <c r="H1917" s="306"/>
      <c r="I1917" s="306"/>
      <c r="J1917" s="307"/>
      <c r="K1917" s="305"/>
      <c r="L1917" s="305"/>
      <c r="M1917" s="308"/>
      <c r="N1917" s="306"/>
      <c r="O1917" s="306"/>
      <c r="P1917" s="306"/>
      <c r="Q1917" s="307"/>
      <c r="R1917" s="309"/>
    </row>
    <row r="1918" spans="1:18" x14ac:dyDescent="0.2">
      <c r="A1918" s="315"/>
      <c r="B1918" s="305"/>
      <c r="C1918" s="305"/>
      <c r="D1918" s="305"/>
      <c r="E1918" s="305"/>
      <c r="F1918" s="305"/>
      <c r="G1918" s="305"/>
      <c r="H1918" s="306"/>
      <c r="I1918" s="306"/>
      <c r="J1918" s="307"/>
      <c r="K1918" s="305"/>
      <c r="L1918" s="305"/>
      <c r="M1918" s="308"/>
      <c r="N1918" s="306"/>
      <c r="O1918" s="306"/>
      <c r="P1918" s="306"/>
      <c r="Q1918" s="307"/>
      <c r="R1918" s="309"/>
    </row>
    <row r="1919" spans="1:18" x14ac:dyDescent="0.2">
      <c r="A1919" s="314"/>
      <c r="B1919" s="305"/>
      <c r="C1919" s="305"/>
      <c r="D1919" s="305"/>
      <c r="E1919" s="305"/>
      <c r="F1919" s="305"/>
      <c r="G1919" s="305"/>
      <c r="H1919" s="306"/>
      <c r="I1919" s="306"/>
      <c r="J1919" s="307"/>
      <c r="K1919" s="305"/>
      <c r="L1919" s="305"/>
      <c r="M1919" s="308"/>
      <c r="N1919" s="306"/>
      <c r="O1919" s="306"/>
      <c r="P1919" s="306"/>
      <c r="Q1919" s="307"/>
      <c r="R1919" s="309"/>
    </row>
    <row r="1920" spans="1:18" x14ac:dyDescent="0.2">
      <c r="A1920" s="314"/>
      <c r="B1920" s="305"/>
      <c r="C1920" s="305"/>
      <c r="D1920" s="305"/>
      <c r="E1920" s="305"/>
      <c r="F1920" s="305"/>
      <c r="G1920" s="305"/>
      <c r="H1920" s="306"/>
      <c r="I1920" s="306"/>
      <c r="J1920" s="307"/>
      <c r="K1920" s="305"/>
      <c r="L1920" s="305"/>
      <c r="M1920" s="308"/>
      <c r="N1920" s="306"/>
      <c r="O1920" s="306"/>
      <c r="P1920" s="306"/>
      <c r="Q1920" s="307"/>
      <c r="R1920" s="309"/>
    </row>
    <row r="1921" spans="1:18" x14ac:dyDescent="0.2">
      <c r="A1921" s="315"/>
      <c r="B1921" s="305"/>
      <c r="C1921" s="305"/>
      <c r="D1921" s="305"/>
      <c r="E1921" s="305"/>
      <c r="F1921" s="305"/>
      <c r="G1921" s="305"/>
      <c r="H1921" s="306"/>
      <c r="I1921" s="306"/>
      <c r="J1921" s="307"/>
      <c r="K1921" s="305"/>
      <c r="L1921" s="305"/>
      <c r="M1921" s="308"/>
      <c r="N1921" s="306"/>
      <c r="O1921" s="306"/>
      <c r="P1921" s="306"/>
      <c r="Q1921" s="307"/>
      <c r="R1921" s="309"/>
    </row>
    <row r="1922" spans="1:18" x14ac:dyDescent="0.2">
      <c r="A1922" s="315"/>
      <c r="B1922" s="305"/>
      <c r="C1922" s="305"/>
      <c r="D1922" s="305"/>
      <c r="E1922" s="305"/>
      <c r="F1922" s="305"/>
      <c r="G1922" s="305"/>
      <c r="H1922" s="306"/>
      <c r="I1922" s="306"/>
      <c r="J1922" s="307"/>
      <c r="K1922" s="305"/>
      <c r="L1922" s="305"/>
      <c r="M1922" s="308"/>
      <c r="N1922" s="306"/>
      <c r="O1922" s="306"/>
      <c r="P1922" s="306"/>
      <c r="Q1922" s="307"/>
      <c r="R1922" s="309"/>
    </row>
    <row r="1923" spans="1:18" x14ac:dyDescent="0.2">
      <c r="A1923" s="314"/>
      <c r="B1923" s="305"/>
      <c r="C1923" s="305"/>
      <c r="D1923" s="305"/>
      <c r="E1923" s="305"/>
      <c r="F1923" s="305"/>
      <c r="G1923" s="305"/>
      <c r="H1923" s="306"/>
      <c r="I1923" s="306"/>
      <c r="J1923" s="307"/>
      <c r="K1923" s="305"/>
      <c r="L1923" s="305"/>
      <c r="M1923" s="308"/>
      <c r="N1923" s="306"/>
      <c r="O1923" s="306"/>
      <c r="P1923" s="306"/>
      <c r="Q1923" s="307"/>
      <c r="R1923" s="309"/>
    </row>
    <row r="1924" spans="1:18" x14ac:dyDescent="0.2">
      <c r="A1924" s="314"/>
      <c r="B1924" s="305"/>
      <c r="C1924" s="305"/>
      <c r="D1924" s="305"/>
      <c r="E1924" s="305"/>
      <c r="F1924" s="305"/>
      <c r="G1924" s="305"/>
      <c r="H1924" s="306"/>
      <c r="I1924" s="306"/>
      <c r="J1924" s="307"/>
      <c r="K1924" s="305"/>
      <c r="L1924" s="305"/>
      <c r="M1924" s="308"/>
      <c r="N1924" s="306"/>
      <c r="O1924" s="306"/>
      <c r="P1924" s="306"/>
      <c r="Q1924" s="307"/>
      <c r="R1924" s="309"/>
    </row>
    <row r="1925" spans="1:18" x14ac:dyDescent="0.2">
      <c r="A1925" s="315"/>
      <c r="B1925" s="305"/>
      <c r="C1925" s="305"/>
      <c r="D1925" s="305"/>
      <c r="E1925" s="305"/>
      <c r="F1925" s="305"/>
      <c r="G1925" s="305"/>
      <c r="H1925" s="306"/>
      <c r="I1925" s="306"/>
      <c r="J1925" s="307"/>
      <c r="K1925" s="305"/>
      <c r="L1925" s="305"/>
      <c r="M1925" s="308"/>
      <c r="N1925" s="306"/>
      <c r="O1925" s="306"/>
      <c r="P1925" s="306"/>
      <c r="Q1925" s="307"/>
      <c r="R1925" s="309"/>
    </row>
    <row r="1926" spans="1:18" x14ac:dyDescent="0.2">
      <c r="A1926" s="315"/>
      <c r="B1926" s="305"/>
      <c r="C1926" s="305"/>
      <c r="D1926" s="305"/>
      <c r="E1926" s="305"/>
      <c r="F1926" s="305"/>
      <c r="G1926" s="305"/>
      <c r="H1926" s="306"/>
      <c r="I1926" s="306"/>
      <c r="J1926" s="307"/>
      <c r="K1926" s="305"/>
      <c r="L1926" s="305"/>
      <c r="M1926" s="308"/>
      <c r="N1926" s="306"/>
      <c r="O1926" s="306"/>
      <c r="P1926" s="306"/>
      <c r="Q1926" s="307"/>
      <c r="R1926" s="309"/>
    </row>
    <row r="1927" spans="1:18" x14ac:dyDescent="0.2">
      <c r="A1927" s="315"/>
      <c r="B1927" s="305"/>
      <c r="C1927" s="305"/>
      <c r="D1927" s="305"/>
      <c r="E1927" s="305"/>
      <c r="F1927" s="305"/>
      <c r="G1927" s="305"/>
      <c r="H1927" s="306"/>
      <c r="I1927" s="306"/>
      <c r="J1927" s="307"/>
      <c r="K1927" s="305"/>
      <c r="L1927" s="305"/>
      <c r="M1927" s="308"/>
      <c r="N1927" s="306"/>
      <c r="O1927" s="306"/>
      <c r="P1927" s="306"/>
      <c r="Q1927" s="307"/>
      <c r="R1927" s="309"/>
    </row>
    <row r="1928" spans="1:18" x14ac:dyDescent="0.2">
      <c r="A1928" s="315"/>
      <c r="B1928" s="305"/>
      <c r="C1928" s="305"/>
      <c r="D1928" s="305"/>
      <c r="E1928" s="305"/>
      <c r="F1928" s="305"/>
      <c r="G1928" s="305"/>
      <c r="H1928" s="306"/>
      <c r="I1928" s="306"/>
      <c r="J1928" s="307"/>
      <c r="K1928" s="305"/>
      <c r="L1928" s="305"/>
      <c r="M1928" s="308"/>
      <c r="N1928" s="306"/>
      <c r="O1928" s="306"/>
      <c r="P1928" s="306"/>
      <c r="Q1928" s="307"/>
      <c r="R1928" s="309"/>
    </row>
    <row r="1929" spans="1:18" x14ac:dyDescent="0.2">
      <c r="A1929" s="315"/>
      <c r="B1929" s="305"/>
      <c r="C1929" s="305"/>
      <c r="D1929" s="305"/>
      <c r="E1929" s="305"/>
      <c r="F1929" s="305"/>
      <c r="G1929" s="305"/>
      <c r="H1929" s="306"/>
      <c r="I1929" s="306"/>
      <c r="J1929" s="307"/>
      <c r="K1929" s="305"/>
      <c r="L1929" s="305"/>
      <c r="M1929" s="308"/>
      <c r="N1929" s="306"/>
      <c r="O1929" s="306"/>
      <c r="P1929" s="306"/>
      <c r="Q1929" s="307"/>
      <c r="R1929" s="309"/>
    </row>
    <row r="1930" spans="1:18" x14ac:dyDescent="0.2">
      <c r="A1930" s="315"/>
      <c r="B1930" s="305"/>
      <c r="C1930" s="305"/>
      <c r="D1930" s="305"/>
      <c r="E1930" s="305"/>
      <c r="F1930" s="305"/>
      <c r="G1930" s="305"/>
      <c r="H1930" s="306"/>
      <c r="I1930" s="306"/>
      <c r="J1930" s="307"/>
      <c r="K1930" s="305"/>
      <c r="L1930" s="305"/>
      <c r="M1930" s="308"/>
      <c r="N1930" s="306"/>
      <c r="O1930" s="306"/>
      <c r="P1930" s="306"/>
      <c r="Q1930" s="307"/>
      <c r="R1930" s="309"/>
    </row>
    <row r="1931" spans="1:18" x14ac:dyDescent="0.2">
      <c r="A1931" s="315"/>
      <c r="B1931" s="310"/>
      <c r="C1931" s="305"/>
      <c r="D1931" s="305"/>
      <c r="E1931" s="305"/>
      <c r="F1931" s="305"/>
      <c r="G1931" s="305"/>
      <c r="H1931" s="306"/>
      <c r="I1931" s="306"/>
      <c r="J1931" s="307"/>
      <c r="K1931" s="305"/>
      <c r="L1931" s="305"/>
      <c r="M1931" s="308"/>
      <c r="N1931" s="306"/>
      <c r="O1931" s="306"/>
      <c r="P1931" s="306"/>
      <c r="Q1931" s="307"/>
      <c r="R1931" s="309"/>
    </row>
    <row r="1932" spans="1:18" x14ac:dyDescent="0.2">
      <c r="A1932" s="315"/>
      <c r="B1932" s="305"/>
      <c r="C1932" s="305"/>
      <c r="D1932" s="305"/>
      <c r="E1932" s="305"/>
      <c r="F1932" s="305"/>
      <c r="G1932" s="305"/>
      <c r="H1932" s="306"/>
      <c r="I1932" s="306"/>
      <c r="J1932" s="307"/>
      <c r="K1932" s="305"/>
      <c r="L1932" s="305"/>
      <c r="M1932" s="308"/>
      <c r="N1932" s="306"/>
      <c r="O1932" s="306"/>
      <c r="P1932" s="306"/>
      <c r="Q1932" s="307"/>
      <c r="R1932" s="309"/>
    </row>
    <row r="1933" spans="1:18" x14ac:dyDescent="0.2">
      <c r="A1933" s="314"/>
      <c r="B1933" s="305"/>
      <c r="C1933" s="305"/>
      <c r="D1933" s="305"/>
      <c r="E1933" s="305"/>
      <c r="F1933" s="305"/>
      <c r="G1933" s="305"/>
      <c r="H1933" s="306"/>
      <c r="I1933" s="306"/>
      <c r="J1933" s="307"/>
      <c r="K1933" s="305"/>
      <c r="L1933" s="305"/>
      <c r="M1933" s="308"/>
      <c r="N1933" s="306"/>
      <c r="O1933" s="306"/>
      <c r="P1933" s="306"/>
      <c r="Q1933" s="307"/>
      <c r="R1933" s="309"/>
    </row>
    <row r="1934" spans="1:18" x14ac:dyDescent="0.2">
      <c r="A1934" s="314"/>
      <c r="B1934" s="305"/>
      <c r="C1934" s="305"/>
      <c r="D1934" s="305"/>
      <c r="E1934" s="305"/>
      <c r="F1934" s="305"/>
      <c r="G1934" s="305"/>
      <c r="H1934" s="306"/>
      <c r="I1934" s="306"/>
      <c r="J1934" s="307"/>
      <c r="K1934" s="305"/>
      <c r="L1934" s="305"/>
      <c r="M1934" s="308"/>
      <c r="N1934" s="306"/>
      <c r="O1934" s="306"/>
      <c r="P1934" s="306"/>
      <c r="Q1934" s="307"/>
      <c r="R1934" s="309"/>
    </row>
    <row r="1935" spans="1:18" x14ac:dyDescent="0.2">
      <c r="A1935" s="314"/>
      <c r="B1935" s="305"/>
      <c r="C1935" s="305"/>
      <c r="D1935" s="305"/>
      <c r="E1935" s="305"/>
      <c r="F1935" s="305"/>
      <c r="G1935" s="305"/>
      <c r="H1935" s="306"/>
      <c r="I1935" s="306"/>
      <c r="J1935" s="307"/>
      <c r="K1935" s="305"/>
      <c r="L1935" s="305"/>
      <c r="M1935" s="308"/>
      <c r="N1935" s="306"/>
      <c r="O1935" s="306"/>
      <c r="P1935" s="306"/>
      <c r="Q1935" s="307"/>
      <c r="R1935" s="309"/>
    </row>
    <row r="1936" spans="1:18" x14ac:dyDescent="0.2">
      <c r="A1936" s="314"/>
      <c r="B1936" s="305"/>
      <c r="C1936" s="305"/>
      <c r="D1936" s="305"/>
      <c r="E1936" s="305"/>
      <c r="F1936" s="305"/>
      <c r="G1936" s="305"/>
      <c r="H1936" s="306"/>
      <c r="I1936" s="306"/>
      <c r="J1936" s="307"/>
      <c r="K1936" s="305"/>
      <c r="L1936" s="305"/>
      <c r="M1936" s="308"/>
      <c r="N1936" s="306"/>
      <c r="O1936" s="306"/>
      <c r="P1936" s="306"/>
      <c r="Q1936" s="307"/>
      <c r="R1936" s="309"/>
    </row>
    <row r="1937" spans="1:18" x14ac:dyDescent="0.2">
      <c r="A1937" s="315"/>
      <c r="B1937" s="305"/>
      <c r="C1937" s="305"/>
      <c r="D1937" s="305"/>
      <c r="E1937" s="305"/>
      <c r="F1937" s="305"/>
      <c r="G1937" s="305"/>
      <c r="H1937" s="306"/>
      <c r="I1937" s="306"/>
      <c r="J1937" s="307"/>
      <c r="K1937" s="305"/>
      <c r="L1937" s="305"/>
      <c r="M1937" s="308"/>
      <c r="N1937" s="306"/>
      <c r="O1937" s="306"/>
      <c r="P1937" s="306"/>
      <c r="Q1937" s="307"/>
      <c r="R1937" s="309"/>
    </row>
    <row r="1938" spans="1:18" x14ac:dyDescent="0.2">
      <c r="A1938" s="315"/>
      <c r="B1938" s="305"/>
      <c r="C1938" s="305"/>
      <c r="D1938" s="305"/>
      <c r="E1938" s="305"/>
      <c r="F1938" s="305"/>
      <c r="G1938" s="305"/>
      <c r="H1938" s="306"/>
      <c r="I1938" s="306"/>
      <c r="J1938" s="307"/>
      <c r="K1938" s="305"/>
      <c r="L1938" s="305"/>
      <c r="M1938" s="308"/>
      <c r="N1938" s="306"/>
      <c r="O1938" s="306"/>
      <c r="P1938" s="306"/>
      <c r="Q1938" s="307"/>
      <c r="R1938" s="309"/>
    </row>
    <row r="1939" spans="1:18" x14ac:dyDescent="0.2">
      <c r="A1939" s="315"/>
      <c r="B1939" s="305"/>
      <c r="C1939" s="305"/>
      <c r="D1939" s="305"/>
      <c r="E1939" s="305"/>
      <c r="F1939" s="305"/>
      <c r="G1939" s="305"/>
      <c r="H1939" s="306"/>
      <c r="I1939" s="306"/>
      <c r="J1939" s="307"/>
      <c r="K1939" s="305"/>
      <c r="L1939" s="305"/>
      <c r="M1939" s="308"/>
      <c r="N1939" s="306"/>
      <c r="O1939" s="306"/>
      <c r="P1939" s="306"/>
      <c r="Q1939" s="307"/>
      <c r="R1939" s="309"/>
    </row>
    <row r="1940" spans="1:18" x14ac:dyDescent="0.2">
      <c r="A1940" s="314"/>
      <c r="B1940" s="305"/>
      <c r="C1940" s="305"/>
      <c r="D1940" s="305"/>
      <c r="E1940" s="305"/>
      <c r="F1940" s="305"/>
      <c r="G1940" s="305"/>
      <c r="H1940" s="306"/>
      <c r="I1940" s="306"/>
      <c r="J1940" s="307"/>
      <c r="K1940" s="305"/>
      <c r="L1940" s="305"/>
      <c r="M1940" s="308"/>
      <c r="N1940" s="306"/>
      <c r="O1940" s="306"/>
      <c r="P1940" s="306"/>
      <c r="Q1940" s="307"/>
      <c r="R1940" s="309"/>
    </row>
    <row r="1941" spans="1:18" x14ac:dyDescent="0.2">
      <c r="A1941" s="315"/>
      <c r="B1941" s="305"/>
      <c r="C1941" s="305"/>
      <c r="D1941" s="305"/>
      <c r="E1941" s="305"/>
      <c r="F1941" s="305"/>
      <c r="G1941" s="305"/>
      <c r="H1941" s="306"/>
      <c r="I1941" s="306"/>
      <c r="J1941" s="307"/>
      <c r="K1941" s="305"/>
      <c r="L1941" s="305"/>
      <c r="M1941" s="308"/>
      <c r="N1941" s="306"/>
      <c r="O1941" s="306"/>
      <c r="P1941" s="306"/>
      <c r="Q1941" s="307"/>
      <c r="R1941" s="309"/>
    </row>
    <row r="1942" spans="1:18" x14ac:dyDescent="0.2">
      <c r="A1942" s="314"/>
      <c r="B1942" s="305"/>
      <c r="C1942" s="305"/>
      <c r="D1942" s="305"/>
      <c r="E1942" s="305"/>
      <c r="F1942" s="305"/>
      <c r="G1942" s="305"/>
      <c r="H1942" s="306"/>
      <c r="I1942" s="306"/>
      <c r="J1942" s="307"/>
      <c r="K1942" s="305"/>
      <c r="L1942" s="305"/>
      <c r="M1942" s="308"/>
      <c r="N1942" s="306"/>
      <c r="O1942" s="306"/>
      <c r="P1942" s="306"/>
      <c r="Q1942" s="307"/>
      <c r="R1942" s="309"/>
    </row>
    <row r="1943" spans="1:18" x14ac:dyDescent="0.2">
      <c r="A1943" s="315"/>
      <c r="B1943" s="305"/>
      <c r="C1943" s="305"/>
      <c r="D1943" s="305"/>
      <c r="E1943" s="305"/>
      <c r="F1943" s="305"/>
      <c r="G1943" s="305"/>
      <c r="H1943" s="306"/>
      <c r="I1943" s="306"/>
      <c r="J1943" s="307"/>
      <c r="K1943" s="305"/>
      <c r="L1943" s="305"/>
      <c r="M1943" s="308"/>
      <c r="N1943" s="306"/>
      <c r="O1943" s="306"/>
      <c r="P1943" s="306"/>
      <c r="Q1943" s="307"/>
      <c r="R1943" s="309"/>
    </row>
    <row r="1944" spans="1:18" x14ac:dyDescent="0.2">
      <c r="A1944" s="315"/>
      <c r="B1944" s="305"/>
      <c r="C1944" s="305"/>
      <c r="D1944" s="305"/>
      <c r="E1944" s="305"/>
      <c r="F1944" s="305"/>
      <c r="G1944" s="305"/>
      <c r="H1944" s="306"/>
      <c r="I1944" s="306"/>
      <c r="J1944" s="307"/>
      <c r="K1944" s="305"/>
      <c r="L1944" s="305"/>
      <c r="M1944" s="308"/>
      <c r="N1944" s="306"/>
      <c r="O1944" s="306"/>
      <c r="P1944" s="306"/>
      <c r="Q1944" s="307"/>
      <c r="R1944" s="309"/>
    </row>
    <row r="1945" spans="1:18" x14ac:dyDescent="0.2">
      <c r="A1945" s="315"/>
      <c r="B1945" s="305"/>
      <c r="C1945" s="305"/>
      <c r="D1945" s="305"/>
      <c r="E1945" s="305"/>
      <c r="F1945" s="305"/>
      <c r="G1945" s="305"/>
      <c r="H1945" s="306"/>
      <c r="I1945" s="306"/>
      <c r="J1945" s="307"/>
      <c r="K1945" s="305"/>
      <c r="L1945" s="305"/>
      <c r="M1945" s="308"/>
      <c r="N1945" s="306"/>
      <c r="O1945" s="306"/>
      <c r="P1945" s="306"/>
      <c r="Q1945" s="307"/>
      <c r="R1945" s="309"/>
    </row>
    <row r="1946" spans="1:18" x14ac:dyDescent="0.2">
      <c r="A1946" s="315"/>
      <c r="B1946" s="305"/>
      <c r="C1946" s="305"/>
      <c r="D1946" s="305"/>
      <c r="E1946" s="305"/>
      <c r="F1946" s="305"/>
      <c r="G1946" s="305"/>
      <c r="H1946" s="306"/>
      <c r="I1946" s="306"/>
      <c r="J1946" s="307"/>
      <c r="K1946" s="305"/>
      <c r="L1946" s="305"/>
      <c r="M1946" s="308"/>
      <c r="N1946" s="306"/>
      <c r="O1946" s="306"/>
      <c r="P1946" s="306"/>
      <c r="Q1946" s="307"/>
      <c r="R1946" s="309"/>
    </row>
    <row r="1947" spans="1:18" x14ac:dyDescent="0.2">
      <c r="A1947" s="315"/>
      <c r="B1947" s="305"/>
      <c r="C1947" s="305"/>
      <c r="D1947" s="305"/>
      <c r="E1947" s="305"/>
      <c r="F1947" s="305"/>
      <c r="G1947" s="305"/>
      <c r="H1947" s="306"/>
      <c r="I1947" s="306"/>
      <c r="J1947" s="307"/>
      <c r="K1947" s="305"/>
      <c r="L1947" s="305"/>
      <c r="M1947" s="308"/>
      <c r="N1947" s="306"/>
      <c r="O1947" s="306"/>
      <c r="P1947" s="306"/>
      <c r="Q1947" s="307"/>
      <c r="R1947" s="309"/>
    </row>
    <row r="1948" spans="1:18" x14ac:dyDescent="0.2">
      <c r="A1948" s="315"/>
      <c r="B1948" s="305"/>
      <c r="C1948" s="305"/>
      <c r="D1948" s="305"/>
      <c r="E1948" s="305"/>
      <c r="F1948" s="305"/>
      <c r="G1948" s="305"/>
      <c r="H1948" s="306"/>
      <c r="I1948" s="306"/>
      <c r="J1948" s="307"/>
      <c r="K1948" s="305"/>
      <c r="L1948" s="305"/>
      <c r="M1948" s="308"/>
      <c r="N1948" s="306"/>
      <c r="O1948" s="306"/>
      <c r="P1948" s="306"/>
      <c r="Q1948" s="307"/>
      <c r="R1948" s="309"/>
    </row>
    <row r="1949" spans="1:18" x14ac:dyDescent="0.2">
      <c r="A1949" s="315"/>
      <c r="B1949" s="305"/>
      <c r="C1949" s="305"/>
      <c r="D1949" s="305"/>
      <c r="E1949" s="305"/>
      <c r="F1949" s="305"/>
      <c r="G1949" s="305"/>
      <c r="H1949" s="306"/>
      <c r="I1949" s="306"/>
      <c r="J1949" s="307"/>
      <c r="K1949" s="305"/>
      <c r="L1949" s="305"/>
      <c r="M1949" s="308"/>
      <c r="N1949" s="306"/>
      <c r="O1949" s="306"/>
      <c r="P1949" s="306"/>
      <c r="Q1949" s="307"/>
      <c r="R1949" s="309"/>
    </row>
    <row r="1950" spans="1:18" x14ac:dyDescent="0.2">
      <c r="A1950" s="314"/>
      <c r="B1950" s="305"/>
      <c r="C1950" s="305"/>
      <c r="D1950" s="305"/>
      <c r="E1950" s="305"/>
      <c r="F1950" s="305"/>
      <c r="G1950" s="305"/>
      <c r="H1950" s="306"/>
      <c r="I1950" s="306"/>
      <c r="J1950" s="307"/>
      <c r="K1950" s="305"/>
      <c r="L1950" s="305"/>
      <c r="M1950" s="308"/>
      <c r="N1950" s="306"/>
      <c r="O1950" s="306"/>
      <c r="P1950" s="306"/>
      <c r="Q1950" s="307"/>
      <c r="R1950" s="309"/>
    </row>
    <row r="1951" spans="1:18" x14ac:dyDescent="0.2">
      <c r="A1951" s="315"/>
      <c r="B1951" s="310"/>
      <c r="C1951" s="305"/>
      <c r="D1951" s="305"/>
      <c r="E1951" s="305"/>
      <c r="F1951" s="305"/>
      <c r="G1951" s="305"/>
      <c r="H1951" s="306"/>
      <c r="I1951" s="306"/>
      <c r="J1951" s="307"/>
      <c r="K1951" s="305"/>
      <c r="L1951" s="305"/>
      <c r="M1951" s="308"/>
      <c r="N1951" s="306"/>
      <c r="O1951" s="306"/>
      <c r="P1951" s="306"/>
      <c r="Q1951" s="307"/>
      <c r="R1951" s="309"/>
    </row>
    <row r="1952" spans="1:18" x14ac:dyDescent="0.2">
      <c r="A1952" s="315"/>
      <c r="B1952" s="305"/>
      <c r="C1952" s="305"/>
      <c r="D1952" s="305"/>
      <c r="E1952" s="305"/>
      <c r="F1952" s="305"/>
      <c r="G1952" s="305"/>
      <c r="H1952" s="306"/>
      <c r="I1952" s="306"/>
      <c r="J1952" s="307"/>
      <c r="K1952" s="305"/>
      <c r="L1952" s="305"/>
      <c r="M1952" s="308"/>
      <c r="N1952" s="306"/>
      <c r="O1952" s="306"/>
      <c r="P1952" s="306"/>
      <c r="Q1952" s="307"/>
      <c r="R1952" s="309"/>
    </row>
    <row r="1953" spans="1:18" x14ac:dyDescent="0.2">
      <c r="A1953" s="315"/>
      <c r="B1953" s="305"/>
      <c r="C1953" s="305"/>
      <c r="D1953" s="305"/>
      <c r="E1953" s="305"/>
      <c r="F1953" s="305"/>
      <c r="G1953" s="305"/>
      <c r="H1953" s="306"/>
      <c r="I1953" s="306"/>
      <c r="J1953" s="307"/>
      <c r="K1953" s="305"/>
      <c r="L1953" s="305"/>
      <c r="M1953" s="308"/>
      <c r="N1953" s="306"/>
      <c r="O1953" s="306"/>
      <c r="P1953" s="306"/>
      <c r="Q1953" s="307"/>
      <c r="R1953" s="309"/>
    </row>
    <row r="1954" spans="1:18" x14ac:dyDescent="0.2">
      <c r="A1954" s="315"/>
      <c r="B1954" s="305"/>
      <c r="C1954" s="305"/>
      <c r="D1954" s="305"/>
      <c r="E1954" s="305"/>
      <c r="F1954" s="305"/>
      <c r="G1954" s="305"/>
      <c r="H1954" s="306"/>
      <c r="I1954" s="306"/>
      <c r="J1954" s="307"/>
      <c r="K1954" s="305"/>
      <c r="L1954" s="305"/>
      <c r="M1954" s="308"/>
      <c r="N1954" s="306"/>
      <c r="O1954" s="306"/>
      <c r="P1954" s="306"/>
      <c r="Q1954" s="307"/>
      <c r="R1954" s="309"/>
    </row>
    <row r="1955" spans="1:18" x14ac:dyDescent="0.2">
      <c r="A1955" s="315"/>
      <c r="B1955" s="305"/>
      <c r="C1955" s="305"/>
      <c r="D1955" s="305"/>
      <c r="E1955" s="305"/>
      <c r="F1955" s="305"/>
      <c r="G1955" s="305"/>
      <c r="H1955" s="306"/>
      <c r="I1955" s="306"/>
      <c r="J1955" s="307"/>
      <c r="K1955" s="305"/>
      <c r="L1955" s="305"/>
      <c r="M1955" s="308"/>
      <c r="N1955" s="306"/>
      <c r="O1955" s="306"/>
      <c r="P1955" s="306"/>
      <c r="Q1955" s="316"/>
      <c r="R1955" s="309"/>
    </row>
    <row r="1956" spans="1:18" x14ac:dyDescent="0.2">
      <c r="A1956" s="315"/>
      <c r="B1956" s="305"/>
      <c r="C1956" s="305"/>
      <c r="D1956" s="305"/>
      <c r="E1956" s="305"/>
      <c r="F1956" s="305"/>
      <c r="G1956" s="305"/>
      <c r="H1956" s="306"/>
      <c r="I1956" s="306"/>
      <c r="J1956" s="307"/>
      <c r="K1956" s="305"/>
      <c r="L1956" s="305"/>
      <c r="M1956" s="308"/>
      <c r="N1956" s="306"/>
      <c r="O1956" s="306"/>
      <c r="P1956" s="306"/>
      <c r="Q1956" s="316"/>
      <c r="R1956" s="309"/>
    </row>
    <row r="1957" spans="1:18" x14ac:dyDescent="0.2">
      <c r="A1957" s="315"/>
      <c r="B1957" s="310"/>
      <c r="C1957" s="305"/>
      <c r="D1957" s="305"/>
      <c r="E1957" s="305"/>
      <c r="F1957" s="305"/>
      <c r="G1957" s="305"/>
      <c r="H1957" s="306"/>
      <c r="I1957" s="306"/>
      <c r="J1957" s="307"/>
      <c r="K1957" s="305"/>
      <c r="L1957" s="305"/>
      <c r="M1957" s="308"/>
      <c r="N1957" s="306"/>
      <c r="O1957" s="306"/>
      <c r="P1957" s="306"/>
      <c r="Q1957" s="316"/>
      <c r="R1957" s="309"/>
    </row>
    <row r="1958" spans="1:18" x14ac:dyDescent="0.2">
      <c r="A1958" s="314"/>
      <c r="B1958" s="310"/>
      <c r="C1958" s="305"/>
      <c r="D1958" s="305"/>
      <c r="E1958" s="305"/>
      <c r="F1958" s="305"/>
      <c r="G1958" s="305"/>
      <c r="H1958" s="306"/>
      <c r="I1958" s="306"/>
      <c r="J1958" s="307"/>
      <c r="K1958" s="305"/>
      <c r="L1958" s="305"/>
      <c r="M1958" s="308"/>
      <c r="N1958" s="306"/>
      <c r="O1958" s="306"/>
      <c r="P1958" s="306"/>
      <c r="Q1958" s="316"/>
      <c r="R1958" s="309"/>
    </row>
    <row r="1959" spans="1:18" x14ac:dyDescent="0.2">
      <c r="A1959" s="315"/>
      <c r="B1959" s="305"/>
      <c r="C1959" s="305"/>
      <c r="D1959" s="305"/>
      <c r="E1959" s="305"/>
      <c r="F1959" s="305"/>
      <c r="G1959" s="305"/>
      <c r="H1959" s="306"/>
      <c r="I1959" s="306"/>
      <c r="J1959" s="307"/>
      <c r="K1959" s="305"/>
      <c r="L1959" s="305"/>
      <c r="M1959" s="308"/>
      <c r="N1959" s="306"/>
      <c r="O1959" s="306"/>
      <c r="P1959" s="306"/>
      <c r="Q1959" s="316"/>
      <c r="R1959" s="309"/>
    </row>
    <row r="1960" spans="1:18" x14ac:dyDescent="0.2">
      <c r="A1960" s="315"/>
      <c r="B1960" s="305"/>
      <c r="C1960" s="305"/>
      <c r="D1960" s="305"/>
      <c r="E1960" s="305"/>
      <c r="F1960" s="305"/>
      <c r="G1960" s="305"/>
      <c r="H1960" s="306"/>
      <c r="I1960" s="306"/>
      <c r="J1960" s="307"/>
      <c r="K1960" s="305"/>
      <c r="L1960" s="305"/>
      <c r="M1960" s="308"/>
      <c r="N1960" s="306"/>
      <c r="O1960" s="306"/>
      <c r="P1960" s="306"/>
      <c r="Q1960" s="316"/>
      <c r="R1960" s="309"/>
    </row>
    <row r="1961" spans="1:18" x14ac:dyDescent="0.2">
      <c r="A1961" s="314"/>
      <c r="B1961" s="305"/>
      <c r="C1961" s="305"/>
      <c r="D1961" s="305"/>
      <c r="E1961" s="305"/>
      <c r="F1961" s="305"/>
      <c r="G1961" s="305"/>
      <c r="H1961" s="306"/>
      <c r="I1961" s="306"/>
      <c r="J1961" s="307"/>
      <c r="K1961" s="305"/>
      <c r="L1961" s="305"/>
      <c r="M1961" s="308"/>
      <c r="N1961" s="306"/>
      <c r="O1961" s="306"/>
      <c r="P1961" s="306"/>
      <c r="Q1961" s="316"/>
      <c r="R1961" s="309"/>
    </row>
    <row r="1962" spans="1:18" x14ac:dyDescent="0.2">
      <c r="A1962" s="315"/>
      <c r="B1962" s="310"/>
      <c r="C1962" s="305"/>
      <c r="D1962" s="305"/>
      <c r="E1962" s="305"/>
      <c r="F1962" s="305"/>
      <c r="G1962" s="305"/>
      <c r="H1962" s="306"/>
      <c r="I1962" s="306"/>
      <c r="J1962" s="307"/>
      <c r="K1962" s="305"/>
      <c r="L1962" s="305"/>
      <c r="M1962" s="308"/>
      <c r="N1962" s="306"/>
      <c r="O1962" s="306"/>
      <c r="P1962" s="306"/>
      <c r="Q1962" s="316"/>
      <c r="R1962" s="309"/>
    </row>
    <row r="1963" spans="1:18" x14ac:dyDescent="0.2">
      <c r="A1963" s="315"/>
      <c r="B1963" s="310"/>
      <c r="C1963" s="305"/>
      <c r="D1963" s="305"/>
      <c r="E1963" s="305"/>
      <c r="F1963" s="305"/>
      <c r="G1963" s="305"/>
      <c r="H1963" s="306"/>
      <c r="I1963" s="306"/>
      <c r="J1963" s="307"/>
      <c r="K1963" s="305"/>
      <c r="L1963" s="305"/>
      <c r="M1963" s="308"/>
      <c r="N1963" s="306"/>
      <c r="O1963" s="306"/>
      <c r="P1963" s="306"/>
      <c r="Q1963" s="316"/>
      <c r="R1963" s="309"/>
    </row>
    <row r="1964" spans="1:18" x14ac:dyDescent="0.2">
      <c r="A1964" s="315"/>
      <c r="B1964" s="305"/>
      <c r="C1964" s="305"/>
      <c r="D1964" s="305"/>
      <c r="E1964" s="305"/>
      <c r="F1964" s="305"/>
      <c r="G1964" s="305"/>
      <c r="H1964" s="306"/>
      <c r="I1964" s="306"/>
      <c r="J1964" s="307"/>
      <c r="K1964" s="305"/>
      <c r="L1964" s="305"/>
      <c r="M1964" s="308"/>
      <c r="N1964" s="306"/>
      <c r="O1964" s="306"/>
      <c r="P1964" s="306"/>
      <c r="Q1964" s="316"/>
      <c r="R1964" s="309"/>
    </row>
    <row r="1965" spans="1:18" x14ac:dyDescent="0.2">
      <c r="A1965" s="315"/>
      <c r="B1965" s="305"/>
      <c r="C1965" s="305"/>
      <c r="D1965" s="305"/>
      <c r="E1965" s="305"/>
      <c r="F1965" s="305"/>
      <c r="G1965" s="305"/>
      <c r="H1965" s="306"/>
      <c r="I1965" s="306"/>
      <c r="J1965" s="307"/>
      <c r="K1965" s="305"/>
      <c r="L1965" s="305"/>
      <c r="M1965" s="308"/>
      <c r="N1965" s="306"/>
      <c r="O1965" s="306"/>
      <c r="P1965" s="306"/>
      <c r="Q1965" s="307"/>
      <c r="R1965" s="309"/>
    </row>
    <row r="1966" spans="1:18" x14ac:dyDescent="0.2">
      <c r="A1966" s="314"/>
      <c r="B1966" s="305"/>
      <c r="C1966" s="305"/>
      <c r="D1966" s="305"/>
      <c r="E1966" s="305"/>
      <c r="F1966" s="305"/>
      <c r="G1966" s="305"/>
      <c r="H1966" s="306"/>
      <c r="I1966" s="306"/>
      <c r="J1966" s="307"/>
      <c r="K1966" s="305"/>
      <c r="L1966" s="305"/>
      <c r="M1966" s="308"/>
      <c r="N1966" s="306"/>
      <c r="O1966" s="306"/>
      <c r="P1966" s="306"/>
      <c r="Q1966" s="307"/>
      <c r="R1966" s="309"/>
    </row>
    <row r="1967" spans="1:18" x14ac:dyDescent="0.2">
      <c r="A1967" s="315"/>
      <c r="B1967" s="310"/>
      <c r="C1967" s="305"/>
      <c r="D1967" s="305"/>
      <c r="E1967" s="305"/>
      <c r="F1967" s="305"/>
      <c r="G1967" s="305"/>
      <c r="H1967" s="306"/>
      <c r="I1967" s="306"/>
      <c r="J1967" s="307"/>
      <c r="K1967" s="305"/>
      <c r="L1967" s="305"/>
      <c r="M1967" s="308"/>
      <c r="N1967" s="306"/>
      <c r="O1967" s="306"/>
      <c r="P1967" s="306"/>
      <c r="Q1967" s="307"/>
      <c r="R1967" s="309"/>
    </row>
    <row r="1968" spans="1:18" x14ac:dyDescent="0.2">
      <c r="A1968" s="315"/>
      <c r="B1968" s="305"/>
      <c r="C1968" s="305"/>
      <c r="D1968" s="305"/>
      <c r="E1968" s="305"/>
      <c r="F1968" s="305"/>
      <c r="G1968" s="305"/>
      <c r="H1968" s="306"/>
      <c r="I1968" s="306"/>
      <c r="J1968" s="307"/>
      <c r="K1968" s="305"/>
      <c r="L1968" s="305"/>
      <c r="M1968" s="308"/>
      <c r="N1968" s="306"/>
      <c r="O1968" s="306"/>
      <c r="P1968" s="306"/>
      <c r="Q1968" s="307"/>
      <c r="R1968" s="309"/>
    </row>
    <row r="1969" spans="1:18" x14ac:dyDescent="0.2">
      <c r="A1969" s="315"/>
      <c r="B1969" s="305"/>
      <c r="C1969" s="305"/>
      <c r="D1969" s="305"/>
      <c r="E1969" s="305"/>
      <c r="F1969" s="305"/>
      <c r="G1969" s="305"/>
      <c r="H1969" s="306"/>
      <c r="I1969" s="306"/>
      <c r="J1969" s="307"/>
      <c r="K1969" s="305"/>
      <c r="L1969" s="305"/>
      <c r="M1969" s="308"/>
      <c r="N1969" s="306"/>
      <c r="O1969" s="306"/>
      <c r="P1969" s="306"/>
      <c r="Q1969" s="307"/>
      <c r="R1969" s="309"/>
    </row>
    <row r="1970" spans="1:18" x14ac:dyDescent="0.2">
      <c r="A1970" s="315"/>
      <c r="B1970" s="305"/>
      <c r="C1970" s="305"/>
      <c r="D1970" s="305"/>
      <c r="E1970" s="305"/>
      <c r="F1970" s="305"/>
      <c r="G1970" s="305"/>
      <c r="H1970" s="306"/>
      <c r="I1970" s="306"/>
      <c r="J1970" s="307"/>
      <c r="K1970" s="305"/>
      <c r="L1970" s="305"/>
      <c r="M1970" s="308"/>
      <c r="N1970" s="306"/>
      <c r="O1970" s="306"/>
      <c r="P1970" s="306"/>
      <c r="Q1970" s="307"/>
      <c r="R1970" s="309"/>
    </row>
    <row r="1971" spans="1:18" x14ac:dyDescent="0.2">
      <c r="A1971" s="315"/>
      <c r="B1971" s="305"/>
      <c r="C1971" s="305"/>
      <c r="D1971" s="305"/>
      <c r="E1971" s="305"/>
      <c r="F1971" s="305"/>
      <c r="G1971" s="305"/>
      <c r="H1971" s="306"/>
      <c r="I1971" s="306"/>
      <c r="J1971" s="307"/>
      <c r="K1971" s="305"/>
      <c r="L1971" s="305"/>
      <c r="M1971" s="308"/>
      <c r="N1971" s="306"/>
      <c r="O1971" s="306"/>
      <c r="P1971" s="306"/>
      <c r="Q1971" s="307"/>
      <c r="R1971" s="309"/>
    </row>
    <row r="1972" spans="1:18" x14ac:dyDescent="0.2">
      <c r="A1972" s="315"/>
      <c r="B1972" s="305"/>
      <c r="C1972" s="305"/>
      <c r="D1972" s="305"/>
      <c r="E1972" s="305"/>
      <c r="F1972" s="305"/>
      <c r="G1972" s="305"/>
      <c r="H1972" s="306"/>
      <c r="I1972" s="306"/>
      <c r="J1972" s="307"/>
      <c r="K1972" s="305"/>
      <c r="L1972" s="305"/>
      <c r="M1972" s="308"/>
      <c r="N1972" s="306"/>
      <c r="O1972" s="306"/>
      <c r="P1972" s="306"/>
      <c r="Q1972" s="307"/>
      <c r="R1972" s="309"/>
    </row>
    <row r="1973" spans="1:18" x14ac:dyDescent="0.2">
      <c r="A1973" s="315"/>
      <c r="B1973" s="310"/>
      <c r="C1973" s="310"/>
      <c r="D1973" s="310"/>
      <c r="E1973" s="310"/>
      <c r="F1973" s="310"/>
      <c r="G1973" s="310"/>
      <c r="H1973" s="311"/>
      <c r="I1973" s="311"/>
      <c r="J1973" s="312"/>
      <c r="K1973" s="310"/>
      <c r="L1973" s="310"/>
      <c r="M1973" s="313"/>
      <c r="N1973" s="311"/>
      <c r="O1973" s="311"/>
      <c r="P1973" s="311"/>
      <c r="Q1973" s="312"/>
      <c r="R1973" s="317"/>
    </row>
    <row r="1974" spans="1:18" x14ac:dyDescent="0.2">
      <c r="A1974" s="314"/>
      <c r="B1974" s="305"/>
      <c r="C1974" s="305"/>
      <c r="D1974" s="305"/>
      <c r="E1974" s="305"/>
      <c r="F1974" s="305"/>
      <c r="G1974" s="305"/>
      <c r="H1974" s="306"/>
      <c r="I1974" s="306"/>
      <c r="J1974" s="307"/>
      <c r="K1974" s="305"/>
      <c r="L1974" s="305"/>
      <c r="M1974" s="308"/>
      <c r="N1974" s="306"/>
      <c r="O1974" s="306"/>
      <c r="P1974" s="306"/>
      <c r="Q1974" s="307"/>
      <c r="R1974" s="309"/>
    </row>
    <row r="1975" spans="1:18" x14ac:dyDescent="0.2">
      <c r="A1975" s="315"/>
      <c r="B1975" s="305"/>
      <c r="C1975" s="305"/>
      <c r="D1975" s="305"/>
      <c r="E1975" s="305"/>
      <c r="F1975" s="305"/>
      <c r="G1975" s="305"/>
      <c r="H1975" s="306"/>
      <c r="I1975" s="306"/>
      <c r="J1975" s="307"/>
      <c r="K1975" s="305"/>
      <c r="L1975" s="305"/>
      <c r="M1975" s="308"/>
      <c r="N1975" s="306"/>
      <c r="O1975" s="306"/>
      <c r="P1975" s="306"/>
      <c r="Q1975" s="307"/>
      <c r="R1975" s="309"/>
    </row>
    <row r="1976" spans="1:18" x14ac:dyDescent="0.2">
      <c r="A1976" s="315"/>
      <c r="B1976" s="305"/>
      <c r="C1976" s="305"/>
      <c r="D1976" s="305"/>
      <c r="E1976" s="305"/>
      <c r="F1976" s="305"/>
      <c r="G1976" s="305"/>
      <c r="H1976" s="306"/>
      <c r="I1976" s="306"/>
      <c r="J1976" s="307"/>
      <c r="K1976" s="305"/>
      <c r="L1976" s="305"/>
      <c r="M1976" s="308"/>
      <c r="N1976" s="306"/>
      <c r="O1976" s="306"/>
      <c r="P1976" s="306"/>
      <c r="Q1976" s="307"/>
      <c r="R1976" s="309"/>
    </row>
    <row r="1977" spans="1:18" x14ac:dyDescent="0.2">
      <c r="A1977" s="315"/>
      <c r="B1977" s="305"/>
      <c r="C1977" s="305"/>
      <c r="D1977" s="305"/>
      <c r="E1977" s="305"/>
      <c r="F1977" s="305"/>
      <c r="G1977" s="305"/>
      <c r="H1977" s="306"/>
      <c r="I1977" s="306"/>
      <c r="J1977" s="307"/>
      <c r="K1977" s="305"/>
      <c r="L1977" s="305"/>
      <c r="M1977" s="308"/>
      <c r="N1977" s="306"/>
      <c r="O1977" s="306"/>
      <c r="P1977" s="306"/>
      <c r="Q1977" s="307"/>
      <c r="R1977" s="309"/>
    </row>
    <row r="1978" spans="1:18" x14ac:dyDescent="0.2">
      <c r="A1978" s="314"/>
      <c r="B1978" s="310"/>
      <c r="C1978" s="310"/>
      <c r="D1978" s="310"/>
      <c r="E1978" s="310"/>
      <c r="F1978" s="310"/>
      <c r="G1978" s="310"/>
      <c r="H1978" s="311"/>
      <c r="I1978" s="311"/>
      <c r="J1978" s="312"/>
      <c r="K1978" s="310"/>
      <c r="L1978" s="310"/>
      <c r="M1978" s="313"/>
      <c r="N1978" s="311"/>
      <c r="O1978" s="311"/>
      <c r="P1978" s="311"/>
      <c r="Q1978" s="312"/>
      <c r="R1978" s="309"/>
    </row>
    <row r="1979" spans="1:18" x14ac:dyDescent="0.2">
      <c r="A1979" s="314"/>
      <c r="B1979" s="305"/>
      <c r="C1979" s="305"/>
      <c r="D1979" s="305"/>
      <c r="E1979" s="305"/>
      <c r="F1979" s="305"/>
      <c r="G1979" s="305"/>
      <c r="H1979" s="306"/>
      <c r="I1979" s="306"/>
      <c r="J1979" s="307"/>
      <c r="K1979" s="305"/>
      <c r="L1979" s="305"/>
      <c r="M1979" s="308"/>
      <c r="N1979" s="306"/>
      <c r="O1979" s="306"/>
      <c r="P1979" s="306"/>
      <c r="Q1979" s="307"/>
      <c r="R1979" s="309"/>
    </row>
    <row r="1980" spans="1:18" x14ac:dyDescent="0.2">
      <c r="A1980" s="314"/>
      <c r="B1980" s="305"/>
      <c r="C1980" s="305"/>
      <c r="D1980" s="305"/>
      <c r="E1980" s="305"/>
      <c r="F1980" s="305"/>
      <c r="G1980" s="305"/>
      <c r="H1980" s="306"/>
      <c r="I1980" s="306"/>
      <c r="J1980" s="307"/>
      <c r="K1980" s="305"/>
      <c r="L1980" s="305"/>
      <c r="M1980" s="308"/>
      <c r="N1980" s="306"/>
      <c r="O1980" s="306"/>
      <c r="P1980" s="306"/>
      <c r="Q1980" s="307"/>
      <c r="R1980" s="309"/>
    </row>
    <row r="1981" spans="1:18" x14ac:dyDescent="0.2">
      <c r="A1981" s="314"/>
      <c r="B1981" s="305"/>
      <c r="C1981" s="305"/>
      <c r="D1981" s="305"/>
      <c r="E1981" s="305"/>
      <c r="F1981" s="305"/>
      <c r="G1981" s="305"/>
      <c r="H1981" s="306"/>
      <c r="I1981" s="306"/>
      <c r="J1981" s="307"/>
      <c r="K1981" s="305"/>
      <c r="L1981" s="305"/>
      <c r="M1981" s="308"/>
      <c r="N1981" s="306"/>
      <c r="O1981" s="306"/>
      <c r="P1981" s="306"/>
      <c r="Q1981" s="307"/>
      <c r="R1981" s="309"/>
    </row>
    <row r="1982" spans="1:18" x14ac:dyDescent="0.2">
      <c r="A1982" s="314"/>
      <c r="B1982" s="305"/>
      <c r="C1982" s="305"/>
      <c r="D1982" s="305"/>
      <c r="E1982" s="305"/>
      <c r="F1982" s="305"/>
      <c r="G1982" s="305"/>
      <c r="H1982" s="306"/>
      <c r="I1982" s="306"/>
      <c r="J1982" s="307"/>
      <c r="K1982" s="305"/>
      <c r="L1982" s="305"/>
      <c r="M1982" s="308"/>
      <c r="N1982" s="306"/>
      <c r="O1982" s="306"/>
      <c r="P1982" s="306"/>
      <c r="Q1982" s="307"/>
      <c r="R1982" s="309"/>
    </row>
    <row r="1983" spans="1:18" x14ac:dyDescent="0.2">
      <c r="A1983" s="314"/>
      <c r="B1983" s="305"/>
      <c r="C1983" s="305"/>
      <c r="D1983" s="305"/>
      <c r="E1983" s="305"/>
      <c r="F1983" s="305"/>
      <c r="G1983" s="305"/>
      <c r="H1983" s="306"/>
      <c r="I1983" s="306"/>
      <c r="J1983" s="307"/>
      <c r="K1983" s="305"/>
      <c r="L1983" s="305"/>
      <c r="M1983" s="308"/>
      <c r="N1983" s="306"/>
      <c r="O1983" s="306"/>
      <c r="P1983" s="306"/>
      <c r="Q1983" s="307"/>
      <c r="R1983" s="309"/>
    </row>
    <row r="1984" spans="1:18" x14ac:dyDescent="0.2">
      <c r="A1984" s="314"/>
      <c r="B1984" s="305"/>
      <c r="C1984" s="305"/>
      <c r="D1984" s="305"/>
      <c r="E1984" s="305"/>
      <c r="F1984" s="305"/>
      <c r="G1984" s="305"/>
      <c r="H1984" s="306"/>
      <c r="I1984" s="306"/>
      <c r="J1984" s="307"/>
      <c r="K1984" s="305"/>
      <c r="L1984" s="305"/>
      <c r="M1984" s="308"/>
      <c r="N1984" s="306"/>
      <c r="O1984" s="306"/>
      <c r="P1984" s="306"/>
      <c r="Q1984" s="307"/>
      <c r="R1984" s="309"/>
    </row>
    <row r="1985" spans="1:18" x14ac:dyDescent="0.2">
      <c r="A1985" s="314"/>
      <c r="B1985" s="310"/>
      <c r="C1985" s="310"/>
      <c r="D1985" s="310"/>
      <c r="E1985" s="310"/>
      <c r="F1985" s="310"/>
      <c r="G1985" s="310"/>
      <c r="H1985" s="311"/>
      <c r="I1985" s="311"/>
      <c r="J1985" s="312"/>
      <c r="K1985" s="310"/>
      <c r="L1985" s="310"/>
      <c r="M1985" s="313"/>
      <c r="N1985" s="311"/>
      <c r="O1985" s="311"/>
      <c r="P1985" s="311"/>
      <c r="Q1985" s="312"/>
      <c r="R1985" s="309"/>
    </row>
    <row r="1986" spans="1:18" x14ac:dyDescent="0.2">
      <c r="A1986" s="314"/>
      <c r="B1986" s="305"/>
      <c r="C1986" s="305"/>
      <c r="D1986" s="305"/>
      <c r="E1986" s="305"/>
      <c r="F1986" s="305"/>
      <c r="G1986" s="305"/>
      <c r="H1986" s="306"/>
      <c r="I1986" s="306"/>
      <c r="J1986" s="307"/>
      <c r="K1986" s="305"/>
      <c r="L1986" s="305"/>
      <c r="M1986" s="308"/>
      <c r="N1986" s="306"/>
      <c r="O1986" s="306"/>
      <c r="P1986" s="306"/>
      <c r="Q1986" s="307"/>
      <c r="R1986" s="309"/>
    </row>
    <row r="1987" spans="1:18" x14ac:dyDescent="0.2">
      <c r="A1987" s="314"/>
      <c r="B1987" s="305"/>
      <c r="C1987" s="305"/>
      <c r="D1987" s="305"/>
      <c r="E1987" s="305"/>
      <c r="F1987" s="305"/>
      <c r="G1987" s="305"/>
      <c r="H1987" s="306"/>
      <c r="I1987" s="306"/>
      <c r="J1987" s="307"/>
      <c r="K1987" s="305"/>
      <c r="L1987" s="305"/>
      <c r="M1987" s="308"/>
      <c r="N1987" s="306"/>
      <c r="O1987" s="306"/>
      <c r="P1987" s="306"/>
      <c r="Q1987" s="307"/>
      <c r="R1987" s="309"/>
    </row>
    <row r="1988" spans="1:18" x14ac:dyDescent="0.2">
      <c r="A1988" s="314"/>
      <c r="B1988" s="305"/>
      <c r="C1988" s="305"/>
      <c r="D1988" s="305"/>
      <c r="E1988" s="305"/>
      <c r="F1988" s="305"/>
      <c r="G1988" s="305"/>
      <c r="H1988" s="306"/>
      <c r="I1988" s="306"/>
      <c r="J1988" s="307"/>
      <c r="K1988" s="305"/>
      <c r="L1988" s="305"/>
      <c r="M1988" s="308"/>
      <c r="N1988" s="306"/>
      <c r="O1988" s="306"/>
      <c r="P1988" s="306"/>
      <c r="Q1988" s="307"/>
      <c r="R1988" s="309"/>
    </row>
    <row r="1989" spans="1:18" x14ac:dyDescent="0.2">
      <c r="A1989" s="314"/>
      <c r="B1989" s="305"/>
      <c r="C1989" s="305"/>
      <c r="D1989" s="305"/>
      <c r="E1989" s="305"/>
      <c r="F1989" s="305"/>
      <c r="G1989" s="305"/>
      <c r="H1989" s="306"/>
      <c r="I1989" s="306"/>
      <c r="J1989" s="307"/>
      <c r="K1989" s="305"/>
      <c r="L1989" s="305"/>
      <c r="M1989" s="308"/>
      <c r="N1989" s="306"/>
      <c r="O1989" s="306"/>
      <c r="P1989" s="306"/>
      <c r="Q1989" s="307"/>
      <c r="R1989" s="309"/>
    </row>
    <row r="1990" spans="1:18" x14ac:dyDescent="0.2">
      <c r="A1990" s="314"/>
      <c r="B1990" s="305"/>
      <c r="C1990" s="305"/>
      <c r="D1990" s="305"/>
      <c r="E1990" s="305"/>
      <c r="F1990" s="305"/>
      <c r="G1990" s="305"/>
      <c r="H1990" s="306"/>
      <c r="I1990" s="306"/>
      <c r="J1990" s="307"/>
      <c r="K1990" s="305"/>
      <c r="L1990" s="305"/>
      <c r="M1990" s="308"/>
      <c r="N1990" s="306"/>
      <c r="O1990" s="306"/>
      <c r="P1990" s="306"/>
      <c r="Q1990" s="307"/>
      <c r="R1990" s="309"/>
    </row>
    <row r="1991" spans="1:18" x14ac:dyDescent="0.2">
      <c r="A1991" s="315"/>
      <c r="B1991" s="305"/>
      <c r="C1991" s="305"/>
      <c r="D1991" s="305"/>
      <c r="E1991" s="305"/>
      <c r="F1991" s="305"/>
      <c r="G1991" s="305"/>
      <c r="H1991" s="306"/>
      <c r="I1991" s="306"/>
      <c r="J1991" s="307"/>
      <c r="K1991" s="305"/>
      <c r="L1991" s="305"/>
      <c r="M1991" s="308"/>
      <c r="N1991" s="306"/>
      <c r="O1991" s="306"/>
      <c r="P1991" s="306"/>
      <c r="Q1991" s="307"/>
      <c r="R1991" s="309"/>
    </row>
    <row r="1992" spans="1:18" x14ac:dyDescent="0.2">
      <c r="A1992" s="315"/>
      <c r="B1992" s="305"/>
      <c r="C1992" s="305"/>
      <c r="D1992" s="305"/>
      <c r="E1992" s="305"/>
      <c r="F1992" s="305"/>
      <c r="G1992" s="305"/>
      <c r="H1992" s="306"/>
      <c r="I1992" s="306"/>
      <c r="J1992" s="307"/>
      <c r="K1992" s="305"/>
      <c r="L1992" s="305"/>
      <c r="M1992" s="308"/>
      <c r="N1992" s="306"/>
      <c r="O1992" s="306"/>
      <c r="P1992" s="306"/>
      <c r="Q1992" s="307"/>
      <c r="R1992" s="309"/>
    </row>
    <row r="1993" spans="1:18" x14ac:dyDescent="0.2">
      <c r="A1993" s="314"/>
      <c r="B1993" s="305"/>
      <c r="C1993" s="305"/>
      <c r="D1993" s="305"/>
      <c r="E1993" s="305"/>
      <c r="F1993" s="305"/>
      <c r="G1993" s="305"/>
      <c r="H1993" s="306"/>
      <c r="I1993" s="306"/>
      <c r="J1993" s="307"/>
      <c r="K1993" s="305"/>
      <c r="L1993" s="305"/>
      <c r="M1993" s="308"/>
      <c r="N1993" s="306"/>
      <c r="O1993" s="306"/>
      <c r="P1993" s="306"/>
      <c r="Q1993" s="307"/>
      <c r="R1993" s="309"/>
    </row>
    <row r="1994" spans="1:18" x14ac:dyDescent="0.2">
      <c r="A1994" s="314"/>
      <c r="B1994" s="222"/>
      <c r="C1994" s="222"/>
      <c r="D1994" s="222"/>
      <c r="E1994" s="222"/>
      <c r="F1994" s="222"/>
      <c r="G1994" s="222"/>
      <c r="H1994" s="318"/>
      <c r="I1994" s="318"/>
      <c r="J1994" s="319"/>
      <c r="K1994" s="222"/>
      <c r="L1994" s="222"/>
      <c r="M1994" s="320"/>
      <c r="N1994" s="318"/>
      <c r="O1994" s="318"/>
      <c r="P1994" s="318"/>
      <c r="Q1994" s="319"/>
      <c r="R1994" s="309"/>
    </row>
    <row r="1995" spans="1:18" x14ac:dyDescent="0.2">
      <c r="A1995" s="314"/>
      <c r="B1995" s="321"/>
      <c r="C1995" s="321"/>
      <c r="D1995" s="321"/>
      <c r="E1995" s="321"/>
      <c r="F1995" s="321"/>
      <c r="G1995" s="321"/>
      <c r="H1995" s="322"/>
      <c r="I1995" s="322"/>
      <c r="J1995" s="323"/>
      <c r="K1995" s="321"/>
      <c r="L1995" s="321"/>
      <c r="M1995" s="324"/>
      <c r="N1995" s="322"/>
      <c r="O1995" s="322"/>
      <c r="P1995" s="322"/>
      <c r="Q1995" s="323"/>
      <c r="R1995" s="309"/>
    </row>
    <row r="1996" spans="1:18" x14ac:dyDescent="0.2">
      <c r="A1996" s="314"/>
      <c r="B1996" s="222"/>
      <c r="C1996" s="222"/>
      <c r="D1996" s="222"/>
      <c r="E1996" s="222"/>
      <c r="F1996" s="222"/>
      <c r="G1996" s="222"/>
      <c r="H1996" s="318"/>
      <c r="I1996" s="318"/>
      <c r="J1996" s="319"/>
      <c r="K1996" s="222"/>
      <c r="L1996" s="222"/>
      <c r="M1996" s="320"/>
      <c r="N1996" s="318"/>
      <c r="O1996" s="318"/>
      <c r="P1996" s="318"/>
      <c r="Q1996" s="319"/>
      <c r="R1996" s="309"/>
    </row>
    <row r="1997" spans="1:18" x14ac:dyDescent="0.2">
      <c r="A1997" s="314"/>
      <c r="B1997" s="305"/>
      <c r="C1997" s="305"/>
      <c r="D1997" s="305"/>
      <c r="E1997" s="305"/>
      <c r="F1997" s="305"/>
      <c r="G1997" s="305"/>
      <c r="H1997" s="306"/>
      <c r="I1997" s="306"/>
      <c r="J1997" s="307"/>
      <c r="K1997" s="305"/>
      <c r="L1997" s="305"/>
      <c r="M1997" s="308"/>
      <c r="N1997" s="306"/>
      <c r="O1997" s="306"/>
      <c r="P1997" s="306"/>
      <c r="Q1997" s="307"/>
      <c r="R1997" s="309"/>
    </row>
    <row r="1998" spans="1:18" x14ac:dyDescent="0.2">
      <c r="A1998" s="314"/>
      <c r="B1998" s="305"/>
      <c r="C1998" s="305"/>
      <c r="D1998" s="305"/>
      <c r="E1998" s="305"/>
      <c r="F1998" s="305"/>
      <c r="G1998" s="305"/>
      <c r="H1998" s="306"/>
      <c r="I1998" s="306"/>
      <c r="J1998" s="307"/>
      <c r="K1998" s="305"/>
      <c r="L1998" s="305"/>
      <c r="M1998" s="308"/>
      <c r="N1998" s="306"/>
      <c r="O1998" s="306"/>
      <c r="P1998" s="306"/>
      <c r="Q1998" s="307"/>
      <c r="R1998" s="309"/>
    </row>
    <row r="1999" spans="1:18" x14ac:dyDescent="0.2">
      <c r="A1999" s="314"/>
      <c r="B1999" s="310"/>
      <c r="C1999" s="310"/>
      <c r="D1999" s="310"/>
      <c r="E1999" s="310"/>
      <c r="F1999" s="310"/>
      <c r="G1999" s="310"/>
      <c r="H1999" s="311"/>
      <c r="I1999" s="311"/>
      <c r="J1999" s="312"/>
      <c r="K1999" s="310"/>
      <c r="L1999" s="310"/>
      <c r="M1999" s="313"/>
      <c r="N1999" s="311"/>
      <c r="O1999" s="311"/>
      <c r="P1999" s="311"/>
      <c r="Q1999" s="312"/>
      <c r="R1999" s="309"/>
    </row>
    <row r="2000" spans="1:18" x14ac:dyDescent="0.2">
      <c r="A2000" s="314"/>
      <c r="B2000" s="305"/>
      <c r="C2000" s="305"/>
      <c r="D2000" s="305"/>
      <c r="E2000" s="305"/>
      <c r="F2000" s="305"/>
      <c r="G2000" s="305"/>
      <c r="H2000" s="306"/>
      <c r="I2000" s="306"/>
      <c r="J2000" s="307"/>
      <c r="K2000" s="305"/>
      <c r="L2000" s="305"/>
      <c r="M2000" s="308"/>
      <c r="N2000" s="306"/>
      <c r="O2000" s="306"/>
      <c r="P2000" s="306"/>
      <c r="Q2000" s="307"/>
      <c r="R2000" s="309"/>
    </row>
    <row r="2001" spans="1:18" x14ac:dyDescent="0.2">
      <c r="A2001" s="314"/>
      <c r="B2001" s="310"/>
      <c r="C2001" s="310"/>
      <c r="D2001" s="310"/>
      <c r="E2001" s="310"/>
      <c r="F2001" s="310"/>
      <c r="G2001" s="310"/>
      <c r="H2001" s="311"/>
      <c r="I2001" s="311"/>
      <c r="J2001" s="312"/>
      <c r="K2001" s="310"/>
      <c r="L2001" s="310"/>
      <c r="M2001" s="313"/>
      <c r="N2001" s="311"/>
      <c r="O2001" s="311"/>
      <c r="P2001" s="311"/>
      <c r="Q2001" s="312"/>
      <c r="R2001" s="309"/>
    </row>
    <row r="2002" spans="1:18" x14ac:dyDescent="0.2">
      <c r="A2002" s="314"/>
      <c r="B2002" s="305"/>
      <c r="C2002" s="305"/>
      <c r="D2002" s="305"/>
      <c r="E2002" s="305"/>
      <c r="F2002" s="305"/>
      <c r="G2002" s="305"/>
      <c r="H2002" s="306"/>
      <c r="I2002" s="306"/>
      <c r="J2002" s="307"/>
      <c r="K2002" s="305"/>
      <c r="L2002" s="305"/>
      <c r="M2002" s="308"/>
      <c r="N2002" s="306"/>
      <c r="O2002" s="306"/>
      <c r="P2002" s="306"/>
      <c r="Q2002" s="307"/>
      <c r="R2002" s="309"/>
    </row>
    <row r="2003" spans="1:18" x14ac:dyDescent="0.2">
      <c r="A2003" s="314"/>
      <c r="B2003" s="305"/>
      <c r="C2003" s="305"/>
      <c r="D2003" s="305"/>
      <c r="E2003" s="305"/>
      <c r="F2003" s="305"/>
      <c r="G2003" s="305"/>
      <c r="H2003" s="306"/>
      <c r="I2003" s="306"/>
      <c r="J2003" s="307"/>
      <c r="K2003" s="305"/>
      <c r="L2003" s="305"/>
      <c r="M2003" s="308"/>
      <c r="N2003" s="306"/>
      <c r="O2003" s="306"/>
      <c r="P2003" s="306"/>
      <c r="Q2003" s="307"/>
      <c r="R2003" s="309"/>
    </row>
    <row r="2004" spans="1:18" x14ac:dyDescent="0.2">
      <c r="A2004" s="314"/>
      <c r="B2004" s="293"/>
      <c r="C2004" s="293"/>
      <c r="D2004" s="293"/>
      <c r="E2004" s="293"/>
      <c r="F2004" s="293"/>
      <c r="G2004" s="293"/>
      <c r="H2004" s="300"/>
      <c r="I2004" s="300"/>
      <c r="J2004" s="325"/>
      <c r="K2004" s="293"/>
      <c r="L2004" s="293"/>
      <c r="M2004" s="326"/>
      <c r="N2004" s="300"/>
      <c r="O2004" s="300"/>
      <c r="P2004" s="300"/>
      <c r="Q2004" s="325"/>
      <c r="R2004" s="309"/>
    </row>
    <row r="2005" spans="1:18" x14ac:dyDescent="0.2">
      <c r="A2005" s="314"/>
      <c r="B2005" s="293"/>
      <c r="C2005" s="293"/>
      <c r="D2005" s="293"/>
      <c r="E2005" s="293"/>
      <c r="F2005" s="293"/>
      <c r="G2005" s="293"/>
      <c r="H2005" s="300"/>
      <c r="I2005" s="300"/>
      <c r="J2005" s="325"/>
      <c r="K2005" s="293"/>
      <c r="L2005" s="293"/>
      <c r="M2005" s="326"/>
      <c r="N2005" s="300"/>
      <c r="O2005" s="300"/>
      <c r="P2005" s="300"/>
      <c r="Q2005" s="325"/>
      <c r="R2005" s="309"/>
    </row>
    <row r="2006" spans="1:18" x14ac:dyDescent="0.2">
      <c r="A2006" s="314"/>
      <c r="B2006" s="310"/>
      <c r="C2006" s="310"/>
      <c r="D2006" s="310"/>
      <c r="E2006" s="310"/>
      <c r="F2006" s="310"/>
      <c r="G2006" s="310"/>
      <c r="H2006" s="311"/>
      <c r="I2006" s="311"/>
      <c r="J2006" s="312"/>
      <c r="K2006" s="310"/>
      <c r="L2006" s="310"/>
      <c r="M2006" s="313"/>
      <c r="N2006" s="311"/>
      <c r="O2006" s="311"/>
      <c r="P2006" s="311"/>
      <c r="Q2006" s="312"/>
      <c r="R2006" s="309"/>
    </row>
    <row r="2007" spans="1:18" x14ac:dyDescent="0.2">
      <c r="A2007" s="314"/>
      <c r="B2007" s="310"/>
      <c r="C2007" s="310"/>
      <c r="D2007" s="310"/>
      <c r="E2007" s="310"/>
      <c r="F2007" s="310"/>
      <c r="G2007" s="310"/>
      <c r="H2007" s="311"/>
      <c r="I2007" s="311"/>
      <c r="J2007" s="312"/>
      <c r="K2007" s="310"/>
      <c r="L2007" s="310"/>
      <c r="M2007" s="313"/>
      <c r="N2007" s="311"/>
      <c r="O2007" s="311"/>
      <c r="P2007" s="311"/>
      <c r="Q2007" s="312"/>
      <c r="R2007" s="309"/>
    </row>
    <row r="2008" spans="1:18" x14ac:dyDescent="0.2">
      <c r="A2008" s="314"/>
      <c r="B2008" s="310"/>
      <c r="C2008" s="310"/>
      <c r="D2008" s="310"/>
      <c r="E2008" s="310"/>
      <c r="F2008" s="310"/>
      <c r="G2008" s="310"/>
      <c r="H2008" s="311"/>
      <c r="I2008" s="311"/>
      <c r="J2008" s="312"/>
      <c r="K2008" s="310"/>
      <c r="L2008" s="310"/>
      <c r="M2008" s="313"/>
      <c r="N2008" s="311"/>
      <c r="O2008" s="311"/>
      <c r="P2008" s="311"/>
      <c r="Q2008" s="312"/>
      <c r="R2008" s="309"/>
    </row>
    <row r="2009" spans="1:18" x14ac:dyDescent="0.2">
      <c r="A2009" s="314"/>
      <c r="B2009" s="310"/>
      <c r="C2009" s="310"/>
      <c r="D2009" s="310"/>
      <c r="E2009" s="310"/>
      <c r="F2009" s="310"/>
      <c r="G2009" s="310"/>
      <c r="H2009" s="311"/>
      <c r="I2009" s="311"/>
      <c r="J2009" s="312"/>
      <c r="K2009" s="310"/>
      <c r="L2009" s="310"/>
      <c r="M2009" s="313"/>
      <c r="N2009" s="311"/>
      <c r="O2009" s="311"/>
      <c r="P2009" s="311"/>
      <c r="Q2009" s="312"/>
      <c r="R2009" s="309"/>
    </row>
    <row r="2010" spans="1:18" x14ac:dyDescent="0.2">
      <c r="A2010" s="314"/>
      <c r="B2010" s="310"/>
      <c r="C2010" s="310"/>
      <c r="D2010" s="310"/>
      <c r="E2010" s="310"/>
      <c r="F2010" s="310"/>
      <c r="G2010" s="310"/>
      <c r="H2010" s="311"/>
      <c r="I2010" s="311"/>
      <c r="J2010" s="312"/>
      <c r="K2010" s="310"/>
      <c r="L2010" s="310"/>
      <c r="M2010" s="313"/>
      <c r="N2010" s="311"/>
      <c r="O2010" s="311"/>
      <c r="P2010" s="311"/>
      <c r="Q2010" s="312"/>
      <c r="R2010" s="309"/>
    </row>
    <row r="2011" spans="1:18" x14ac:dyDescent="0.2">
      <c r="A2011" s="314"/>
      <c r="B2011" s="310"/>
      <c r="C2011" s="310"/>
      <c r="D2011" s="310"/>
      <c r="E2011" s="310"/>
      <c r="F2011" s="310"/>
      <c r="G2011" s="310"/>
      <c r="H2011" s="311"/>
      <c r="I2011" s="311"/>
      <c r="J2011" s="312"/>
      <c r="K2011" s="310"/>
      <c r="L2011" s="310"/>
      <c r="M2011" s="313"/>
      <c r="N2011" s="311"/>
      <c r="O2011" s="311"/>
      <c r="P2011" s="311"/>
      <c r="Q2011" s="312"/>
      <c r="R2011" s="309"/>
    </row>
    <row r="2012" spans="1:18" x14ac:dyDescent="0.2">
      <c r="A2012" s="315"/>
      <c r="B2012" s="310"/>
      <c r="C2012" s="310"/>
      <c r="D2012" s="310"/>
      <c r="E2012" s="310"/>
      <c r="F2012" s="310"/>
      <c r="G2012" s="310"/>
      <c r="H2012" s="311"/>
      <c r="I2012" s="311"/>
      <c r="J2012" s="312"/>
      <c r="K2012" s="310"/>
      <c r="L2012" s="310"/>
      <c r="M2012" s="313"/>
      <c r="N2012" s="311"/>
      <c r="O2012" s="311"/>
      <c r="P2012" s="311"/>
      <c r="Q2012" s="312"/>
      <c r="R2012" s="309"/>
    </row>
    <row r="2013" spans="1:18" x14ac:dyDescent="0.2">
      <c r="A2013" s="315"/>
      <c r="B2013" s="305"/>
      <c r="C2013" s="305"/>
      <c r="D2013" s="305"/>
      <c r="E2013" s="305"/>
      <c r="F2013" s="305"/>
      <c r="G2013" s="305"/>
      <c r="H2013" s="306"/>
      <c r="I2013" s="306"/>
      <c r="J2013" s="307"/>
      <c r="K2013" s="305"/>
      <c r="L2013" s="305"/>
      <c r="M2013" s="308"/>
      <c r="N2013" s="306"/>
      <c r="O2013" s="306"/>
      <c r="P2013" s="306"/>
      <c r="Q2013" s="307"/>
      <c r="R2013" s="309"/>
    </row>
    <row r="2014" spans="1:18" x14ac:dyDescent="0.2">
      <c r="A2014" s="314"/>
      <c r="B2014" s="305"/>
      <c r="C2014" s="305"/>
      <c r="D2014" s="305"/>
      <c r="E2014" s="305"/>
      <c r="F2014" s="305"/>
      <c r="G2014" s="305"/>
      <c r="H2014" s="306"/>
      <c r="I2014" s="306"/>
      <c r="J2014" s="307"/>
      <c r="K2014" s="305"/>
      <c r="L2014" s="305"/>
      <c r="M2014" s="308"/>
      <c r="N2014" s="306"/>
      <c r="O2014" s="306"/>
      <c r="P2014" s="306"/>
      <c r="Q2014" s="307"/>
      <c r="R2014" s="309"/>
    </row>
    <row r="2015" spans="1:18" x14ac:dyDescent="0.2">
      <c r="A2015" s="315"/>
      <c r="B2015" s="310"/>
      <c r="C2015" s="310"/>
      <c r="D2015" s="310"/>
      <c r="E2015" s="310"/>
      <c r="F2015" s="310"/>
      <c r="G2015" s="310"/>
      <c r="H2015" s="311"/>
      <c r="I2015" s="311"/>
      <c r="J2015" s="312"/>
      <c r="K2015" s="310"/>
      <c r="L2015" s="310"/>
      <c r="M2015" s="313"/>
      <c r="N2015" s="311"/>
      <c r="O2015" s="311"/>
      <c r="P2015" s="311"/>
      <c r="Q2015" s="312"/>
      <c r="R2015" s="309"/>
    </row>
    <row r="2016" spans="1:18" x14ac:dyDescent="0.2">
      <c r="A2016" s="315"/>
      <c r="B2016" s="310"/>
      <c r="C2016" s="310"/>
      <c r="D2016" s="310"/>
      <c r="E2016" s="310"/>
      <c r="F2016" s="310"/>
      <c r="G2016" s="310"/>
      <c r="H2016" s="311"/>
      <c r="I2016" s="311"/>
      <c r="J2016" s="312"/>
      <c r="K2016" s="310"/>
      <c r="L2016" s="310"/>
      <c r="M2016" s="313"/>
      <c r="N2016" s="311"/>
      <c r="O2016" s="311"/>
      <c r="P2016" s="311"/>
      <c r="Q2016" s="312"/>
      <c r="R2016" s="309"/>
    </row>
    <row r="2017" spans="1:18" x14ac:dyDescent="0.2">
      <c r="A2017" s="314"/>
      <c r="B2017" s="310"/>
      <c r="C2017" s="305"/>
      <c r="D2017" s="305"/>
      <c r="E2017" s="305"/>
      <c r="F2017" s="305"/>
      <c r="G2017" s="305"/>
      <c r="H2017" s="306"/>
      <c r="I2017" s="306"/>
      <c r="J2017" s="307"/>
      <c r="K2017" s="305"/>
      <c r="L2017" s="305"/>
      <c r="M2017" s="308"/>
      <c r="N2017" s="306"/>
      <c r="O2017" s="306"/>
      <c r="P2017" s="306"/>
      <c r="Q2017" s="307"/>
      <c r="R2017" s="309"/>
    </row>
    <row r="2018" spans="1:18" x14ac:dyDescent="0.2">
      <c r="A2018" s="315"/>
      <c r="B2018" s="310"/>
      <c r="C2018" s="305"/>
      <c r="D2018" s="305"/>
      <c r="E2018" s="305"/>
      <c r="F2018" s="305"/>
      <c r="G2018" s="305"/>
      <c r="H2018" s="306"/>
      <c r="I2018" s="306"/>
      <c r="J2018" s="307"/>
      <c r="K2018" s="305"/>
      <c r="L2018" s="305"/>
      <c r="M2018" s="308"/>
      <c r="N2018" s="306"/>
      <c r="O2018" s="306"/>
      <c r="P2018" s="306"/>
      <c r="Q2018" s="307"/>
      <c r="R2018" s="309"/>
    </row>
    <row r="2019" spans="1:18" x14ac:dyDescent="0.2">
      <c r="A2019" s="315"/>
      <c r="B2019" s="305"/>
      <c r="C2019" s="305"/>
      <c r="D2019" s="305"/>
      <c r="E2019" s="305"/>
      <c r="F2019" s="305"/>
      <c r="G2019" s="305"/>
      <c r="H2019" s="306"/>
      <c r="I2019" s="306"/>
      <c r="J2019" s="307"/>
      <c r="K2019" s="305"/>
      <c r="L2019" s="305"/>
      <c r="M2019" s="308"/>
      <c r="N2019" s="306"/>
      <c r="O2019" s="306"/>
      <c r="P2019" s="306"/>
      <c r="Q2019" s="307"/>
      <c r="R2019" s="309"/>
    </row>
    <row r="2020" spans="1:18" x14ac:dyDescent="0.2">
      <c r="A2020" s="315"/>
      <c r="B2020" s="327"/>
      <c r="C2020" s="327"/>
      <c r="D2020" s="327"/>
      <c r="E2020" s="327"/>
      <c r="F2020" s="327"/>
      <c r="G2020" s="327"/>
      <c r="H2020" s="328"/>
      <c r="I2020" s="328"/>
      <c r="J2020" s="329"/>
      <c r="K2020" s="327"/>
      <c r="L2020" s="327"/>
      <c r="M2020" s="330"/>
      <c r="N2020" s="328"/>
      <c r="O2020" s="328"/>
      <c r="P2020" s="328"/>
      <c r="Q2020" s="329"/>
      <c r="R2020" s="309"/>
    </row>
    <row r="2021" spans="1:18" x14ac:dyDescent="0.2">
      <c r="A2021" s="315"/>
      <c r="B2021" s="327"/>
      <c r="C2021" s="327"/>
      <c r="D2021" s="327"/>
      <c r="E2021" s="327"/>
      <c r="F2021" s="327"/>
      <c r="G2021" s="327"/>
      <c r="H2021" s="328"/>
      <c r="I2021" s="328"/>
      <c r="J2021" s="329"/>
      <c r="K2021" s="327"/>
      <c r="L2021" s="327"/>
      <c r="M2021" s="330"/>
      <c r="N2021" s="328"/>
      <c r="O2021" s="328"/>
      <c r="P2021" s="328"/>
      <c r="Q2021" s="329"/>
      <c r="R2021" s="309"/>
    </row>
    <row r="2022" spans="1:18" x14ac:dyDescent="0.2">
      <c r="A2022" s="314"/>
      <c r="B2022" s="327"/>
      <c r="C2022" s="327"/>
      <c r="D2022" s="327"/>
      <c r="E2022" s="327"/>
      <c r="F2022" s="327"/>
      <c r="G2022" s="327"/>
      <c r="H2022" s="328"/>
      <c r="I2022" s="328"/>
      <c r="J2022" s="329"/>
      <c r="K2022" s="327"/>
      <c r="L2022" s="327"/>
      <c r="M2022" s="330"/>
      <c r="N2022" s="328"/>
      <c r="O2022" s="328"/>
      <c r="P2022" s="328"/>
      <c r="Q2022" s="329"/>
      <c r="R2022" s="309"/>
    </row>
    <row r="2023" spans="1:18" x14ac:dyDescent="0.2">
      <c r="A2023" s="314"/>
      <c r="B2023" s="327"/>
      <c r="C2023" s="327"/>
      <c r="D2023" s="327"/>
      <c r="E2023" s="327"/>
      <c r="F2023" s="327"/>
      <c r="G2023" s="327"/>
      <c r="H2023" s="328"/>
      <c r="I2023" s="328"/>
      <c r="J2023" s="329"/>
      <c r="K2023" s="327"/>
      <c r="L2023" s="327"/>
      <c r="M2023" s="330"/>
      <c r="N2023" s="328"/>
      <c r="O2023" s="328"/>
      <c r="P2023" s="328"/>
      <c r="Q2023" s="329"/>
      <c r="R2023" s="309"/>
    </row>
    <row r="2024" spans="1:18" x14ac:dyDescent="0.2">
      <c r="A2024" s="314"/>
      <c r="B2024" s="327"/>
      <c r="C2024" s="327"/>
      <c r="D2024" s="327"/>
      <c r="E2024" s="327"/>
      <c r="F2024" s="327"/>
      <c r="G2024" s="327"/>
      <c r="H2024" s="328"/>
      <c r="I2024" s="328"/>
      <c r="J2024" s="329"/>
      <c r="K2024" s="327"/>
      <c r="L2024" s="327"/>
      <c r="M2024" s="330"/>
      <c r="N2024" s="328"/>
      <c r="O2024" s="328"/>
      <c r="P2024" s="328"/>
      <c r="Q2024" s="329"/>
      <c r="R2024" s="309"/>
    </row>
    <row r="2025" spans="1:18" x14ac:dyDescent="0.2">
      <c r="A2025" s="314"/>
      <c r="B2025" s="327"/>
      <c r="C2025" s="327"/>
      <c r="D2025" s="327"/>
      <c r="E2025" s="327"/>
      <c r="F2025" s="327"/>
      <c r="G2025" s="327"/>
      <c r="H2025" s="328"/>
      <c r="I2025" s="328"/>
      <c r="J2025" s="329"/>
      <c r="K2025" s="327"/>
      <c r="L2025" s="327"/>
      <c r="M2025" s="330"/>
      <c r="N2025" s="328"/>
      <c r="O2025" s="328"/>
      <c r="P2025" s="328"/>
      <c r="Q2025" s="329"/>
      <c r="R2025" s="309"/>
    </row>
    <row r="2026" spans="1:18" x14ac:dyDescent="0.2">
      <c r="A2026" s="314"/>
      <c r="B2026" s="327"/>
      <c r="C2026" s="327"/>
      <c r="D2026" s="327"/>
      <c r="E2026" s="327"/>
      <c r="F2026" s="327"/>
      <c r="G2026" s="327"/>
      <c r="H2026" s="328"/>
      <c r="I2026" s="328"/>
      <c r="J2026" s="329"/>
      <c r="K2026" s="327"/>
      <c r="L2026" s="327"/>
      <c r="M2026" s="330"/>
      <c r="N2026" s="328"/>
      <c r="O2026" s="328"/>
      <c r="P2026" s="328"/>
      <c r="Q2026" s="329"/>
      <c r="R2026" s="309"/>
    </row>
    <row r="2027" spans="1:18" x14ac:dyDescent="0.2">
      <c r="A2027" s="315"/>
      <c r="B2027" s="327"/>
      <c r="C2027" s="327"/>
      <c r="D2027" s="327"/>
      <c r="E2027" s="327"/>
      <c r="F2027" s="327"/>
      <c r="G2027" s="327"/>
      <c r="H2027" s="328"/>
      <c r="I2027" s="328"/>
      <c r="J2027" s="329"/>
      <c r="K2027" s="327"/>
      <c r="L2027" s="327"/>
      <c r="M2027" s="330"/>
      <c r="N2027" s="328"/>
      <c r="O2027" s="328"/>
      <c r="P2027" s="328"/>
      <c r="Q2027" s="329"/>
      <c r="R2027" s="309"/>
    </row>
    <row r="2028" spans="1:18" x14ac:dyDescent="0.2">
      <c r="A2028" s="315"/>
      <c r="B2028" s="327"/>
      <c r="C2028" s="327"/>
      <c r="D2028" s="327"/>
      <c r="E2028" s="327"/>
      <c r="F2028" s="327"/>
      <c r="G2028" s="327"/>
      <c r="H2028" s="328"/>
      <c r="I2028" s="328"/>
      <c r="J2028" s="329"/>
      <c r="K2028" s="327"/>
      <c r="L2028" s="327"/>
      <c r="M2028" s="330"/>
      <c r="N2028" s="328"/>
      <c r="O2028" s="328"/>
      <c r="P2028" s="328"/>
      <c r="Q2028" s="329"/>
      <c r="R2028" s="309"/>
    </row>
    <row r="2029" spans="1:18" x14ac:dyDescent="0.2">
      <c r="A2029" s="315"/>
      <c r="B2029" s="222"/>
      <c r="C2029" s="222"/>
      <c r="D2029" s="222"/>
      <c r="E2029" s="222"/>
      <c r="F2029" s="222"/>
      <c r="G2029" s="222"/>
      <c r="H2029" s="318"/>
      <c r="I2029" s="318"/>
      <c r="J2029" s="329"/>
      <c r="K2029" s="222"/>
      <c r="L2029" s="222"/>
      <c r="M2029" s="330"/>
      <c r="N2029" s="318"/>
      <c r="O2029" s="318"/>
      <c r="P2029" s="318"/>
      <c r="Q2029" s="329"/>
      <c r="R2029" s="309"/>
    </row>
    <row r="2030" spans="1:18" x14ac:dyDescent="0.2">
      <c r="A2030" s="314"/>
      <c r="B2030" s="222"/>
      <c r="C2030" s="222"/>
      <c r="D2030" s="222"/>
      <c r="E2030" s="222"/>
      <c r="F2030" s="222"/>
      <c r="G2030" s="222"/>
      <c r="H2030" s="318"/>
      <c r="I2030" s="318"/>
      <c r="J2030" s="329"/>
      <c r="K2030" s="222"/>
      <c r="L2030" s="222"/>
      <c r="M2030" s="330"/>
      <c r="N2030" s="318"/>
      <c r="O2030" s="318"/>
      <c r="P2030" s="318"/>
      <c r="Q2030" s="329"/>
      <c r="R2030" s="309"/>
    </row>
    <row r="2031" spans="1:18" x14ac:dyDescent="0.2">
      <c r="A2031" s="314"/>
      <c r="B2031" s="327"/>
      <c r="C2031" s="327"/>
      <c r="D2031" s="327"/>
      <c r="E2031" s="327"/>
      <c r="F2031" s="327"/>
      <c r="G2031" s="327"/>
      <c r="H2031" s="328"/>
      <c r="I2031" s="328"/>
      <c r="J2031" s="331"/>
      <c r="K2031" s="327"/>
      <c r="L2031" s="327"/>
      <c r="M2031" s="332"/>
      <c r="N2031" s="328"/>
      <c r="O2031" s="328"/>
      <c r="P2031" s="328"/>
      <c r="Q2031" s="333"/>
      <c r="R2031" s="309"/>
    </row>
    <row r="2032" spans="1:18" x14ac:dyDescent="0.2">
      <c r="A2032" s="315"/>
      <c r="B2032" s="327"/>
      <c r="C2032" s="327"/>
      <c r="D2032" s="327"/>
      <c r="E2032" s="327"/>
      <c r="F2032" s="327"/>
      <c r="G2032" s="327"/>
      <c r="H2032" s="328"/>
      <c r="I2032" s="328"/>
      <c r="J2032" s="331"/>
      <c r="K2032" s="327"/>
      <c r="L2032" s="327"/>
      <c r="M2032" s="332"/>
      <c r="N2032" s="328"/>
      <c r="O2032" s="328"/>
      <c r="P2032" s="328"/>
      <c r="Q2032" s="333"/>
      <c r="R2032" s="309"/>
    </row>
    <row r="2033" spans="1:18" x14ac:dyDescent="0.2">
      <c r="A2033" s="334"/>
      <c r="B2033" s="305"/>
      <c r="C2033" s="327"/>
      <c r="D2033" s="327"/>
      <c r="E2033" s="327"/>
      <c r="F2033" s="327"/>
      <c r="G2033" s="327"/>
      <c r="H2033" s="328"/>
      <c r="I2033" s="328"/>
      <c r="J2033" s="307"/>
      <c r="K2033" s="327"/>
      <c r="L2033" s="327"/>
      <c r="M2033" s="308"/>
      <c r="N2033" s="328"/>
      <c r="O2033" s="328"/>
      <c r="P2033" s="328"/>
      <c r="Q2033" s="307"/>
      <c r="R2033" s="309"/>
    </row>
    <row r="2034" spans="1:18" x14ac:dyDescent="0.2">
      <c r="A2034" s="334"/>
      <c r="B2034" s="327"/>
      <c r="C2034" s="327"/>
      <c r="D2034" s="327"/>
      <c r="E2034" s="327"/>
      <c r="F2034" s="327"/>
      <c r="G2034" s="327"/>
      <c r="H2034" s="328"/>
      <c r="I2034" s="328"/>
      <c r="J2034" s="331"/>
      <c r="K2034" s="327"/>
      <c r="L2034" s="327"/>
      <c r="M2034" s="332"/>
      <c r="N2034" s="328"/>
      <c r="O2034" s="328"/>
      <c r="P2034" s="328"/>
      <c r="Q2034" s="333"/>
      <c r="R2034" s="309"/>
    </row>
    <row r="2035" spans="1:18" x14ac:dyDescent="0.2">
      <c r="A2035" s="334"/>
      <c r="B2035" s="305"/>
      <c r="C2035" s="305"/>
      <c r="D2035" s="305"/>
      <c r="E2035" s="305"/>
      <c r="F2035" s="305"/>
      <c r="G2035" s="305"/>
      <c r="H2035" s="306"/>
      <c r="I2035" s="306"/>
      <c r="J2035" s="307"/>
      <c r="K2035" s="305"/>
      <c r="L2035" s="305"/>
      <c r="M2035" s="308"/>
      <c r="N2035" s="306"/>
      <c r="O2035" s="306"/>
      <c r="P2035" s="306"/>
      <c r="Q2035" s="307"/>
      <c r="R2035" s="309"/>
    </row>
    <row r="2036" spans="1:18" x14ac:dyDescent="0.2">
      <c r="A2036" s="334"/>
      <c r="B2036" s="310"/>
      <c r="C2036" s="305"/>
      <c r="D2036" s="305"/>
      <c r="E2036" s="305"/>
      <c r="F2036" s="305"/>
      <c r="G2036" s="305"/>
      <c r="H2036" s="306"/>
      <c r="I2036" s="306"/>
      <c r="J2036" s="307"/>
      <c r="K2036" s="305"/>
      <c r="L2036" s="305"/>
      <c r="M2036" s="308"/>
      <c r="N2036" s="306"/>
      <c r="O2036" s="306"/>
      <c r="P2036" s="306"/>
      <c r="Q2036" s="307"/>
      <c r="R2036" s="309"/>
    </row>
    <row r="2037" spans="1:18" x14ac:dyDescent="0.2">
      <c r="A2037" s="335"/>
      <c r="B2037" s="305"/>
      <c r="C2037" s="305"/>
      <c r="D2037" s="305"/>
      <c r="E2037" s="305"/>
      <c r="F2037" s="305"/>
      <c r="G2037" s="305"/>
      <c r="H2037" s="306"/>
      <c r="I2037" s="306"/>
      <c r="J2037" s="307"/>
      <c r="K2037" s="305"/>
      <c r="L2037" s="305"/>
      <c r="M2037" s="308"/>
      <c r="N2037" s="306"/>
      <c r="O2037" s="306"/>
      <c r="P2037" s="306"/>
      <c r="Q2037" s="307"/>
      <c r="R2037" s="309"/>
    </row>
    <row r="2038" spans="1:18" x14ac:dyDescent="0.2">
      <c r="A2038" s="336"/>
      <c r="B2038" s="305"/>
      <c r="C2038" s="305"/>
      <c r="D2038" s="305"/>
      <c r="E2038" s="305"/>
      <c r="F2038" s="305"/>
      <c r="G2038" s="305"/>
      <c r="H2038" s="306"/>
      <c r="I2038" s="306"/>
      <c r="J2038" s="307"/>
      <c r="K2038" s="305"/>
      <c r="L2038" s="305"/>
      <c r="M2038" s="308"/>
      <c r="N2038" s="306"/>
      <c r="O2038" s="306"/>
      <c r="P2038" s="306"/>
      <c r="Q2038" s="307"/>
      <c r="R2038" s="309"/>
    </row>
    <row r="2039" spans="1:18" x14ac:dyDescent="0.2">
      <c r="A2039" s="315"/>
      <c r="B2039" s="305"/>
      <c r="C2039" s="305"/>
      <c r="D2039" s="305"/>
      <c r="E2039" s="305"/>
      <c r="F2039" s="305"/>
      <c r="G2039" s="305"/>
      <c r="H2039" s="306"/>
      <c r="I2039" s="306"/>
      <c r="J2039" s="307"/>
      <c r="K2039" s="305"/>
      <c r="L2039" s="305"/>
      <c r="M2039" s="308"/>
      <c r="N2039" s="306"/>
      <c r="O2039" s="306"/>
      <c r="P2039" s="306"/>
      <c r="Q2039" s="307"/>
      <c r="R2039" s="309"/>
    </row>
    <row r="2040" spans="1:18" x14ac:dyDescent="0.2">
      <c r="A2040" s="315"/>
      <c r="B2040" s="305"/>
      <c r="C2040" s="305"/>
      <c r="D2040" s="305"/>
      <c r="E2040" s="305"/>
      <c r="F2040" s="305"/>
      <c r="G2040" s="305"/>
      <c r="H2040" s="306"/>
      <c r="I2040" s="306"/>
      <c r="J2040" s="307"/>
      <c r="K2040" s="305"/>
      <c r="L2040" s="305"/>
      <c r="M2040" s="308"/>
      <c r="N2040" s="306"/>
      <c r="O2040" s="306"/>
      <c r="P2040" s="306"/>
      <c r="Q2040" s="307"/>
      <c r="R2040" s="309"/>
    </row>
    <row r="2041" spans="1:18" x14ac:dyDescent="0.2">
      <c r="A2041" s="315"/>
      <c r="B2041" s="305"/>
      <c r="C2041" s="305"/>
      <c r="D2041" s="305"/>
      <c r="E2041" s="305"/>
      <c r="F2041" s="305"/>
      <c r="G2041" s="305"/>
      <c r="H2041" s="306"/>
      <c r="I2041" s="306"/>
      <c r="J2041" s="307"/>
      <c r="K2041" s="305"/>
      <c r="L2041" s="305"/>
      <c r="M2041" s="308"/>
      <c r="N2041" s="306"/>
      <c r="O2041" s="306"/>
      <c r="P2041" s="306"/>
      <c r="Q2041" s="307"/>
      <c r="R2041" s="309"/>
    </row>
    <row r="2042" spans="1:18" x14ac:dyDescent="0.2">
      <c r="A2042" s="334"/>
      <c r="B2042" s="305"/>
      <c r="C2042" s="305"/>
      <c r="D2042" s="305"/>
      <c r="E2042" s="305"/>
      <c r="F2042" s="305"/>
      <c r="G2042" s="305"/>
      <c r="H2042" s="306"/>
      <c r="I2042" s="306"/>
      <c r="J2042" s="307"/>
      <c r="K2042" s="305"/>
      <c r="L2042" s="305"/>
      <c r="M2042" s="308"/>
      <c r="N2042" s="306"/>
      <c r="O2042" s="306"/>
      <c r="P2042" s="306"/>
      <c r="Q2042" s="307"/>
      <c r="R2042" s="309"/>
    </row>
    <row r="2043" spans="1:18" x14ac:dyDescent="0.2">
      <c r="A2043" s="315"/>
      <c r="B2043" s="305"/>
      <c r="C2043" s="305"/>
      <c r="D2043" s="305"/>
      <c r="E2043" s="305"/>
      <c r="F2043" s="305"/>
      <c r="G2043" s="305"/>
      <c r="H2043" s="306"/>
      <c r="I2043" s="306"/>
      <c r="J2043" s="307"/>
      <c r="K2043" s="305"/>
      <c r="L2043" s="305"/>
      <c r="M2043" s="308"/>
      <c r="N2043" s="306"/>
      <c r="O2043" s="306"/>
      <c r="P2043" s="306"/>
      <c r="Q2043" s="307"/>
      <c r="R2043" s="309"/>
    </row>
    <row r="2044" spans="1:18" x14ac:dyDescent="0.2">
      <c r="A2044" s="315"/>
      <c r="B2044" s="305"/>
      <c r="C2044" s="305"/>
      <c r="D2044" s="305"/>
      <c r="E2044" s="305"/>
      <c r="F2044" s="305"/>
      <c r="G2044" s="305"/>
      <c r="H2044" s="306"/>
      <c r="I2044" s="306"/>
      <c r="J2044" s="307"/>
      <c r="K2044" s="305"/>
      <c r="L2044" s="305"/>
      <c r="M2044" s="308"/>
      <c r="N2044" s="306"/>
      <c r="O2044" s="306"/>
      <c r="P2044" s="306"/>
      <c r="Q2044" s="307"/>
      <c r="R2044" s="309"/>
    </row>
    <row r="2045" spans="1:18" x14ac:dyDescent="0.2">
      <c r="A2045" s="315"/>
      <c r="B2045" s="305"/>
      <c r="C2045" s="305"/>
      <c r="D2045" s="305"/>
      <c r="E2045" s="305"/>
      <c r="F2045" s="305"/>
      <c r="G2045" s="305"/>
      <c r="H2045" s="306"/>
      <c r="I2045" s="306"/>
      <c r="J2045" s="307"/>
      <c r="K2045" s="305"/>
      <c r="L2045" s="305"/>
      <c r="M2045" s="308"/>
      <c r="N2045" s="306"/>
      <c r="O2045" s="306"/>
      <c r="P2045" s="306"/>
      <c r="Q2045" s="307"/>
      <c r="R2045" s="309"/>
    </row>
    <row r="2046" spans="1:18" x14ac:dyDescent="0.2">
      <c r="A2046" s="314"/>
      <c r="B2046" s="305"/>
      <c r="C2046" s="305"/>
      <c r="D2046" s="305"/>
      <c r="E2046" s="305"/>
      <c r="F2046" s="305"/>
      <c r="G2046" s="305"/>
      <c r="H2046" s="306"/>
      <c r="I2046" s="306"/>
      <c r="J2046" s="307"/>
      <c r="K2046" s="305"/>
      <c r="L2046" s="305"/>
      <c r="M2046" s="308"/>
      <c r="N2046" s="306"/>
      <c r="O2046" s="306"/>
      <c r="P2046" s="306"/>
      <c r="Q2046" s="307"/>
      <c r="R2046" s="309"/>
    </row>
    <row r="2047" spans="1:18" x14ac:dyDescent="0.2">
      <c r="A2047" s="315"/>
      <c r="B2047" s="305"/>
      <c r="C2047" s="305"/>
      <c r="D2047" s="305"/>
      <c r="E2047" s="305"/>
      <c r="F2047" s="305"/>
      <c r="G2047" s="305"/>
      <c r="H2047" s="306"/>
      <c r="I2047" s="306"/>
      <c r="J2047" s="307"/>
      <c r="K2047" s="305"/>
      <c r="L2047" s="305"/>
      <c r="M2047" s="308"/>
      <c r="N2047" s="306"/>
      <c r="O2047" s="306"/>
      <c r="P2047" s="306"/>
      <c r="Q2047" s="307"/>
      <c r="R2047" s="309"/>
    </row>
    <row r="2048" spans="1:18" x14ac:dyDescent="0.2">
      <c r="A2048" s="315"/>
      <c r="B2048" s="305"/>
      <c r="C2048" s="305"/>
      <c r="D2048" s="305"/>
      <c r="E2048" s="305"/>
      <c r="F2048" s="305"/>
      <c r="G2048" s="305"/>
      <c r="H2048" s="306"/>
      <c r="I2048" s="306"/>
      <c r="J2048" s="307"/>
      <c r="K2048" s="305"/>
      <c r="L2048" s="305"/>
      <c r="M2048" s="308"/>
      <c r="N2048" s="306"/>
      <c r="O2048" s="306"/>
      <c r="P2048" s="306"/>
      <c r="Q2048" s="307"/>
      <c r="R2048" s="309"/>
    </row>
    <row r="2049" spans="1:18" x14ac:dyDescent="0.2">
      <c r="A2049" s="314"/>
      <c r="B2049" s="305"/>
      <c r="C2049" s="305"/>
      <c r="D2049" s="305"/>
      <c r="E2049" s="305"/>
      <c r="F2049" s="305"/>
      <c r="G2049" s="305"/>
      <c r="H2049" s="306"/>
      <c r="I2049" s="306"/>
      <c r="J2049" s="307"/>
      <c r="K2049" s="305"/>
      <c r="L2049" s="305"/>
      <c r="M2049" s="308"/>
      <c r="N2049" s="306"/>
      <c r="O2049" s="306"/>
      <c r="P2049" s="306"/>
      <c r="Q2049" s="307"/>
      <c r="R2049" s="309"/>
    </row>
    <row r="2050" spans="1:18" x14ac:dyDescent="0.2">
      <c r="A2050" s="315"/>
      <c r="B2050" s="305"/>
      <c r="C2050" s="305"/>
      <c r="D2050" s="305"/>
      <c r="E2050" s="305"/>
      <c r="F2050" s="305"/>
      <c r="G2050" s="305"/>
      <c r="H2050" s="306"/>
      <c r="I2050" s="306"/>
      <c r="J2050" s="307"/>
      <c r="K2050" s="305"/>
      <c r="L2050" s="305"/>
      <c r="M2050" s="308"/>
      <c r="N2050" s="306"/>
      <c r="O2050" s="306"/>
      <c r="P2050" s="306"/>
      <c r="Q2050" s="307"/>
      <c r="R2050" s="309"/>
    </row>
    <row r="2051" spans="1:18" x14ac:dyDescent="0.2">
      <c r="A2051" s="315"/>
      <c r="B2051" s="305"/>
      <c r="C2051" s="305"/>
      <c r="D2051" s="305"/>
      <c r="E2051" s="305"/>
      <c r="F2051" s="305"/>
      <c r="G2051" s="305"/>
      <c r="H2051" s="306"/>
      <c r="I2051" s="306"/>
      <c r="J2051" s="307"/>
      <c r="K2051" s="305"/>
      <c r="L2051" s="305"/>
      <c r="M2051" s="308"/>
      <c r="N2051" s="306"/>
      <c r="O2051" s="306"/>
      <c r="P2051" s="306"/>
      <c r="Q2051" s="307"/>
      <c r="R2051" s="309"/>
    </row>
    <row r="2052" spans="1:18" x14ac:dyDescent="0.2">
      <c r="A2052" s="315"/>
      <c r="B2052" s="305"/>
      <c r="C2052" s="305"/>
      <c r="D2052" s="305"/>
      <c r="E2052" s="305"/>
      <c r="F2052" s="305"/>
      <c r="G2052" s="305"/>
      <c r="H2052" s="306"/>
      <c r="I2052" s="306"/>
      <c r="J2052" s="307"/>
      <c r="K2052" s="305"/>
      <c r="L2052" s="305"/>
      <c r="M2052" s="308"/>
      <c r="N2052" s="306"/>
      <c r="O2052" s="306"/>
      <c r="P2052" s="306"/>
      <c r="Q2052" s="307"/>
      <c r="R2052" s="309"/>
    </row>
    <row r="2053" spans="1:18" x14ac:dyDescent="0.2">
      <c r="A2053" s="315"/>
      <c r="B2053" s="305"/>
      <c r="C2053" s="305"/>
      <c r="D2053" s="305"/>
      <c r="E2053" s="305"/>
      <c r="F2053" s="305"/>
      <c r="G2053" s="305"/>
      <c r="H2053" s="306"/>
      <c r="I2053" s="306"/>
      <c r="J2053" s="307"/>
      <c r="K2053" s="305"/>
      <c r="L2053" s="305"/>
      <c r="M2053" s="308"/>
      <c r="N2053" s="306"/>
      <c r="O2053" s="306"/>
      <c r="P2053" s="306"/>
      <c r="Q2053" s="307"/>
      <c r="R2053" s="309"/>
    </row>
    <row r="2054" spans="1:18" x14ac:dyDescent="0.2">
      <c r="A2054" s="314"/>
      <c r="B2054" s="305"/>
      <c r="C2054" s="305"/>
      <c r="D2054" s="305"/>
      <c r="E2054" s="305"/>
      <c r="F2054" s="305"/>
      <c r="G2054" s="305"/>
      <c r="H2054" s="306"/>
      <c r="I2054" s="306"/>
      <c r="J2054" s="307"/>
      <c r="K2054" s="305"/>
      <c r="L2054" s="305"/>
      <c r="M2054" s="308"/>
      <c r="N2054" s="306"/>
      <c r="O2054" s="306"/>
      <c r="P2054" s="306"/>
      <c r="Q2054" s="307"/>
      <c r="R2054" s="309"/>
    </row>
    <row r="2055" spans="1:18" x14ac:dyDescent="0.2">
      <c r="A2055" s="315"/>
      <c r="B2055" s="305"/>
      <c r="C2055" s="305"/>
      <c r="D2055" s="305"/>
      <c r="E2055" s="305"/>
      <c r="F2055" s="305"/>
      <c r="G2055" s="305"/>
      <c r="H2055" s="306"/>
      <c r="I2055" s="306"/>
      <c r="J2055" s="307"/>
      <c r="K2055" s="305"/>
      <c r="L2055" s="305"/>
      <c r="M2055" s="308"/>
      <c r="N2055" s="306"/>
      <c r="O2055" s="306"/>
      <c r="P2055" s="306"/>
      <c r="Q2055" s="307"/>
      <c r="R2055" s="309"/>
    </row>
    <row r="2056" spans="1:18" x14ac:dyDescent="0.2">
      <c r="A2056" s="315"/>
      <c r="B2056" s="305"/>
      <c r="C2056" s="305"/>
      <c r="D2056" s="305"/>
      <c r="E2056" s="305"/>
      <c r="F2056" s="305"/>
      <c r="G2056" s="305"/>
      <c r="H2056" s="306"/>
      <c r="I2056" s="306"/>
      <c r="J2056" s="307"/>
      <c r="K2056" s="305"/>
      <c r="L2056" s="305"/>
      <c r="M2056" s="308"/>
      <c r="N2056" s="306"/>
      <c r="O2056" s="306"/>
      <c r="P2056" s="306"/>
      <c r="Q2056" s="307"/>
      <c r="R2056" s="309"/>
    </row>
    <row r="2057" spans="1:18" x14ac:dyDescent="0.2">
      <c r="A2057" s="315"/>
      <c r="B2057" s="305"/>
      <c r="C2057" s="305"/>
      <c r="D2057" s="305"/>
      <c r="E2057" s="305"/>
      <c r="F2057" s="305"/>
      <c r="G2057" s="305"/>
      <c r="H2057" s="306"/>
      <c r="I2057" s="306"/>
      <c r="J2057" s="307"/>
      <c r="K2057" s="305"/>
      <c r="L2057" s="305"/>
      <c r="M2057" s="308"/>
      <c r="N2057" s="306"/>
      <c r="O2057" s="306"/>
      <c r="P2057" s="306"/>
      <c r="Q2057" s="307"/>
      <c r="R2057" s="309"/>
    </row>
    <row r="2058" spans="1:18" x14ac:dyDescent="0.2">
      <c r="A2058" s="315"/>
      <c r="B2058" s="310"/>
      <c r="C2058" s="305"/>
      <c r="D2058" s="305"/>
      <c r="E2058" s="305"/>
      <c r="F2058" s="305"/>
      <c r="G2058" s="305"/>
      <c r="H2058" s="306"/>
      <c r="I2058" s="306"/>
      <c r="J2058" s="307"/>
      <c r="K2058" s="305"/>
      <c r="L2058" s="305"/>
      <c r="M2058" s="308"/>
      <c r="N2058" s="306"/>
      <c r="O2058" s="306"/>
      <c r="P2058" s="306"/>
      <c r="Q2058" s="307"/>
      <c r="R2058" s="309"/>
    </row>
    <row r="2059" spans="1:18" x14ac:dyDescent="0.2">
      <c r="A2059" s="315"/>
      <c r="B2059" s="305"/>
      <c r="C2059" s="305"/>
      <c r="D2059" s="305"/>
      <c r="E2059" s="305"/>
      <c r="F2059" s="305"/>
      <c r="G2059" s="305"/>
      <c r="H2059" s="306"/>
      <c r="I2059" s="306"/>
      <c r="J2059" s="307"/>
      <c r="K2059" s="305"/>
      <c r="L2059" s="305"/>
      <c r="M2059" s="308"/>
      <c r="N2059" s="306"/>
      <c r="O2059" s="306"/>
      <c r="P2059" s="306"/>
      <c r="Q2059" s="307"/>
      <c r="R2059" s="309"/>
    </row>
    <row r="2060" spans="1:18" x14ac:dyDescent="0.2">
      <c r="A2060" s="315"/>
      <c r="B2060" s="305"/>
      <c r="C2060" s="305"/>
      <c r="D2060" s="305"/>
      <c r="E2060" s="305"/>
      <c r="F2060" s="305"/>
      <c r="G2060" s="305"/>
      <c r="H2060" s="306"/>
      <c r="I2060" s="306"/>
      <c r="J2060" s="307"/>
      <c r="K2060" s="305"/>
      <c r="L2060" s="305"/>
      <c r="M2060" s="308"/>
      <c r="N2060" s="306"/>
      <c r="O2060" s="306"/>
      <c r="P2060" s="306"/>
      <c r="Q2060" s="307"/>
      <c r="R2060" s="309"/>
    </row>
    <row r="2061" spans="1:18" x14ac:dyDescent="0.2">
      <c r="A2061" s="315"/>
      <c r="B2061" s="305"/>
      <c r="C2061" s="305"/>
      <c r="D2061" s="305"/>
      <c r="E2061" s="305"/>
      <c r="F2061" s="305"/>
      <c r="G2061" s="305"/>
      <c r="H2061" s="306"/>
      <c r="I2061" s="306"/>
      <c r="J2061" s="307"/>
      <c r="K2061" s="305"/>
      <c r="L2061" s="305"/>
      <c r="M2061" s="308"/>
      <c r="N2061" s="306"/>
      <c r="O2061" s="306"/>
      <c r="P2061" s="306"/>
      <c r="Q2061" s="307"/>
      <c r="R2061" s="309"/>
    </row>
    <row r="2062" spans="1:18" x14ac:dyDescent="0.2">
      <c r="A2062" s="314"/>
      <c r="B2062" s="305"/>
      <c r="C2062" s="305"/>
      <c r="D2062" s="305"/>
      <c r="E2062" s="305"/>
      <c r="F2062" s="305"/>
      <c r="G2062" s="305"/>
      <c r="H2062" s="306"/>
      <c r="I2062" s="306"/>
      <c r="J2062" s="307"/>
      <c r="K2062" s="305"/>
      <c r="L2062" s="305"/>
      <c r="M2062" s="308"/>
      <c r="N2062" s="306"/>
      <c r="O2062" s="306"/>
      <c r="P2062" s="306"/>
      <c r="Q2062" s="307"/>
      <c r="R2062" s="309"/>
    </row>
    <row r="2063" spans="1:18" x14ac:dyDescent="0.2">
      <c r="A2063" s="315"/>
      <c r="B2063" s="305"/>
      <c r="C2063" s="305"/>
      <c r="D2063" s="305"/>
      <c r="E2063" s="305"/>
      <c r="F2063" s="305"/>
      <c r="G2063" s="305"/>
      <c r="H2063" s="306"/>
      <c r="I2063" s="306"/>
      <c r="J2063" s="307"/>
      <c r="K2063" s="305"/>
      <c r="L2063" s="305"/>
      <c r="M2063" s="308"/>
      <c r="N2063" s="306"/>
      <c r="O2063" s="306"/>
      <c r="P2063" s="306"/>
      <c r="Q2063" s="307"/>
      <c r="R2063" s="309"/>
    </row>
    <row r="2064" spans="1:18" x14ac:dyDescent="0.2">
      <c r="A2064" s="315"/>
      <c r="B2064" s="305"/>
      <c r="C2064" s="305"/>
      <c r="D2064" s="305"/>
      <c r="E2064" s="305"/>
      <c r="F2064" s="305"/>
      <c r="G2064" s="305"/>
      <c r="H2064" s="306"/>
      <c r="I2064" s="306"/>
      <c r="J2064" s="307"/>
      <c r="K2064" s="305"/>
      <c r="L2064" s="305"/>
      <c r="M2064" s="308"/>
      <c r="N2064" s="306"/>
      <c r="O2064" s="306"/>
      <c r="P2064" s="306"/>
      <c r="Q2064" s="307"/>
      <c r="R2064" s="309"/>
    </row>
    <row r="2065" spans="1:18" x14ac:dyDescent="0.2">
      <c r="A2065" s="315"/>
      <c r="B2065" s="305"/>
      <c r="C2065" s="305"/>
      <c r="D2065" s="305"/>
      <c r="E2065" s="305"/>
      <c r="F2065" s="305"/>
      <c r="G2065" s="305"/>
      <c r="H2065" s="306"/>
      <c r="I2065" s="306"/>
      <c r="J2065" s="307"/>
      <c r="K2065" s="305"/>
      <c r="L2065" s="305"/>
      <c r="M2065" s="308"/>
      <c r="N2065" s="306"/>
      <c r="O2065" s="306"/>
      <c r="P2065" s="306"/>
      <c r="Q2065" s="307"/>
      <c r="R2065" s="309"/>
    </row>
    <row r="2066" spans="1:18" x14ac:dyDescent="0.2">
      <c r="A2066" s="315"/>
      <c r="B2066" s="305"/>
      <c r="C2066" s="305"/>
      <c r="D2066" s="305"/>
      <c r="E2066" s="305"/>
      <c r="F2066" s="305"/>
      <c r="G2066" s="305"/>
      <c r="H2066" s="306"/>
      <c r="I2066" s="306"/>
      <c r="J2066" s="307"/>
      <c r="K2066" s="305"/>
      <c r="L2066" s="305"/>
      <c r="M2066" s="308"/>
      <c r="N2066" s="306"/>
      <c r="O2066" s="306"/>
      <c r="P2066" s="306"/>
      <c r="Q2066" s="307"/>
      <c r="R2066" s="309"/>
    </row>
    <row r="2067" spans="1:18" x14ac:dyDescent="0.2">
      <c r="A2067" s="315"/>
      <c r="B2067" s="305"/>
      <c r="C2067" s="305"/>
      <c r="D2067" s="305"/>
      <c r="E2067" s="305"/>
      <c r="F2067" s="305"/>
      <c r="G2067" s="305"/>
      <c r="H2067" s="306"/>
      <c r="I2067" s="306"/>
      <c r="J2067" s="307"/>
      <c r="K2067" s="305"/>
      <c r="L2067" s="305"/>
      <c r="M2067" s="308"/>
      <c r="N2067" s="306"/>
      <c r="O2067" s="306"/>
      <c r="P2067" s="306"/>
      <c r="Q2067" s="307"/>
      <c r="R2067" s="309"/>
    </row>
    <row r="2068" spans="1:18" x14ac:dyDescent="0.2">
      <c r="A2068" s="314"/>
      <c r="B2068" s="305"/>
      <c r="C2068" s="305"/>
      <c r="D2068" s="305"/>
      <c r="E2068" s="305"/>
      <c r="F2068" s="305"/>
      <c r="G2068" s="305"/>
      <c r="H2068" s="306"/>
      <c r="I2068" s="306"/>
      <c r="J2068" s="307"/>
      <c r="K2068" s="305"/>
      <c r="L2068" s="305"/>
      <c r="M2068" s="308"/>
      <c r="N2068" s="306"/>
      <c r="O2068" s="306"/>
      <c r="P2068" s="306"/>
      <c r="Q2068" s="307"/>
      <c r="R2068" s="309"/>
    </row>
    <row r="2069" spans="1:18" x14ac:dyDescent="0.2">
      <c r="A2069" s="315"/>
      <c r="B2069" s="305"/>
      <c r="C2069" s="305"/>
      <c r="D2069" s="305"/>
      <c r="E2069" s="305"/>
      <c r="F2069" s="305"/>
      <c r="G2069" s="305"/>
      <c r="H2069" s="306"/>
      <c r="I2069" s="306"/>
      <c r="J2069" s="307"/>
      <c r="K2069" s="305"/>
      <c r="L2069" s="305"/>
      <c r="M2069" s="308"/>
      <c r="N2069" s="306"/>
      <c r="O2069" s="306"/>
      <c r="P2069" s="306"/>
      <c r="Q2069" s="307"/>
      <c r="R2069" s="309"/>
    </row>
    <row r="2070" spans="1:18" x14ac:dyDescent="0.2">
      <c r="A2070" s="314"/>
      <c r="B2070" s="305"/>
      <c r="C2070" s="305"/>
      <c r="D2070" s="305"/>
      <c r="E2070" s="305"/>
      <c r="F2070" s="305"/>
      <c r="G2070" s="305"/>
      <c r="H2070" s="306"/>
      <c r="I2070" s="306"/>
      <c r="J2070" s="307"/>
      <c r="K2070" s="305"/>
      <c r="L2070" s="305"/>
      <c r="M2070" s="308"/>
      <c r="N2070" s="306"/>
      <c r="O2070" s="306"/>
      <c r="P2070" s="306"/>
      <c r="Q2070" s="307"/>
      <c r="R2070" s="309"/>
    </row>
    <row r="2071" spans="1:18" x14ac:dyDescent="0.2">
      <c r="A2071" s="315"/>
      <c r="B2071" s="305"/>
      <c r="C2071" s="305"/>
      <c r="D2071" s="305"/>
      <c r="E2071" s="305"/>
      <c r="F2071" s="305"/>
      <c r="G2071" s="305"/>
      <c r="H2071" s="306"/>
      <c r="I2071" s="306"/>
      <c r="J2071" s="307"/>
      <c r="K2071" s="305"/>
      <c r="L2071" s="305"/>
      <c r="M2071" s="308"/>
      <c r="N2071" s="306"/>
      <c r="O2071" s="306"/>
      <c r="P2071" s="306"/>
      <c r="Q2071" s="307"/>
      <c r="R2071" s="309"/>
    </row>
    <row r="2072" spans="1:18" x14ac:dyDescent="0.2">
      <c r="A2072" s="315"/>
      <c r="B2072" s="310"/>
      <c r="C2072" s="305"/>
      <c r="D2072" s="305"/>
      <c r="E2072" s="305"/>
      <c r="F2072" s="305"/>
      <c r="G2072" s="305"/>
      <c r="H2072" s="306"/>
      <c r="I2072" s="306"/>
      <c r="J2072" s="307"/>
      <c r="K2072" s="305"/>
      <c r="L2072" s="305"/>
      <c r="M2072" s="308"/>
      <c r="N2072" s="306"/>
      <c r="O2072" s="306"/>
      <c r="P2072" s="306"/>
      <c r="Q2072" s="307"/>
      <c r="R2072" s="309"/>
    </row>
    <row r="2073" spans="1:18" x14ac:dyDescent="0.2">
      <c r="A2073" s="315"/>
      <c r="B2073" s="305"/>
      <c r="C2073" s="305"/>
      <c r="D2073" s="305"/>
      <c r="E2073" s="305"/>
      <c r="F2073" s="305"/>
      <c r="G2073" s="305"/>
      <c r="H2073" s="306"/>
      <c r="I2073" s="306"/>
      <c r="J2073" s="307"/>
      <c r="K2073" s="305"/>
      <c r="L2073" s="305"/>
      <c r="M2073" s="308"/>
      <c r="N2073" s="306"/>
      <c r="O2073" s="306"/>
      <c r="P2073" s="306"/>
      <c r="Q2073" s="307"/>
      <c r="R2073" s="309"/>
    </row>
    <row r="2074" spans="1:18" x14ac:dyDescent="0.2">
      <c r="A2074" s="315"/>
      <c r="B2074" s="305"/>
      <c r="C2074" s="305"/>
      <c r="D2074" s="305"/>
      <c r="E2074" s="305"/>
      <c r="F2074" s="305"/>
      <c r="G2074" s="305"/>
      <c r="H2074" s="306"/>
      <c r="I2074" s="306"/>
      <c r="J2074" s="307"/>
      <c r="K2074" s="305"/>
      <c r="L2074" s="305"/>
      <c r="M2074" s="308"/>
      <c r="N2074" s="306"/>
      <c r="O2074" s="306"/>
      <c r="P2074" s="306"/>
      <c r="Q2074" s="307"/>
      <c r="R2074" s="309"/>
    </row>
    <row r="2075" spans="1:18" x14ac:dyDescent="0.2">
      <c r="A2075" s="315"/>
      <c r="B2075" s="305"/>
      <c r="C2075" s="305"/>
      <c r="D2075" s="305"/>
      <c r="E2075" s="305"/>
      <c r="F2075" s="305"/>
      <c r="G2075" s="305"/>
      <c r="H2075" s="306"/>
      <c r="I2075" s="306"/>
      <c r="J2075" s="307"/>
      <c r="K2075" s="305"/>
      <c r="L2075" s="305"/>
      <c r="M2075" s="308"/>
      <c r="N2075" s="306"/>
      <c r="O2075" s="306"/>
      <c r="P2075" s="306"/>
      <c r="Q2075" s="307"/>
      <c r="R2075" s="309"/>
    </row>
    <row r="2076" spans="1:18" x14ac:dyDescent="0.2">
      <c r="A2076" s="315"/>
      <c r="B2076" s="305"/>
      <c r="C2076" s="305"/>
      <c r="D2076" s="305"/>
      <c r="E2076" s="305"/>
      <c r="F2076" s="305"/>
      <c r="G2076" s="305"/>
      <c r="H2076" s="306"/>
      <c r="I2076" s="306"/>
      <c r="J2076" s="307"/>
      <c r="K2076" s="305"/>
      <c r="L2076" s="305"/>
      <c r="M2076" s="308"/>
      <c r="N2076" s="306"/>
      <c r="O2076" s="306"/>
      <c r="P2076" s="306"/>
      <c r="Q2076" s="307"/>
      <c r="R2076" s="309"/>
    </row>
    <row r="2077" spans="1:18" x14ac:dyDescent="0.2">
      <c r="A2077" s="315"/>
      <c r="B2077" s="305"/>
      <c r="C2077" s="305"/>
      <c r="D2077" s="305"/>
      <c r="E2077" s="305"/>
      <c r="F2077" s="305"/>
      <c r="G2077" s="305"/>
      <c r="H2077" s="306"/>
      <c r="I2077" s="306"/>
      <c r="J2077" s="307"/>
      <c r="K2077" s="305"/>
      <c r="L2077" s="305"/>
      <c r="M2077" s="308"/>
      <c r="N2077" s="306"/>
      <c r="O2077" s="306"/>
      <c r="P2077" s="306"/>
      <c r="Q2077" s="316"/>
      <c r="R2077" s="309"/>
    </row>
    <row r="2078" spans="1:18" x14ac:dyDescent="0.2">
      <c r="A2078" s="314"/>
      <c r="B2078" s="305"/>
      <c r="C2078" s="305"/>
      <c r="D2078" s="305"/>
      <c r="E2078" s="305"/>
      <c r="F2078" s="305"/>
      <c r="G2078" s="305"/>
      <c r="H2078" s="306"/>
      <c r="I2078" s="306"/>
      <c r="J2078" s="307"/>
      <c r="K2078" s="305"/>
      <c r="L2078" s="305"/>
      <c r="M2078" s="308"/>
      <c r="N2078" s="306"/>
      <c r="O2078" s="306"/>
      <c r="P2078" s="306"/>
      <c r="Q2078" s="316"/>
      <c r="R2078" s="309"/>
    </row>
    <row r="2079" spans="1:18" x14ac:dyDescent="0.2">
      <c r="A2079" s="315"/>
      <c r="B2079" s="305"/>
      <c r="C2079" s="305"/>
      <c r="D2079" s="305"/>
      <c r="E2079" s="305"/>
      <c r="F2079" s="305"/>
      <c r="G2079" s="305"/>
      <c r="H2079" s="306"/>
      <c r="I2079" s="306"/>
      <c r="J2079" s="307"/>
      <c r="K2079" s="305"/>
      <c r="L2079" s="305"/>
      <c r="M2079" s="308"/>
      <c r="N2079" s="306"/>
      <c r="O2079" s="306"/>
      <c r="P2079" s="306"/>
      <c r="Q2079" s="316"/>
      <c r="R2079" s="309"/>
    </row>
    <row r="2080" spans="1:18" x14ac:dyDescent="0.2">
      <c r="A2080" s="315"/>
      <c r="B2080" s="305"/>
      <c r="C2080" s="305"/>
      <c r="D2080" s="305"/>
      <c r="E2080" s="305"/>
      <c r="F2080" s="305"/>
      <c r="G2080" s="305"/>
      <c r="H2080" s="306"/>
      <c r="I2080" s="306"/>
      <c r="J2080" s="307"/>
      <c r="K2080" s="305"/>
      <c r="L2080" s="305"/>
      <c r="M2080" s="308"/>
      <c r="N2080" s="306"/>
      <c r="O2080" s="306"/>
      <c r="P2080" s="306"/>
      <c r="Q2080" s="316"/>
      <c r="R2080" s="309"/>
    </row>
    <row r="2081" spans="1:18" x14ac:dyDescent="0.2">
      <c r="A2081" s="315"/>
      <c r="B2081" s="305"/>
      <c r="C2081" s="305"/>
      <c r="D2081" s="305"/>
      <c r="E2081" s="305"/>
      <c r="F2081" s="305"/>
      <c r="G2081" s="305"/>
      <c r="H2081" s="306"/>
      <c r="I2081" s="306"/>
      <c r="J2081" s="307"/>
      <c r="K2081" s="305"/>
      <c r="L2081" s="305"/>
      <c r="M2081" s="308"/>
      <c r="N2081" s="306"/>
      <c r="O2081" s="306"/>
      <c r="P2081" s="306"/>
      <c r="Q2081" s="307"/>
      <c r="R2081" s="309"/>
    </row>
    <row r="2082" spans="1:18" x14ac:dyDescent="0.2">
      <c r="A2082" s="314"/>
      <c r="B2082" s="305"/>
      <c r="C2082" s="305"/>
      <c r="D2082" s="305"/>
      <c r="E2082" s="305"/>
      <c r="F2082" s="305"/>
      <c r="G2082" s="305"/>
      <c r="H2082" s="306"/>
      <c r="I2082" s="306"/>
      <c r="J2082" s="307"/>
      <c r="K2082" s="305"/>
      <c r="L2082" s="305"/>
      <c r="M2082" s="308"/>
      <c r="N2082" s="306"/>
      <c r="O2082" s="306"/>
      <c r="P2082" s="306"/>
      <c r="Q2082" s="316"/>
      <c r="R2082" s="309"/>
    </row>
    <row r="2083" spans="1:18" x14ac:dyDescent="0.2">
      <c r="A2083" s="315"/>
      <c r="B2083" s="305"/>
      <c r="C2083" s="305"/>
      <c r="D2083" s="305"/>
      <c r="E2083" s="305"/>
      <c r="F2083" s="305"/>
      <c r="G2083" s="305"/>
      <c r="H2083" s="306"/>
      <c r="I2083" s="306"/>
      <c r="J2083" s="307"/>
      <c r="K2083" s="305"/>
      <c r="L2083" s="305"/>
      <c r="M2083" s="308"/>
      <c r="N2083" s="306"/>
      <c r="O2083" s="306"/>
      <c r="P2083" s="306"/>
      <c r="Q2083" s="316"/>
      <c r="R2083" s="309"/>
    </row>
    <row r="2084" spans="1:18" x14ac:dyDescent="0.2">
      <c r="A2084" s="315"/>
      <c r="B2084" s="305"/>
      <c r="C2084" s="305"/>
      <c r="D2084" s="305"/>
      <c r="E2084" s="305"/>
      <c r="F2084" s="305"/>
      <c r="G2084" s="305"/>
      <c r="H2084" s="306"/>
      <c r="I2084" s="306"/>
      <c r="J2084" s="307"/>
      <c r="K2084" s="305"/>
      <c r="L2084" s="305"/>
      <c r="M2084" s="308"/>
      <c r="N2084" s="306"/>
      <c r="O2084" s="306"/>
      <c r="P2084" s="306"/>
      <c r="Q2084" s="316"/>
      <c r="R2084" s="309"/>
    </row>
    <row r="2085" spans="1:18" x14ac:dyDescent="0.2">
      <c r="A2085" s="315"/>
      <c r="B2085" s="305"/>
      <c r="C2085" s="305"/>
      <c r="D2085" s="305"/>
      <c r="E2085" s="305"/>
      <c r="F2085" s="305"/>
      <c r="G2085" s="305"/>
      <c r="H2085" s="306"/>
      <c r="I2085" s="306"/>
      <c r="J2085" s="307"/>
      <c r="K2085" s="305"/>
      <c r="L2085" s="305"/>
      <c r="M2085" s="308"/>
      <c r="N2085" s="306"/>
      <c r="O2085" s="306"/>
      <c r="P2085" s="306"/>
      <c r="Q2085" s="307"/>
      <c r="R2085" s="309"/>
    </row>
    <row r="2086" spans="1:18" x14ac:dyDescent="0.2">
      <c r="A2086" s="314"/>
      <c r="B2086" s="305"/>
      <c r="C2086" s="305"/>
      <c r="D2086" s="305"/>
      <c r="E2086" s="305"/>
      <c r="F2086" s="305"/>
      <c r="G2086" s="305"/>
      <c r="H2086" s="306"/>
      <c r="I2086" s="306"/>
      <c r="J2086" s="307"/>
      <c r="K2086" s="305"/>
      <c r="L2086" s="305"/>
      <c r="M2086" s="308"/>
      <c r="N2086" s="306"/>
      <c r="O2086" s="306"/>
      <c r="P2086" s="306"/>
      <c r="Q2086" s="316"/>
      <c r="R2086" s="309"/>
    </row>
    <row r="2087" spans="1:18" x14ac:dyDescent="0.2">
      <c r="A2087" s="315"/>
      <c r="B2087" s="305"/>
      <c r="C2087" s="305"/>
      <c r="D2087" s="305"/>
      <c r="E2087" s="305"/>
      <c r="F2087" s="305"/>
      <c r="G2087" s="305"/>
      <c r="H2087" s="306"/>
      <c r="I2087" s="306"/>
      <c r="J2087" s="307"/>
      <c r="K2087" s="305"/>
      <c r="L2087" s="305"/>
      <c r="M2087" s="308"/>
      <c r="N2087" s="306"/>
      <c r="O2087" s="306"/>
      <c r="P2087" s="306"/>
      <c r="Q2087" s="316"/>
      <c r="R2087" s="309"/>
    </row>
    <row r="2088" spans="1:18" x14ac:dyDescent="0.2">
      <c r="A2088" s="315"/>
      <c r="B2088" s="305"/>
      <c r="C2088" s="305"/>
      <c r="D2088" s="305"/>
      <c r="E2088" s="305"/>
      <c r="F2088" s="305"/>
      <c r="G2088" s="305"/>
      <c r="H2088" s="306"/>
      <c r="I2088" s="306"/>
      <c r="J2088" s="307"/>
      <c r="K2088" s="305"/>
      <c r="L2088" s="305"/>
      <c r="M2088" s="308"/>
      <c r="N2088" s="306"/>
      <c r="O2088" s="306"/>
      <c r="P2088" s="306"/>
      <c r="Q2088" s="307"/>
      <c r="R2088" s="309"/>
    </row>
    <row r="2089" spans="1:18" x14ac:dyDescent="0.2">
      <c r="A2089" s="315"/>
      <c r="B2089" s="305"/>
      <c r="C2089" s="305"/>
      <c r="D2089" s="305"/>
      <c r="E2089" s="305"/>
      <c r="F2089" s="305"/>
      <c r="G2089" s="305"/>
      <c r="H2089" s="306"/>
      <c r="I2089" s="306"/>
      <c r="J2089" s="307"/>
      <c r="K2089" s="305"/>
      <c r="L2089" s="305"/>
      <c r="M2089" s="308"/>
      <c r="N2089" s="306"/>
      <c r="O2089" s="306"/>
      <c r="P2089" s="306"/>
      <c r="Q2089" s="316"/>
      <c r="R2089" s="309"/>
    </row>
    <row r="2090" spans="1:18" x14ac:dyDescent="0.2">
      <c r="A2090" s="315"/>
      <c r="B2090" s="305"/>
      <c r="C2090" s="305"/>
      <c r="D2090" s="305"/>
      <c r="E2090" s="305"/>
      <c r="F2090" s="305"/>
      <c r="G2090" s="305"/>
      <c r="H2090" s="306"/>
      <c r="I2090" s="306"/>
      <c r="J2090" s="307"/>
      <c r="K2090" s="305"/>
      <c r="L2090" s="305"/>
      <c r="M2090" s="308"/>
      <c r="N2090" s="306"/>
      <c r="O2090" s="306"/>
      <c r="P2090" s="306"/>
      <c r="Q2090" s="316"/>
      <c r="R2090" s="309"/>
    </row>
    <row r="2091" spans="1:18" x14ac:dyDescent="0.2">
      <c r="A2091" s="315"/>
      <c r="B2091" s="305"/>
      <c r="C2091" s="305"/>
      <c r="D2091" s="305"/>
      <c r="E2091" s="305"/>
      <c r="F2091" s="305"/>
      <c r="G2091" s="305"/>
      <c r="H2091" s="306"/>
      <c r="I2091" s="306"/>
      <c r="J2091" s="307"/>
      <c r="K2091" s="305"/>
      <c r="L2091" s="305"/>
      <c r="M2091" s="308"/>
      <c r="N2091" s="306"/>
      <c r="O2091" s="306"/>
      <c r="P2091" s="306"/>
      <c r="Q2091" s="316"/>
      <c r="R2091" s="309"/>
    </row>
    <row r="2092" spans="1:18" x14ac:dyDescent="0.2">
      <c r="A2092" s="315"/>
      <c r="B2092" s="305"/>
      <c r="C2092" s="305"/>
      <c r="D2092" s="305"/>
      <c r="E2092" s="305"/>
      <c r="F2092" s="305"/>
      <c r="G2092" s="305"/>
      <c r="H2092" s="306"/>
      <c r="I2092" s="306"/>
      <c r="J2092" s="307"/>
      <c r="K2092" s="305"/>
      <c r="L2092" s="305"/>
      <c r="M2092" s="308"/>
      <c r="N2092" s="306"/>
      <c r="O2092" s="306"/>
      <c r="P2092" s="306"/>
      <c r="Q2092" s="316"/>
      <c r="R2092" s="309"/>
    </row>
    <row r="2093" spans="1:18" x14ac:dyDescent="0.2">
      <c r="A2093" s="315"/>
      <c r="B2093" s="305"/>
      <c r="C2093" s="305"/>
      <c r="D2093" s="305"/>
      <c r="E2093" s="305"/>
      <c r="F2093" s="305"/>
      <c r="G2093" s="305"/>
      <c r="H2093" s="306"/>
      <c r="I2093" s="306"/>
      <c r="J2093" s="307"/>
      <c r="K2093" s="305"/>
      <c r="L2093" s="305"/>
      <c r="M2093" s="308"/>
      <c r="N2093" s="306"/>
      <c r="O2093" s="306"/>
      <c r="P2093" s="306"/>
      <c r="Q2093" s="316"/>
      <c r="R2093" s="309"/>
    </row>
    <row r="2094" spans="1:18" x14ac:dyDescent="0.2">
      <c r="A2094" s="314"/>
      <c r="B2094" s="305"/>
      <c r="C2094" s="305"/>
      <c r="D2094" s="305"/>
      <c r="E2094" s="305"/>
      <c r="F2094" s="305"/>
      <c r="G2094" s="305"/>
      <c r="H2094" s="306"/>
      <c r="I2094" s="306"/>
      <c r="J2094" s="307"/>
      <c r="K2094" s="305"/>
      <c r="L2094" s="305"/>
      <c r="M2094" s="308"/>
      <c r="N2094" s="306"/>
      <c r="O2094" s="306"/>
      <c r="P2094" s="306"/>
      <c r="Q2094" s="316"/>
      <c r="R2094" s="309"/>
    </row>
    <row r="2095" spans="1:18" x14ac:dyDescent="0.2">
      <c r="A2095" s="315"/>
      <c r="B2095" s="305"/>
      <c r="C2095" s="305"/>
      <c r="D2095" s="305"/>
      <c r="E2095" s="305"/>
      <c r="F2095" s="305"/>
      <c r="G2095" s="305"/>
      <c r="H2095" s="306"/>
      <c r="I2095" s="306"/>
      <c r="J2095" s="307"/>
      <c r="K2095" s="305"/>
      <c r="L2095" s="305"/>
      <c r="M2095" s="308"/>
      <c r="N2095" s="306"/>
      <c r="O2095" s="306"/>
      <c r="P2095" s="306"/>
      <c r="Q2095" s="316"/>
      <c r="R2095" s="309"/>
    </row>
    <row r="2096" spans="1:18" x14ac:dyDescent="0.2">
      <c r="A2096" s="315"/>
      <c r="B2096" s="305"/>
      <c r="C2096" s="305"/>
      <c r="D2096" s="305"/>
      <c r="E2096" s="305"/>
      <c r="F2096" s="305"/>
      <c r="G2096" s="305"/>
      <c r="H2096" s="306"/>
      <c r="I2096" s="306"/>
      <c r="J2096" s="307"/>
      <c r="K2096" s="305"/>
      <c r="L2096" s="305"/>
      <c r="M2096" s="308"/>
      <c r="N2096" s="306"/>
      <c r="O2096" s="306"/>
      <c r="P2096" s="306"/>
      <c r="Q2096" s="316"/>
      <c r="R2096" s="309"/>
    </row>
    <row r="2097" spans="1:18" x14ac:dyDescent="0.2">
      <c r="A2097" s="315"/>
      <c r="B2097" s="305"/>
      <c r="C2097" s="305"/>
      <c r="D2097" s="305"/>
      <c r="E2097" s="305"/>
      <c r="F2097" s="305"/>
      <c r="G2097" s="305"/>
      <c r="H2097" s="306"/>
      <c r="I2097" s="306"/>
      <c r="J2097" s="307"/>
      <c r="K2097" s="305"/>
      <c r="L2097" s="305"/>
      <c r="M2097" s="308"/>
      <c r="N2097" s="306"/>
      <c r="O2097" s="306"/>
      <c r="P2097" s="306"/>
      <c r="Q2097" s="316"/>
      <c r="R2097" s="309"/>
    </row>
    <row r="2098" spans="1:18" x14ac:dyDescent="0.2">
      <c r="A2098" s="315"/>
      <c r="B2098" s="305"/>
      <c r="C2098" s="305"/>
      <c r="D2098" s="305"/>
      <c r="E2098" s="305"/>
      <c r="F2098" s="305"/>
      <c r="G2098" s="305"/>
      <c r="H2098" s="306"/>
      <c r="I2098" s="306"/>
      <c r="J2098" s="307"/>
      <c r="K2098" s="305"/>
      <c r="L2098" s="305"/>
      <c r="M2098" s="308"/>
      <c r="N2098" s="306"/>
      <c r="O2098" s="306"/>
      <c r="P2098" s="306"/>
      <c r="Q2098" s="316"/>
      <c r="R2098" s="309"/>
    </row>
    <row r="2099" spans="1:18" x14ac:dyDescent="0.2">
      <c r="A2099" s="315"/>
      <c r="B2099" s="305"/>
      <c r="C2099" s="305"/>
      <c r="D2099" s="305"/>
      <c r="E2099" s="305"/>
      <c r="F2099" s="305"/>
      <c r="G2099" s="305"/>
      <c r="H2099" s="306"/>
      <c r="I2099" s="306"/>
      <c r="J2099" s="307"/>
      <c r="K2099" s="305"/>
      <c r="L2099" s="305"/>
      <c r="M2099" s="308"/>
      <c r="N2099" s="306"/>
      <c r="O2099" s="306"/>
      <c r="P2099" s="306"/>
      <c r="Q2099" s="307"/>
      <c r="R2099" s="309"/>
    </row>
    <row r="2100" spans="1:18" x14ac:dyDescent="0.2">
      <c r="A2100" s="315"/>
      <c r="B2100" s="305"/>
      <c r="C2100" s="305"/>
      <c r="D2100" s="305"/>
      <c r="E2100" s="305"/>
      <c r="F2100" s="305"/>
      <c r="G2100" s="305"/>
      <c r="H2100" s="306"/>
      <c r="I2100" s="306"/>
      <c r="J2100" s="307"/>
      <c r="K2100" s="305"/>
      <c r="L2100" s="305"/>
      <c r="M2100" s="308"/>
      <c r="N2100" s="306"/>
      <c r="O2100" s="306"/>
      <c r="P2100" s="306"/>
      <c r="Q2100" s="307"/>
      <c r="R2100" s="309"/>
    </row>
    <row r="2101" spans="1:18" x14ac:dyDescent="0.2">
      <c r="A2101" s="315"/>
      <c r="B2101" s="310"/>
      <c r="C2101" s="305"/>
      <c r="D2101" s="305"/>
      <c r="E2101" s="305"/>
      <c r="F2101" s="305"/>
      <c r="G2101" s="305"/>
      <c r="H2101" s="306"/>
      <c r="I2101" s="306"/>
      <c r="J2101" s="307"/>
      <c r="K2101" s="305"/>
      <c r="L2101" s="305"/>
      <c r="M2101" s="308"/>
      <c r="N2101" s="306"/>
      <c r="O2101" s="306"/>
      <c r="P2101" s="306"/>
      <c r="Q2101" s="307"/>
      <c r="R2101" s="309"/>
    </row>
    <row r="2102" spans="1:18" x14ac:dyDescent="0.2">
      <c r="A2102" s="314"/>
      <c r="B2102" s="305"/>
      <c r="C2102" s="305"/>
      <c r="D2102" s="305"/>
      <c r="E2102" s="305"/>
      <c r="F2102" s="305"/>
      <c r="G2102" s="305"/>
      <c r="H2102" s="306"/>
      <c r="I2102" s="306"/>
      <c r="J2102" s="307"/>
      <c r="K2102" s="305"/>
      <c r="L2102" s="305"/>
      <c r="M2102" s="308"/>
      <c r="N2102" s="306"/>
      <c r="O2102" s="306"/>
      <c r="P2102" s="306"/>
      <c r="Q2102" s="307"/>
      <c r="R2102" s="309"/>
    </row>
    <row r="2103" spans="1:18" x14ac:dyDescent="0.2">
      <c r="A2103" s="315"/>
      <c r="B2103" s="305"/>
      <c r="C2103" s="305"/>
      <c r="D2103" s="305"/>
      <c r="E2103" s="305"/>
      <c r="F2103" s="305"/>
      <c r="G2103" s="305"/>
      <c r="H2103" s="306"/>
      <c r="I2103" s="306"/>
      <c r="J2103" s="307"/>
      <c r="K2103" s="305"/>
      <c r="L2103" s="305"/>
      <c r="M2103" s="308"/>
      <c r="N2103" s="306"/>
      <c r="O2103" s="306"/>
      <c r="P2103" s="306"/>
      <c r="Q2103" s="307"/>
      <c r="R2103" s="309"/>
    </row>
    <row r="2104" spans="1:18" x14ac:dyDescent="0.2">
      <c r="A2104" s="315"/>
      <c r="B2104" s="305"/>
      <c r="C2104" s="305"/>
      <c r="D2104" s="305"/>
      <c r="E2104" s="305"/>
      <c r="F2104" s="305"/>
      <c r="G2104" s="305"/>
      <c r="H2104" s="306"/>
      <c r="I2104" s="306"/>
      <c r="J2104" s="307"/>
      <c r="K2104" s="305"/>
      <c r="L2104" s="305"/>
      <c r="M2104" s="308"/>
      <c r="N2104" s="306"/>
      <c r="O2104" s="306"/>
      <c r="P2104" s="306"/>
      <c r="Q2104" s="307"/>
      <c r="R2104" s="309"/>
    </row>
    <row r="2105" spans="1:18" x14ac:dyDescent="0.2">
      <c r="A2105" s="315"/>
      <c r="B2105" s="305"/>
      <c r="C2105" s="305"/>
      <c r="D2105" s="305"/>
      <c r="E2105" s="305"/>
      <c r="F2105" s="305"/>
      <c r="G2105" s="305"/>
      <c r="H2105" s="306"/>
      <c r="I2105" s="306"/>
      <c r="J2105" s="307"/>
      <c r="K2105" s="305"/>
      <c r="L2105" s="305"/>
      <c r="M2105" s="308"/>
      <c r="N2105" s="306"/>
      <c r="O2105" s="306"/>
      <c r="P2105" s="306"/>
      <c r="Q2105" s="307"/>
      <c r="R2105" s="309"/>
    </row>
    <row r="2106" spans="1:18" x14ac:dyDescent="0.2">
      <c r="A2106" s="315"/>
      <c r="B2106" s="305"/>
      <c r="C2106" s="305"/>
      <c r="D2106" s="305"/>
      <c r="E2106" s="305"/>
      <c r="F2106" s="305"/>
      <c r="G2106" s="305"/>
      <c r="H2106" s="306"/>
      <c r="I2106" s="306"/>
      <c r="J2106" s="307"/>
      <c r="K2106" s="305"/>
      <c r="L2106" s="305"/>
      <c r="M2106" s="308"/>
      <c r="N2106" s="306"/>
      <c r="O2106" s="306"/>
      <c r="P2106" s="306"/>
      <c r="Q2106" s="307"/>
      <c r="R2106" s="309"/>
    </row>
    <row r="2107" spans="1:18" x14ac:dyDescent="0.2">
      <c r="A2107" s="315"/>
      <c r="B2107" s="305"/>
      <c r="C2107" s="305"/>
      <c r="D2107" s="305"/>
      <c r="E2107" s="305"/>
      <c r="F2107" s="305"/>
      <c r="G2107" s="305"/>
      <c r="H2107" s="306"/>
      <c r="I2107" s="306"/>
      <c r="J2107" s="307"/>
      <c r="K2107" s="305"/>
      <c r="L2107" s="305"/>
      <c r="M2107" s="308"/>
      <c r="N2107" s="306"/>
      <c r="O2107" s="306"/>
      <c r="P2107" s="306"/>
      <c r="Q2107" s="307"/>
      <c r="R2107" s="309"/>
    </row>
    <row r="2108" spans="1:18" x14ac:dyDescent="0.2">
      <c r="A2108" s="315"/>
      <c r="B2108" s="305"/>
      <c r="C2108" s="305"/>
      <c r="D2108" s="305"/>
      <c r="E2108" s="305"/>
      <c r="F2108" s="305"/>
      <c r="G2108" s="305"/>
      <c r="H2108" s="306"/>
      <c r="I2108" s="306"/>
      <c r="J2108" s="307"/>
      <c r="K2108" s="305"/>
      <c r="L2108" s="305"/>
      <c r="M2108" s="308"/>
      <c r="N2108" s="306"/>
      <c r="O2108" s="306"/>
      <c r="P2108" s="306"/>
      <c r="Q2108" s="307"/>
      <c r="R2108" s="309"/>
    </row>
    <row r="2109" spans="1:18" x14ac:dyDescent="0.2">
      <c r="A2109" s="315"/>
      <c r="B2109" s="305"/>
      <c r="C2109" s="305"/>
      <c r="D2109" s="305"/>
      <c r="E2109" s="305"/>
      <c r="F2109" s="305"/>
      <c r="G2109" s="305"/>
      <c r="H2109" s="306"/>
      <c r="I2109" s="306"/>
      <c r="J2109" s="307"/>
      <c r="K2109" s="305"/>
      <c r="L2109" s="305"/>
      <c r="M2109" s="308"/>
      <c r="N2109" s="306"/>
      <c r="O2109" s="306"/>
      <c r="P2109" s="306"/>
      <c r="Q2109" s="307"/>
      <c r="R2109" s="309"/>
    </row>
    <row r="2110" spans="1:18" x14ac:dyDescent="0.2">
      <c r="A2110" s="314"/>
      <c r="B2110" s="305"/>
      <c r="C2110" s="305"/>
      <c r="D2110" s="305"/>
      <c r="E2110" s="305"/>
      <c r="F2110" s="305"/>
      <c r="G2110" s="305"/>
      <c r="H2110" s="306"/>
      <c r="I2110" s="306"/>
      <c r="J2110" s="307"/>
      <c r="K2110" s="305"/>
      <c r="L2110" s="305"/>
      <c r="M2110" s="308"/>
      <c r="N2110" s="306"/>
      <c r="O2110" s="306"/>
      <c r="P2110" s="306"/>
      <c r="Q2110" s="307"/>
      <c r="R2110" s="309"/>
    </row>
    <row r="2111" spans="1:18" x14ac:dyDescent="0.2">
      <c r="A2111" s="314"/>
      <c r="B2111" s="305"/>
      <c r="C2111" s="305"/>
      <c r="D2111" s="305"/>
      <c r="E2111" s="305"/>
      <c r="F2111" s="305"/>
      <c r="G2111" s="305"/>
      <c r="H2111" s="306"/>
      <c r="I2111" s="306"/>
      <c r="J2111" s="307"/>
      <c r="K2111" s="305"/>
      <c r="L2111" s="305"/>
      <c r="M2111" s="308"/>
      <c r="N2111" s="306"/>
      <c r="O2111" s="306"/>
      <c r="P2111" s="306"/>
      <c r="Q2111" s="307"/>
      <c r="R2111" s="309"/>
    </row>
    <row r="2112" spans="1:18" x14ac:dyDescent="0.2">
      <c r="A2112" s="315"/>
      <c r="B2112" s="305"/>
      <c r="C2112" s="305"/>
      <c r="D2112" s="305"/>
      <c r="E2112" s="305"/>
      <c r="F2112" s="305"/>
      <c r="G2112" s="305"/>
      <c r="H2112" s="306"/>
      <c r="I2112" s="306"/>
      <c r="J2112" s="307"/>
      <c r="K2112" s="305"/>
      <c r="L2112" s="305"/>
      <c r="M2112" s="308"/>
      <c r="N2112" s="306"/>
      <c r="O2112" s="306"/>
      <c r="P2112" s="306"/>
      <c r="Q2112" s="307"/>
      <c r="R2112" s="309"/>
    </row>
    <row r="2113" spans="1:18" x14ac:dyDescent="0.2">
      <c r="A2113" s="315"/>
      <c r="B2113" s="310"/>
      <c r="C2113" s="305"/>
      <c r="D2113" s="305"/>
      <c r="E2113" s="305"/>
      <c r="F2113" s="305"/>
      <c r="G2113" s="305"/>
      <c r="H2113" s="306"/>
      <c r="I2113" s="306"/>
      <c r="J2113" s="307"/>
      <c r="K2113" s="305"/>
      <c r="L2113" s="305"/>
      <c r="M2113" s="308"/>
      <c r="N2113" s="306"/>
      <c r="O2113" s="306"/>
      <c r="P2113" s="306"/>
      <c r="Q2113" s="307"/>
      <c r="R2113" s="309"/>
    </row>
    <row r="2114" spans="1:18" x14ac:dyDescent="0.2">
      <c r="A2114" s="315"/>
      <c r="B2114" s="305"/>
      <c r="C2114" s="305"/>
      <c r="D2114" s="305"/>
      <c r="E2114" s="305"/>
      <c r="F2114" s="305"/>
      <c r="G2114" s="305"/>
      <c r="H2114" s="306"/>
      <c r="I2114" s="306"/>
      <c r="J2114" s="307"/>
      <c r="K2114" s="305"/>
      <c r="L2114" s="305"/>
      <c r="M2114" s="308"/>
      <c r="N2114" s="306"/>
      <c r="O2114" s="306"/>
      <c r="P2114" s="306"/>
      <c r="Q2114" s="307"/>
      <c r="R2114" s="309"/>
    </row>
    <row r="2115" spans="1:18" x14ac:dyDescent="0.2">
      <c r="A2115" s="315"/>
      <c r="B2115" s="305"/>
      <c r="C2115" s="305"/>
      <c r="D2115" s="305"/>
      <c r="E2115" s="305"/>
      <c r="F2115" s="305"/>
      <c r="G2115" s="305"/>
      <c r="H2115" s="306"/>
      <c r="I2115" s="306"/>
      <c r="J2115" s="307"/>
      <c r="K2115" s="305"/>
      <c r="L2115" s="305"/>
      <c r="M2115" s="308"/>
      <c r="N2115" s="306"/>
      <c r="O2115" s="306"/>
      <c r="P2115" s="306"/>
      <c r="Q2115" s="307"/>
      <c r="R2115" s="309"/>
    </row>
    <row r="2116" spans="1:18" x14ac:dyDescent="0.2">
      <c r="A2116" s="315"/>
      <c r="B2116" s="305"/>
      <c r="C2116" s="305"/>
      <c r="D2116" s="305"/>
      <c r="E2116" s="305"/>
      <c r="F2116" s="305"/>
      <c r="G2116" s="305"/>
      <c r="H2116" s="306"/>
      <c r="I2116" s="306"/>
      <c r="J2116" s="307"/>
      <c r="K2116" s="305"/>
      <c r="L2116" s="305"/>
      <c r="M2116" s="308"/>
      <c r="N2116" s="306"/>
      <c r="O2116" s="306"/>
      <c r="P2116" s="306"/>
      <c r="Q2116" s="307"/>
      <c r="R2116" s="309"/>
    </row>
    <row r="2117" spans="1:18" x14ac:dyDescent="0.2">
      <c r="A2117" s="315"/>
      <c r="B2117" s="305"/>
      <c r="C2117" s="305"/>
      <c r="D2117" s="305"/>
      <c r="E2117" s="305"/>
      <c r="F2117" s="305"/>
      <c r="G2117" s="305"/>
      <c r="H2117" s="306"/>
      <c r="I2117" s="306"/>
      <c r="J2117" s="307"/>
      <c r="K2117" s="305"/>
      <c r="L2117" s="305"/>
      <c r="M2117" s="308"/>
      <c r="N2117" s="306"/>
      <c r="O2117" s="306"/>
      <c r="P2117" s="306"/>
      <c r="Q2117" s="307"/>
      <c r="R2117" s="309"/>
    </row>
    <row r="2118" spans="1:18" x14ac:dyDescent="0.2">
      <c r="A2118" s="314"/>
      <c r="B2118" s="305"/>
      <c r="C2118" s="305"/>
      <c r="D2118" s="305"/>
      <c r="E2118" s="305"/>
      <c r="F2118" s="305"/>
      <c r="G2118" s="305"/>
      <c r="H2118" s="306"/>
      <c r="I2118" s="306"/>
      <c r="J2118" s="307"/>
      <c r="K2118" s="305"/>
      <c r="L2118" s="305"/>
      <c r="M2118" s="308"/>
      <c r="N2118" s="306"/>
      <c r="O2118" s="306"/>
      <c r="P2118" s="306"/>
      <c r="Q2118" s="307"/>
      <c r="R2118" s="309"/>
    </row>
    <row r="2119" spans="1:18" x14ac:dyDescent="0.2">
      <c r="A2119" s="315"/>
      <c r="B2119" s="305"/>
      <c r="C2119" s="305"/>
      <c r="D2119" s="305"/>
      <c r="E2119" s="305"/>
      <c r="F2119" s="305"/>
      <c r="G2119" s="305"/>
      <c r="H2119" s="306"/>
      <c r="I2119" s="306"/>
      <c r="J2119" s="307"/>
      <c r="K2119" s="305"/>
      <c r="L2119" s="305"/>
      <c r="M2119" s="308"/>
      <c r="N2119" s="306"/>
      <c r="O2119" s="306"/>
      <c r="P2119" s="306"/>
      <c r="Q2119" s="307"/>
      <c r="R2119" s="309"/>
    </row>
    <row r="2120" spans="1:18" x14ac:dyDescent="0.2">
      <c r="A2120" s="315"/>
      <c r="B2120" s="305"/>
      <c r="C2120" s="305"/>
      <c r="D2120" s="305"/>
      <c r="E2120" s="305"/>
      <c r="F2120" s="305"/>
      <c r="G2120" s="305"/>
      <c r="H2120" s="306"/>
      <c r="I2120" s="306"/>
      <c r="J2120" s="307"/>
      <c r="K2120" s="305"/>
      <c r="L2120" s="305"/>
      <c r="M2120" s="308"/>
      <c r="N2120" s="306"/>
      <c r="O2120" s="306"/>
      <c r="P2120" s="306"/>
      <c r="Q2120" s="307"/>
      <c r="R2120" s="309"/>
    </row>
    <row r="2121" spans="1:18" x14ac:dyDescent="0.2">
      <c r="A2121" s="315"/>
      <c r="B2121" s="305"/>
      <c r="C2121" s="305"/>
      <c r="D2121" s="305"/>
      <c r="E2121" s="305"/>
      <c r="F2121" s="305"/>
      <c r="G2121" s="305"/>
      <c r="H2121" s="306"/>
      <c r="I2121" s="306"/>
      <c r="J2121" s="307"/>
      <c r="K2121" s="305"/>
      <c r="L2121" s="305"/>
      <c r="M2121" s="308"/>
      <c r="N2121" s="306"/>
      <c r="O2121" s="306"/>
      <c r="P2121" s="306"/>
      <c r="Q2121" s="307"/>
      <c r="R2121" s="309"/>
    </row>
    <row r="2122" spans="1:18" x14ac:dyDescent="0.2">
      <c r="A2122" s="315"/>
      <c r="B2122" s="305"/>
      <c r="C2122" s="305"/>
      <c r="D2122" s="305"/>
      <c r="E2122" s="305"/>
      <c r="F2122" s="305"/>
      <c r="G2122" s="305"/>
      <c r="H2122" s="306"/>
      <c r="I2122" s="306"/>
      <c r="J2122" s="307"/>
      <c r="K2122" s="305"/>
      <c r="L2122" s="305"/>
      <c r="M2122" s="308"/>
      <c r="N2122" s="306"/>
      <c r="O2122" s="306"/>
      <c r="P2122" s="306"/>
      <c r="Q2122" s="307"/>
      <c r="R2122" s="309"/>
    </row>
    <row r="2123" spans="1:18" x14ac:dyDescent="0.2">
      <c r="A2123" s="314"/>
      <c r="B2123" s="305"/>
      <c r="C2123" s="305"/>
      <c r="D2123" s="305"/>
      <c r="E2123" s="305"/>
      <c r="F2123" s="305"/>
      <c r="G2123" s="305"/>
      <c r="H2123" s="306"/>
      <c r="I2123" s="306"/>
      <c r="J2123" s="307"/>
      <c r="K2123" s="305"/>
      <c r="L2123" s="305"/>
      <c r="M2123" s="308"/>
      <c r="N2123" s="306"/>
      <c r="O2123" s="306"/>
      <c r="P2123" s="306"/>
      <c r="Q2123" s="307"/>
      <c r="R2123" s="309"/>
    </row>
    <row r="2124" spans="1:18" x14ac:dyDescent="0.2">
      <c r="A2124" s="315"/>
      <c r="B2124" s="305"/>
      <c r="C2124" s="305"/>
      <c r="D2124" s="305"/>
      <c r="E2124" s="305"/>
      <c r="F2124" s="305"/>
      <c r="G2124" s="305"/>
      <c r="H2124" s="306"/>
      <c r="I2124" s="306"/>
      <c r="J2124" s="307"/>
      <c r="K2124" s="305"/>
      <c r="L2124" s="305"/>
      <c r="M2124" s="308"/>
      <c r="N2124" s="306"/>
      <c r="O2124" s="306"/>
      <c r="P2124" s="306"/>
      <c r="Q2124" s="307"/>
      <c r="R2124" s="309"/>
    </row>
    <row r="2125" spans="1:18" x14ac:dyDescent="0.2">
      <c r="A2125" s="315"/>
      <c r="B2125" s="305"/>
      <c r="C2125" s="305"/>
      <c r="D2125" s="305"/>
      <c r="E2125" s="305"/>
      <c r="F2125" s="305"/>
      <c r="G2125" s="305"/>
      <c r="H2125" s="306"/>
      <c r="I2125" s="306"/>
      <c r="J2125" s="307"/>
      <c r="K2125" s="305"/>
      <c r="L2125" s="305"/>
      <c r="M2125" s="308"/>
      <c r="N2125" s="306"/>
      <c r="O2125" s="306"/>
      <c r="P2125" s="306"/>
      <c r="Q2125" s="307"/>
      <c r="R2125" s="309"/>
    </row>
    <row r="2126" spans="1:18" x14ac:dyDescent="0.2">
      <c r="A2126" s="314"/>
      <c r="B2126" s="305"/>
      <c r="C2126" s="305"/>
      <c r="D2126" s="305"/>
      <c r="E2126" s="305"/>
      <c r="F2126" s="305"/>
      <c r="G2126" s="305"/>
      <c r="H2126" s="306"/>
      <c r="I2126" s="306"/>
      <c r="J2126" s="307"/>
      <c r="K2126" s="305"/>
      <c r="L2126" s="305"/>
      <c r="M2126" s="308"/>
      <c r="N2126" s="306"/>
      <c r="O2126" s="306"/>
      <c r="P2126" s="306"/>
      <c r="Q2126" s="307"/>
      <c r="R2126" s="309"/>
    </row>
    <row r="2127" spans="1:18" x14ac:dyDescent="0.2">
      <c r="A2127" s="315"/>
      <c r="B2127" s="305"/>
      <c r="C2127" s="305"/>
      <c r="D2127" s="305"/>
      <c r="E2127" s="305"/>
      <c r="F2127" s="305"/>
      <c r="G2127" s="305"/>
      <c r="H2127" s="306"/>
      <c r="I2127" s="306"/>
      <c r="J2127" s="307"/>
      <c r="K2127" s="305"/>
      <c r="L2127" s="305"/>
      <c r="M2127" s="308"/>
      <c r="N2127" s="306"/>
      <c r="O2127" s="306"/>
      <c r="P2127" s="306"/>
      <c r="Q2127" s="307"/>
      <c r="R2127" s="309"/>
    </row>
    <row r="2128" spans="1:18" x14ac:dyDescent="0.2">
      <c r="A2128" s="315"/>
      <c r="B2128" s="305"/>
      <c r="C2128" s="305"/>
      <c r="D2128" s="305"/>
      <c r="E2128" s="305"/>
      <c r="F2128" s="305"/>
      <c r="G2128" s="305"/>
      <c r="H2128" s="306"/>
      <c r="I2128" s="306"/>
      <c r="J2128" s="307"/>
      <c r="K2128" s="305"/>
      <c r="L2128" s="305"/>
      <c r="M2128" s="308"/>
      <c r="N2128" s="306"/>
      <c r="O2128" s="306"/>
      <c r="P2128" s="306"/>
      <c r="Q2128" s="307"/>
      <c r="R2128" s="309"/>
    </row>
    <row r="2129" spans="1:18" x14ac:dyDescent="0.2">
      <c r="A2129" s="315"/>
      <c r="B2129" s="305"/>
      <c r="C2129" s="305"/>
      <c r="D2129" s="305"/>
      <c r="E2129" s="305"/>
      <c r="F2129" s="305"/>
      <c r="G2129" s="305"/>
      <c r="H2129" s="306"/>
      <c r="I2129" s="306"/>
      <c r="J2129" s="307"/>
      <c r="K2129" s="305"/>
      <c r="L2129" s="305"/>
      <c r="M2129" s="308"/>
      <c r="N2129" s="306"/>
      <c r="O2129" s="306"/>
      <c r="P2129" s="306"/>
      <c r="Q2129" s="307"/>
      <c r="R2129" s="309"/>
    </row>
    <row r="2130" spans="1:18" x14ac:dyDescent="0.2">
      <c r="A2130" s="315"/>
      <c r="B2130" s="305"/>
      <c r="C2130" s="305"/>
      <c r="D2130" s="305"/>
      <c r="E2130" s="305"/>
      <c r="F2130" s="305"/>
      <c r="G2130" s="305"/>
      <c r="H2130" s="306"/>
      <c r="I2130" s="306"/>
      <c r="J2130" s="307"/>
      <c r="K2130" s="305"/>
      <c r="L2130" s="305"/>
      <c r="M2130" s="308"/>
      <c r="N2130" s="306"/>
      <c r="O2130" s="306"/>
      <c r="P2130" s="306"/>
      <c r="Q2130" s="307"/>
      <c r="R2130" s="309"/>
    </row>
    <row r="2131" spans="1:18" x14ac:dyDescent="0.2">
      <c r="A2131" s="315"/>
      <c r="B2131" s="305"/>
      <c r="C2131" s="305"/>
      <c r="D2131" s="305"/>
      <c r="E2131" s="305"/>
      <c r="F2131" s="305"/>
      <c r="G2131" s="305"/>
      <c r="H2131" s="306"/>
      <c r="I2131" s="306"/>
      <c r="J2131" s="307"/>
      <c r="K2131" s="305"/>
      <c r="L2131" s="305"/>
      <c r="M2131" s="308"/>
      <c r="N2131" s="306"/>
      <c r="O2131" s="306"/>
      <c r="P2131" s="306"/>
      <c r="Q2131" s="307"/>
      <c r="R2131" s="309"/>
    </row>
    <row r="2132" spans="1:18" x14ac:dyDescent="0.2">
      <c r="A2132" s="315"/>
      <c r="B2132" s="305"/>
      <c r="C2132" s="305"/>
      <c r="D2132" s="305"/>
      <c r="E2132" s="305"/>
      <c r="F2132" s="305"/>
      <c r="G2132" s="305"/>
      <c r="H2132" s="306"/>
      <c r="I2132" s="306"/>
      <c r="J2132" s="307"/>
      <c r="K2132" s="305"/>
      <c r="L2132" s="305"/>
      <c r="M2132" s="308"/>
      <c r="N2132" s="306"/>
      <c r="O2132" s="306"/>
      <c r="P2132" s="306"/>
      <c r="Q2132" s="307"/>
      <c r="R2132" s="309"/>
    </row>
    <row r="2133" spans="1:18" x14ac:dyDescent="0.2">
      <c r="A2133" s="315"/>
      <c r="B2133" s="305"/>
      <c r="C2133" s="305"/>
      <c r="D2133" s="305"/>
      <c r="E2133" s="305"/>
      <c r="F2133" s="305"/>
      <c r="G2133" s="305"/>
      <c r="H2133" s="306"/>
      <c r="I2133" s="306"/>
      <c r="J2133" s="307"/>
      <c r="K2133" s="305"/>
      <c r="L2133" s="305"/>
      <c r="M2133" s="308"/>
      <c r="N2133" s="306"/>
      <c r="O2133" s="306"/>
      <c r="P2133" s="306"/>
      <c r="Q2133" s="307"/>
      <c r="R2133" s="309"/>
    </row>
    <row r="2134" spans="1:18" x14ac:dyDescent="0.2">
      <c r="A2134" s="314"/>
      <c r="B2134" s="310"/>
      <c r="C2134" s="305"/>
      <c r="D2134" s="305"/>
      <c r="E2134" s="305"/>
      <c r="F2134" s="305"/>
      <c r="G2134" s="305"/>
      <c r="H2134" s="306"/>
      <c r="I2134" s="306"/>
      <c r="J2134" s="307"/>
      <c r="K2134" s="305"/>
      <c r="L2134" s="305"/>
      <c r="M2134" s="308"/>
      <c r="N2134" s="306"/>
      <c r="O2134" s="306"/>
      <c r="P2134" s="306"/>
      <c r="Q2134" s="307"/>
      <c r="R2134" s="309"/>
    </row>
    <row r="2135" spans="1:18" x14ac:dyDescent="0.2">
      <c r="A2135" s="315"/>
      <c r="B2135" s="305"/>
      <c r="C2135" s="305"/>
      <c r="D2135" s="305"/>
      <c r="E2135" s="305"/>
      <c r="F2135" s="305"/>
      <c r="G2135" s="305"/>
      <c r="H2135" s="306"/>
      <c r="I2135" s="306"/>
      <c r="J2135" s="307"/>
      <c r="K2135" s="305"/>
      <c r="L2135" s="305"/>
      <c r="M2135" s="308"/>
      <c r="N2135" s="306"/>
      <c r="O2135" s="306"/>
      <c r="P2135" s="306"/>
      <c r="Q2135" s="307"/>
      <c r="R2135" s="309"/>
    </row>
    <row r="2136" spans="1:18" x14ac:dyDescent="0.2">
      <c r="A2136" s="315"/>
      <c r="B2136" s="305"/>
      <c r="C2136" s="305"/>
      <c r="D2136" s="305"/>
      <c r="E2136" s="305"/>
      <c r="F2136" s="305"/>
      <c r="G2136" s="305"/>
      <c r="H2136" s="306"/>
      <c r="I2136" s="306"/>
      <c r="J2136" s="307"/>
      <c r="K2136" s="305"/>
      <c r="L2136" s="305"/>
      <c r="M2136" s="308"/>
      <c r="N2136" s="306"/>
      <c r="O2136" s="306"/>
      <c r="P2136" s="306"/>
      <c r="Q2136" s="307"/>
      <c r="R2136" s="309"/>
    </row>
    <row r="2137" spans="1:18" x14ac:dyDescent="0.2">
      <c r="A2137" s="315"/>
      <c r="B2137" s="305"/>
      <c r="C2137" s="305"/>
      <c r="D2137" s="305"/>
      <c r="E2137" s="305"/>
      <c r="F2137" s="305"/>
      <c r="G2137" s="305"/>
      <c r="H2137" s="306"/>
      <c r="I2137" s="306"/>
      <c r="J2137" s="307"/>
      <c r="K2137" s="305"/>
      <c r="L2137" s="305"/>
      <c r="M2137" s="308"/>
      <c r="N2137" s="306"/>
      <c r="O2137" s="306"/>
      <c r="P2137" s="306"/>
      <c r="Q2137" s="307"/>
      <c r="R2137" s="309"/>
    </row>
    <row r="2138" spans="1:18" x14ac:dyDescent="0.2">
      <c r="A2138" s="315"/>
      <c r="B2138" s="305"/>
      <c r="C2138" s="305"/>
      <c r="D2138" s="305"/>
      <c r="E2138" s="305"/>
      <c r="F2138" s="305"/>
      <c r="G2138" s="305"/>
      <c r="H2138" s="306"/>
      <c r="I2138" s="306"/>
      <c r="J2138" s="307"/>
      <c r="K2138" s="305"/>
      <c r="L2138" s="305"/>
      <c r="M2138" s="308"/>
      <c r="N2138" s="306"/>
      <c r="O2138" s="306"/>
      <c r="P2138" s="306"/>
      <c r="Q2138" s="316"/>
      <c r="R2138" s="309"/>
    </row>
    <row r="2139" spans="1:18" x14ac:dyDescent="0.2">
      <c r="A2139" s="315"/>
      <c r="B2139" s="305"/>
      <c r="C2139" s="305"/>
      <c r="D2139" s="305"/>
      <c r="E2139" s="305"/>
      <c r="F2139" s="305"/>
      <c r="G2139" s="305"/>
      <c r="H2139" s="306"/>
      <c r="I2139" s="306"/>
      <c r="J2139" s="307"/>
      <c r="K2139" s="305"/>
      <c r="L2139" s="305"/>
      <c r="M2139" s="308"/>
      <c r="N2139" s="306"/>
      <c r="O2139" s="306"/>
      <c r="P2139" s="306"/>
      <c r="Q2139" s="316"/>
      <c r="R2139" s="309"/>
    </row>
    <row r="2140" spans="1:18" x14ac:dyDescent="0.2">
      <c r="A2140" s="315"/>
      <c r="B2140" s="305"/>
      <c r="C2140" s="305"/>
      <c r="D2140" s="305"/>
      <c r="E2140" s="305"/>
      <c r="F2140" s="305"/>
      <c r="G2140" s="305"/>
      <c r="H2140" s="306"/>
      <c r="I2140" s="306"/>
      <c r="J2140" s="307"/>
      <c r="K2140" s="305"/>
      <c r="L2140" s="305"/>
      <c r="M2140" s="308"/>
      <c r="N2140" s="306"/>
      <c r="O2140" s="306"/>
      <c r="P2140" s="306"/>
      <c r="Q2140" s="316"/>
      <c r="R2140" s="309"/>
    </row>
    <row r="2141" spans="1:18" x14ac:dyDescent="0.2">
      <c r="A2141" s="315"/>
      <c r="B2141" s="305"/>
      <c r="C2141" s="305"/>
      <c r="D2141" s="305"/>
      <c r="E2141" s="305"/>
      <c r="F2141" s="305"/>
      <c r="G2141" s="305"/>
      <c r="H2141" s="306"/>
      <c r="I2141" s="306"/>
      <c r="J2141" s="307"/>
      <c r="K2141" s="305"/>
      <c r="L2141" s="305"/>
      <c r="M2141" s="308"/>
      <c r="N2141" s="306"/>
      <c r="O2141" s="306"/>
      <c r="P2141" s="306"/>
      <c r="Q2141" s="316"/>
      <c r="R2141" s="309"/>
    </row>
    <row r="2142" spans="1:18" x14ac:dyDescent="0.2">
      <c r="A2142" s="314"/>
      <c r="B2142" s="305"/>
      <c r="C2142" s="305"/>
      <c r="D2142" s="305"/>
      <c r="E2142" s="305"/>
      <c r="F2142" s="305"/>
      <c r="G2142" s="305"/>
      <c r="H2142" s="306"/>
      <c r="I2142" s="306"/>
      <c r="J2142" s="307"/>
      <c r="K2142" s="305"/>
      <c r="L2142" s="305"/>
      <c r="M2142" s="308"/>
      <c r="N2142" s="306"/>
      <c r="O2142" s="306"/>
      <c r="P2142" s="306"/>
      <c r="Q2142" s="307"/>
      <c r="R2142" s="309"/>
    </row>
    <row r="2143" spans="1:18" x14ac:dyDescent="0.2">
      <c r="A2143" s="315"/>
      <c r="B2143" s="305"/>
      <c r="C2143" s="305"/>
      <c r="D2143" s="305"/>
      <c r="E2143" s="305"/>
      <c r="F2143" s="305"/>
      <c r="G2143" s="305"/>
      <c r="H2143" s="306"/>
      <c r="I2143" s="306"/>
      <c r="J2143" s="307"/>
      <c r="K2143" s="305"/>
      <c r="L2143" s="305"/>
      <c r="M2143" s="308"/>
      <c r="N2143" s="306"/>
      <c r="O2143" s="306"/>
      <c r="P2143" s="306"/>
      <c r="Q2143" s="316"/>
      <c r="R2143" s="309"/>
    </row>
    <row r="2144" spans="1:18" x14ac:dyDescent="0.2">
      <c r="A2144" s="314"/>
      <c r="B2144" s="305"/>
      <c r="C2144" s="305"/>
      <c r="D2144" s="305"/>
      <c r="E2144" s="305"/>
      <c r="F2144" s="305"/>
      <c r="G2144" s="305"/>
      <c r="H2144" s="306"/>
      <c r="I2144" s="306"/>
      <c r="J2144" s="307"/>
      <c r="K2144" s="305"/>
      <c r="L2144" s="305"/>
      <c r="M2144" s="308"/>
      <c r="N2144" s="306"/>
      <c r="O2144" s="306"/>
      <c r="P2144" s="306"/>
      <c r="Q2144" s="316"/>
      <c r="R2144" s="309"/>
    </row>
    <row r="2145" spans="1:18" x14ac:dyDescent="0.2">
      <c r="A2145" s="315"/>
      <c r="B2145" s="305"/>
      <c r="C2145" s="305"/>
      <c r="D2145" s="305"/>
      <c r="E2145" s="305"/>
      <c r="F2145" s="305"/>
      <c r="G2145" s="305"/>
      <c r="H2145" s="306"/>
      <c r="I2145" s="306"/>
      <c r="J2145" s="307"/>
      <c r="K2145" s="305"/>
      <c r="L2145" s="305"/>
      <c r="M2145" s="308"/>
      <c r="N2145" s="306"/>
      <c r="O2145" s="306"/>
      <c r="P2145" s="306"/>
      <c r="Q2145" s="307"/>
      <c r="R2145" s="309"/>
    </row>
    <row r="2146" spans="1:18" x14ac:dyDescent="0.2">
      <c r="A2146" s="315"/>
      <c r="B2146" s="310"/>
      <c r="C2146" s="305"/>
      <c r="D2146" s="305"/>
      <c r="E2146" s="305"/>
      <c r="F2146" s="305"/>
      <c r="G2146" s="305"/>
      <c r="H2146" s="306"/>
      <c r="I2146" s="306"/>
      <c r="J2146" s="307"/>
      <c r="K2146" s="305"/>
      <c r="L2146" s="305"/>
      <c r="M2146" s="308"/>
      <c r="N2146" s="306"/>
      <c r="O2146" s="306"/>
      <c r="P2146" s="306"/>
      <c r="Q2146" s="307"/>
      <c r="R2146" s="309"/>
    </row>
    <row r="2147" spans="1:18" x14ac:dyDescent="0.2">
      <c r="A2147" s="315"/>
      <c r="B2147" s="305"/>
      <c r="C2147" s="305"/>
      <c r="D2147" s="305"/>
      <c r="E2147" s="305"/>
      <c r="F2147" s="305"/>
      <c r="G2147" s="305"/>
      <c r="H2147" s="306"/>
      <c r="I2147" s="306"/>
      <c r="J2147" s="307"/>
      <c r="K2147" s="305"/>
      <c r="L2147" s="305"/>
      <c r="M2147" s="308"/>
      <c r="N2147" s="306"/>
      <c r="O2147" s="306"/>
      <c r="P2147" s="306"/>
      <c r="Q2147" s="307"/>
      <c r="R2147" s="309"/>
    </row>
    <row r="2148" spans="1:18" x14ac:dyDescent="0.2">
      <c r="A2148" s="315"/>
      <c r="B2148" s="305"/>
      <c r="C2148" s="305"/>
      <c r="D2148" s="305"/>
      <c r="E2148" s="305"/>
      <c r="F2148" s="305"/>
      <c r="G2148" s="305"/>
      <c r="H2148" s="306"/>
      <c r="I2148" s="306"/>
      <c r="J2148" s="307"/>
      <c r="K2148" s="305"/>
      <c r="L2148" s="305"/>
      <c r="M2148" s="308"/>
      <c r="N2148" s="306"/>
      <c r="O2148" s="306"/>
      <c r="P2148" s="306"/>
      <c r="Q2148" s="316"/>
      <c r="R2148" s="309"/>
    </row>
    <row r="2149" spans="1:18" x14ac:dyDescent="0.2">
      <c r="A2149" s="315"/>
      <c r="B2149" s="305"/>
      <c r="C2149" s="305"/>
      <c r="D2149" s="305"/>
      <c r="E2149" s="305"/>
      <c r="F2149" s="305"/>
      <c r="G2149" s="305"/>
      <c r="H2149" s="306"/>
      <c r="I2149" s="306"/>
      <c r="J2149" s="307"/>
      <c r="K2149" s="305"/>
      <c r="L2149" s="305"/>
      <c r="M2149" s="308"/>
      <c r="N2149" s="306"/>
      <c r="O2149" s="306"/>
      <c r="P2149" s="306"/>
      <c r="Q2149" s="316"/>
      <c r="R2149" s="309"/>
    </row>
    <row r="2150" spans="1:18" x14ac:dyDescent="0.2">
      <c r="A2150" s="314"/>
      <c r="B2150" s="305"/>
      <c r="C2150" s="305"/>
      <c r="D2150" s="305"/>
      <c r="E2150" s="305"/>
      <c r="F2150" s="305"/>
      <c r="G2150" s="305"/>
      <c r="H2150" s="306"/>
      <c r="I2150" s="306"/>
      <c r="J2150" s="307"/>
      <c r="K2150" s="305"/>
      <c r="L2150" s="305"/>
      <c r="M2150" s="308"/>
      <c r="N2150" s="306"/>
      <c r="O2150" s="306"/>
      <c r="P2150" s="306"/>
      <c r="Q2150" s="307"/>
      <c r="R2150" s="309"/>
    </row>
    <row r="2151" spans="1:18" x14ac:dyDescent="0.2">
      <c r="A2151" s="315"/>
      <c r="B2151" s="310"/>
      <c r="C2151" s="305"/>
      <c r="D2151" s="305"/>
      <c r="E2151" s="305"/>
      <c r="F2151" s="305"/>
      <c r="G2151" s="305"/>
      <c r="H2151" s="306"/>
      <c r="I2151" s="306"/>
      <c r="J2151" s="307"/>
      <c r="K2151" s="305"/>
      <c r="L2151" s="305"/>
      <c r="M2151" s="308"/>
      <c r="N2151" s="306"/>
      <c r="O2151" s="306"/>
      <c r="P2151" s="306"/>
      <c r="Q2151" s="307"/>
      <c r="R2151" s="309"/>
    </row>
    <row r="2152" spans="1:18" x14ac:dyDescent="0.2">
      <c r="A2152" s="315"/>
      <c r="B2152" s="305"/>
      <c r="C2152" s="305"/>
      <c r="D2152" s="305"/>
      <c r="E2152" s="305"/>
      <c r="F2152" s="305"/>
      <c r="G2152" s="305"/>
      <c r="H2152" s="306"/>
      <c r="I2152" s="306"/>
      <c r="J2152" s="307"/>
      <c r="K2152" s="305"/>
      <c r="L2152" s="305"/>
      <c r="M2152" s="308"/>
      <c r="N2152" s="306"/>
      <c r="O2152" s="306"/>
      <c r="P2152" s="306"/>
      <c r="Q2152" s="307"/>
      <c r="R2152" s="309"/>
    </row>
    <row r="2153" spans="1:18" x14ac:dyDescent="0.2">
      <c r="A2153" s="315"/>
      <c r="B2153" s="305"/>
      <c r="C2153" s="305"/>
      <c r="D2153" s="305"/>
      <c r="E2153" s="305"/>
      <c r="F2153" s="305"/>
      <c r="G2153" s="305"/>
      <c r="H2153" s="306"/>
      <c r="I2153" s="306"/>
      <c r="J2153" s="307"/>
      <c r="K2153" s="305"/>
      <c r="L2153" s="305"/>
      <c r="M2153" s="308"/>
      <c r="N2153" s="306"/>
      <c r="O2153" s="306"/>
      <c r="P2153" s="306"/>
      <c r="Q2153" s="316"/>
      <c r="R2153" s="309"/>
    </row>
    <row r="2154" spans="1:18" x14ac:dyDescent="0.2">
      <c r="A2154" s="315"/>
      <c r="B2154" s="305"/>
      <c r="C2154" s="305"/>
      <c r="D2154" s="305"/>
      <c r="E2154" s="305"/>
      <c r="F2154" s="305"/>
      <c r="G2154" s="305"/>
      <c r="H2154" s="306"/>
      <c r="I2154" s="306"/>
      <c r="J2154" s="307"/>
      <c r="K2154" s="305"/>
      <c r="L2154" s="305"/>
      <c r="M2154" s="308"/>
      <c r="N2154" s="306"/>
      <c r="O2154" s="306"/>
      <c r="P2154" s="306"/>
      <c r="Q2154" s="316"/>
      <c r="R2154" s="309"/>
    </row>
    <row r="2155" spans="1:18" x14ac:dyDescent="0.2">
      <c r="A2155" s="315"/>
      <c r="B2155" s="305"/>
      <c r="C2155" s="305"/>
      <c r="D2155" s="305"/>
      <c r="E2155" s="305"/>
      <c r="F2155" s="305"/>
      <c r="G2155" s="305"/>
      <c r="H2155" s="306"/>
      <c r="I2155" s="306"/>
      <c r="J2155" s="307"/>
      <c r="K2155" s="305"/>
      <c r="L2155" s="305"/>
      <c r="M2155" s="308"/>
      <c r="N2155" s="306"/>
      <c r="O2155" s="306"/>
      <c r="P2155" s="306"/>
      <c r="Q2155" s="307"/>
      <c r="R2155" s="309"/>
    </row>
    <row r="2156" spans="1:18" x14ac:dyDescent="0.2">
      <c r="A2156" s="315"/>
      <c r="B2156" s="310"/>
      <c r="C2156" s="310"/>
      <c r="D2156" s="310"/>
      <c r="E2156" s="310"/>
      <c r="F2156" s="310"/>
      <c r="G2156" s="310"/>
      <c r="H2156" s="311"/>
      <c r="I2156" s="311"/>
      <c r="J2156" s="312"/>
      <c r="K2156" s="310"/>
      <c r="L2156" s="310"/>
      <c r="M2156" s="313"/>
      <c r="N2156" s="311"/>
      <c r="O2156" s="311"/>
      <c r="P2156" s="311"/>
      <c r="Q2156" s="312"/>
      <c r="R2156" s="309"/>
    </row>
    <row r="2157" spans="1:18" x14ac:dyDescent="0.2">
      <c r="A2157" s="315"/>
      <c r="B2157" s="305"/>
      <c r="C2157" s="305"/>
      <c r="D2157" s="305"/>
      <c r="E2157" s="305"/>
      <c r="F2157" s="305"/>
      <c r="G2157" s="305"/>
      <c r="H2157" s="306"/>
      <c r="I2157" s="306"/>
      <c r="J2157" s="307"/>
      <c r="K2157" s="305"/>
      <c r="L2157" s="305"/>
      <c r="M2157" s="308"/>
      <c r="N2157" s="306"/>
      <c r="O2157" s="306"/>
      <c r="P2157" s="306"/>
      <c r="Q2157" s="307"/>
      <c r="R2157" s="309"/>
    </row>
    <row r="2158" spans="1:18" x14ac:dyDescent="0.2">
      <c r="A2158" s="314"/>
      <c r="B2158" s="305"/>
      <c r="C2158" s="305"/>
      <c r="D2158" s="305"/>
      <c r="E2158" s="305"/>
      <c r="F2158" s="305"/>
      <c r="G2158" s="305"/>
      <c r="H2158" s="306"/>
      <c r="I2158" s="306"/>
      <c r="J2158" s="307"/>
      <c r="K2158" s="305"/>
      <c r="L2158" s="305"/>
      <c r="M2158" s="308"/>
      <c r="N2158" s="306"/>
      <c r="O2158" s="306"/>
      <c r="P2158" s="306"/>
      <c r="Q2158" s="307"/>
      <c r="R2158" s="309"/>
    </row>
    <row r="2159" spans="1:18" x14ac:dyDescent="0.2">
      <c r="A2159" s="315"/>
      <c r="B2159" s="305"/>
      <c r="C2159" s="305"/>
      <c r="D2159" s="305"/>
      <c r="E2159" s="305"/>
      <c r="F2159" s="305"/>
      <c r="G2159" s="305"/>
      <c r="H2159" s="306"/>
      <c r="I2159" s="306"/>
      <c r="J2159" s="307"/>
      <c r="K2159" s="305"/>
      <c r="L2159" s="305"/>
      <c r="M2159" s="308"/>
      <c r="N2159" s="306"/>
      <c r="O2159" s="306"/>
      <c r="P2159" s="306"/>
      <c r="Q2159" s="307"/>
      <c r="R2159" s="309"/>
    </row>
    <row r="2160" spans="1:18" x14ac:dyDescent="0.2">
      <c r="A2160" s="315"/>
      <c r="B2160" s="305"/>
      <c r="C2160" s="305"/>
      <c r="D2160" s="305"/>
      <c r="E2160" s="305"/>
      <c r="F2160" s="305"/>
      <c r="G2160" s="305"/>
      <c r="H2160" s="306"/>
      <c r="I2160" s="306"/>
      <c r="J2160" s="307"/>
      <c r="K2160" s="305"/>
      <c r="L2160" s="305"/>
      <c r="M2160" s="308"/>
      <c r="N2160" s="306"/>
      <c r="O2160" s="306"/>
      <c r="P2160" s="306"/>
      <c r="Q2160" s="307"/>
      <c r="R2160" s="309"/>
    </row>
    <row r="2161" spans="1:18" x14ac:dyDescent="0.2">
      <c r="A2161" s="315"/>
      <c r="B2161" s="310"/>
      <c r="C2161" s="310"/>
      <c r="D2161" s="310"/>
      <c r="E2161" s="310"/>
      <c r="F2161" s="310"/>
      <c r="G2161" s="310"/>
      <c r="H2161" s="311"/>
      <c r="I2161" s="311"/>
      <c r="J2161" s="312"/>
      <c r="K2161" s="310"/>
      <c r="L2161" s="310"/>
      <c r="M2161" s="313"/>
      <c r="N2161" s="311"/>
      <c r="O2161" s="311"/>
      <c r="P2161" s="311"/>
      <c r="Q2161" s="312"/>
      <c r="R2161" s="309"/>
    </row>
    <row r="2162" spans="1:18" x14ac:dyDescent="0.2">
      <c r="A2162" s="315"/>
      <c r="B2162" s="305"/>
      <c r="C2162" s="305"/>
      <c r="D2162" s="305"/>
      <c r="E2162" s="305"/>
      <c r="F2162" s="305"/>
      <c r="G2162" s="305"/>
      <c r="H2162" s="306"/>
      <c r="I2162" s="306"/>
      <c r="J2162" s="307"/>
      <c r="K2162" s="305"/>
      <c r="L2162" s="305"/>
      <c r="M2162" s="308"/>
      <c r="N2162" s="306"/>
      <c r="O2162" s="306"/>
      <c r="P2162" s="306"/>
      <c r="Q2162" s="307"/>
      <c r="R2162" s="309"/>
    </row>
    <row r="2163" spans="1:18" x14ac:dyDescent="0.2">
      <c r="A2163" s="315"/>
      <c r="B2163" s="305"/>
      <c r="C2163" s="305"/>
      <c r="D2163" s="305"/>
      <c r="E2163" s="305"/>
      <c r="F2163" s="305"/>
      <c r="G2163" s="305"/>
      <c r="H2163" s="306"/>
      <c r="I2163" s="306"/>
      <c r="J2163" s="307"/>
      <c r="K2163" s="305"/>
      <c r="L2163" s="305"/>
      <c r="M2163" s="308"/>
      <c r="N2163" s="306"/>
      <c r="O2163" s="306"/>
      <c r="P2163" s="306"/>
      <c r="Q2163" s="307"/>
      <c r="R2163" s="309"/>
    </row>
    <row r="2164" spans="1:18" x14ac:dyDescent="0.2">
      <c r="A2164" s="315"/>
      <c r="B2164" s="305"/>
      <c r="C2164" s="305"/>
      <c r="D2164" s="305"/>
      <c r="E2164" s="305"/>
      <c r="F2164" s="305"/>
      <c r="G2164" s="305"/>
      <c r="H2164" s="306"/>
      <c r="I2164" s="306"/>
      <c r="J2164" s="307"/>
      <c r="K2164" s="305"/>
      <c r="L2164" s="305"/>
      <c r="M2164" s="308"/>
      <c r="N2164" s="306"/>
      <c r="O2164" s="306"/>
      <c r="P2164" s="306"/>
      <c r="Q2164" s="307"/>
      <c r="R2164" s="309"/>
    </row>
    <row r="2165" spans="1:18" x14ac:dyDescent="0.2">
      <c r="A2165" s="315"/>
      <c r="B2165" s="305"/>
      <c r="C2165" s="305"/>
      <c r="D2165" s="305"/>
      <c r="E2165" s="305"/>
      <c r="F2165" s="305"/>
      <c r="G2165" s="305"/>
      <c r="H2165" s="306"/>
      <c r="I2165" s="306"/>
      <c r="J2165" s="307"/>
      <c r="K2165" s="305"/>
      <c r="L2165" s="305"/>
      <c r="M2165" s="308"/>
      <c r="N2165" s="306"/>
      <c r="O2165" s="306"/>
      <c r="P2165" s="306"/>
      <c r="Q2165" s="307"/>
      <c r="R2165" s="309"/>
    </row>
    <row r="2166" spans="1:18" x14ac:dyDescent="0.2">
      <c r="A2166" s="314"/>
      <c r="B2166" s="310"/>
      <c r="C2166" s="310"/>
      <c r="D2166" s="310"/>
      <c r="E2166" s="310"/>
      <c r="F2166" s="310"/>
      <c r="G2166" s="310"/>
      <c r="H2166" s="311"/>
      <c r="I2166" s="311"/>
      <c r="J2166" s="312"/>
      <c r="K2166" s="310"/>
      <c r="L2166" s="310"/>
      <c r="M2166" s="313"/>
      <c r="N2166" s="311"/>
      <c r="O2166" s="311"/>
      <c r="P2166" s="311"/>
      <c r="Q2166" s="312"/>
      <c r="R2166" s="309"/>
    </row>
    <row r="2167" spans="1:18" x14ac:dyDescent="0.2">
      <c r="A2167" s="314"/>
      <c r="B2167" s="305"/>
      <c r="C2167" s="305"/>
      <c r="D2167" s="305"/>
      <c r="E2167" s="305"/>
      <c r="F2167" s="305"/>
      <c r="G2167" s="305"/>
      <c r="H2167" s="306"/>
      <c r="I2167" s="306"/>
      <c r="J2167" s="307"/>
      <c r="K2167" s="305"/>
      <c r="L2167" s="305"/>
      <c r="M2167" s="308"/>
      <c r="N2167" s="306"/>
      <c r="O2167" s="306"/>
      <c r="P2167" s="306"/>
      <c r="Q2167" s="307"/>
      <c r="R2167" s="309"/>
    </row>
    <row r="2168" spans="1:18" x14ac:dyDescent="0.2">
      <c r="A2168" s="314"/>
      <c r="B2168" s="305"/>
      <c r="C2168" s="305"/>
      <c r="D2168" s="305"/>
      <c r="E2168" s="305"/>
      <c r="F2168" s="305"/>
      <c r="G2168" s="305"/>
      <c r="H2168" s="306"/>
      <c r="I2168" s="306"/>
      <c r="J2168" s="307"/>
      <c r="K2168" s="305"/>
      <c r="L2168" s="305"/>
      <c r="M2168" s="308"/>
      <c r="N2168" s="306"/>
      <c r="O2168" s="306"/>
      <c r="P2168" s="306"/>
      <c r="Q2168" s="307"/>
      <c r="R2168" s="309"/>
    </row>
    <row r="2169" spans="1:18" x14ac:dyDescent="0.2">
      <c r="A2169" s="314"/>
      <c r="B2169" s="305"/>
      <c r="C2169" s="305"/>
      <c r="D2169" s="305"/>
      <c r="E2169" s="305"/>
      <c r="F2169" s="305"/>
      <c r="G2169" s="305"/>
      <c r="H2169" s="306"/>
      <c r="I2169" s="306"/>
      <c r="J2169" s="307"/>
      <c r="K2169" s="305"/>
      <c r="L2169" s="305"/>
      <c r="M2169" s="308"/>
      <c r="N2169" s="306"/>
      <c r="O2169" s="306"/>
      <c r="P2169" s="306"/>
      <c r="Q2169" s="307"/>
      <c r="R2169" s="309"/>
    </row>
    <row r="2170" spans="1:18" x14ac:dyDescent="0.2">
      <c r="A2170" s="314"/>
      <c r="B2170" s="305"/>
      <c r="C2170" s="305"/>
      <c r="D2170" s="305"/>
      <c r="E2170" s="305"/>
      <c r="F2170" s="305"/>
      <c r="G2170" s="305"/>
      <c r="H2170" s="306"/>
      <c r="I2170" s="306"/>
      <c r="J2170" s="307"/>
      <c r="K2170" s="305"/>
      <c r="L2170" s="305"/>
      <c r="M2170" s="308"/>
      <c r="N2170" s="306"/>
      <c r="O2170" s="306"/>
      <c r="P2170" s="306"/>
      <c r="Q2170" s="307"/>
      <c r="R2170" s="309"/>
    </row>
    <row r="2171" spans="1:18" x14ac:dyDescent="0.2">
      <c r="A2171" s="314"/>
      <c r="B2171" s="310"/>
      <c r="C2171" s="310"/>
      <c r="D2171" s="310"/>
      <c r="E2171" s="310"/>
      <c r="F2171" s="310"/>
      <c r="G2171" s="310"/>
      <c r="H2171" s="311"/>
      <c r="I2171" s="311"/>
      <c r="J2171" s="312"/>
      <c r="K2171" s="310"/>
      <c r="L2171" s="310"/>
      <c r="M2171" s="313"/>
      <c r="N2171" s="311"/>
      <c r="O2171" s="311"/>
      <c r="P2171" s="311"/>
      <c r="Q2171" s="312"/>
      <c r="R2171" s="309"/>
    </row>
    <row r="2172" spans="1:18" x14ac:dyDescent="0.2">
      <c r="A2172" s="314"/>
      <c r="B2172" s="305"/>
      <c r="C2172" s="305"/>
      <c r="D2172" s="305"/>
      <c r="E2172" s="305"/>
      <c r="F2172" s="305"/>
      <c r="G2172" s="305"/>
      <c r="H2172" s="306"/>
      <c r="I2172" s="306"/>
      <c r="J2172" s="307"/>
      <c r="K2172" s="305"/>
      <c r="L2172" s="305"/>
      <c r="M2172" s="308"/>
      <c r="N2172" s="306"/>
      <c r="O2172" s="306"/>
      <c r="P2172" s="306"/>
      <c r="Q2172" s="307"/>
      <c r="R2172" s="309"/>
    </row>
    <row r="2173" spans="1:18" x14ac:dyDescent="0.2">
      <c r="A2173" s="314"/>
      <c r="B2173" s="305"/>
      <c r="C2173" s="305"/>
      <c r="D2173" s="305"/>
      <c r="E2173" s="305"/>
      <c r="F2173" s="305"/>
      <c r="G2173" s="305"/>
      <c r="H2173" s="306"/>
      <c r="I2173" s="306"/>
      <c r="J2173" s="307"/>
      <c r="K2173" s="305"/>
      <c r="L2173" s="305"/>
      <c r="M2173" s="308"/>
      <c r="N2173" s="306"/>
      <c r="O2173" s="306"/>
      <c r="P2173" s="306"/>
      <c r="Q2173" s="307"/>
      <c r="R2173" s="309"/>
    </row>
    <row r="2174" spans="1:18" x14ac:dyDescent="0.2">
      <c r="A2174" s="314"/>
      <c r="B2174" s="305"/>
      <c r="C2174" s="305"/>
      <c r="D2174" s="305"/>
      <c r="E2174" s="305"/>
      <c r="F2174" s="305"/>
      <c r="G2174" s="305"/>
      <c r="H2174" s="306"/>
      <c r="I2174" s="306"/>
      <c r="J2174" s="307"/>
      <c r="K2174" s="305"/>
      <c r="L2174" s="305"/>
      <c r="M2174" s="308"/>
      <c r="N2174" s="306"/>
      <c r="O2174" s="306"/>
      <c r="P2174" s="306"/>
      <c r="Q2174" s="307"/>
      <c r="R2174" s="309"/>
    </row>
    <row r="2175" spans="1:18" x14ac:dyDescent="0.2">
      <c r="A2175" s="314"/>
      <c r="B2175" s="305"/>
      <c r="C2175" s="305"/>
      <c r="D2175" s="305"/>
      <c r="E2175" s="305"/>
      <c r="F2175" s="305"/>
      <c r="G2175" s="305"/>
      <c r="H2175" s="306"/>
      <c r="I2175" s="306"/>
      <c r="J2175" s="307"/>
      <c r="K2175" s="305"/>
      <c r="L2175" s="305"/>
      <c r="M2175" s="308"/>
      <c r="N2175" s="306"/>
      <c r="O2175" s="306"/>
      <c r="P2175" s="306"/>
      <c r="Q2175" s="307"/>
      <c r="R2175" s="309"/>
    </row>
    <row r="2176" spans="1:18" x14ac:dyDescent="0.2">
      <c r="A2176" s="314"/>
      <c r="B2176" s="310"/>
      <c r="C2176" s="310"/>
      <c r="D2176" s="310"/>
      <c r="E2176" s="310"/>
      <c r="F2176" s="310"/>
      <c r="G2176" s="310"/>
      <c r="H2176" s="311"/>
      <c r="I2176" s="311"/>
      <c r="J2176" s="312"/>
      <c r="K2176" s="310"/>
      <c r="L2176" s="310"/>
      <c r="M2176" s="313"/>
      <c r="N2176" s="311"/>
      <c r="O2176" s="311"/>
      <c r="P2176" s="311"/>
      <c r="Q2176" s="312"/>
      <c r="R2176" s="309"/>
    </row>
    <row r="2177" spans="1:18" x14ac:dyDescent="0.2">
      <c r="A2177" s="314"/>
      <c r="B2177" s="305"/>
      <c r="C2177" s="305"/>
      <c r="D2177" s="305"/>
      <c r="E2177" s="305"/>
      <c r="F2177" s="305"/>
      <c r="G2177" s="305"/>
      <c r="H2177" s="306"/>
      <c r="I2177" s="306"/>
      <c r="J2177" s="307"/>
      <c r="K2177" s="305"/>
      <c r="L2177" s="305"/>
      <c r="M2177" s="308"/>
      <c r="N2177" s="306"/>
      <c r="O2177" s="306"/>
      <c r="P2177" s="306"/>
      <c r="Q2177" s="307"/>
      <c r="R2177" s="309"/>
    </row>
    <row r="2178" spans="1:18" x14ac:dyDescent="0.2">
      <c r="A2178" s="314"/>
      <c r="B2178" s="305"/>
      <c r="C2178" s="305"/>
      <c r="D2178" s="305"/>
      <c r="E2178" s="305"/>
      <c r="F2178" s="305"/>
      <c r="G2178" s="305"/>
      <c r="H2178" s="306"/>
      <c r="I2178" s="306"/>
      <c r="J2178" s="307"/>
      <c r="K2178" s="305"/>
      <c r="L2178" s="305"/>
      <c r="M2178" s="308"/>
      <c r="N2178" s="306"/>
      <c r="O2178" s="306"/>
      <c r="P2178" s="306"/>
      <c r="Q2178" s="307"/>
      <c r="R2178" s="309"/>
    </row>
    <row r="2179" spans="1:18" x14ac:dyDescent="0.2">
      <c r="A2179" s="314"/>
      <c r="B2179" s="305"/>
      <c r="C2179" s="305"/>
      <c r="D2179" s="305"/>
      <c r="E2179" s="305"/>
      <c r="F2179" s="305"/>
      <c r="G2179" s="305"/>
      <c r="H2179" s="306"/>
      <c r="I2179" s="306"/>
      <c r="J2179" s="307"/>
      <c r="K2179" s="305"/>
      <c r="L2179" s="305"/>
      <c r="M2179" s="308"/>
      <c r="N2179" s="306"/>
      <c r="O2179" s="306"/>
      <c r="P2179" s="306"/>
      <c r="Q2179" s="307"/>
      <c r="R2179" s="309"/>
    </row>
    <row r="2180" spans="1:18" x14ac:dyDescent="0.2">
      <c r="A2180" s="314"/>
      <c r="B2180" s="305"/>
      <c r="C2180" s="305"/>
      <c r="D2180" s="305"/>
      <c r="E2180" s="305"/>
      <c r="F2180" s="305"/>
      <c r="G2180" s="305"/>
      <c r="H2180" s="306"/>
      <c r="I2180" s="306"/>
      <c r="J2180" s="307"/>
      <c r="K2180" s="305"/>
      <c r="L2180" s="305"/>
      <c r="M2180" s="308"/>
      <c r="N2180" s="306"/>
      <c r="O2180" s="306"/>
      <c r="P2180" s="306"/>
      <c r="Q2180" s="307"/>
      <c r="R2180" s="309"/>
    </row>
    <row r="2181" spans="1:18" x14ac:dyDescent="0.2">
      <c r="A2181" s="314"/>
      <c r="B2181" s="310"/>
      <c r="C2181" s="310"/>
      <c r="D2181" s="310"/>
      <c r="E2181" s="310"/>
      <c r="F2181" s="310"/>
      <c r="G2181" s="310"/>
      <c r="H2181" s="311"/>
      <c r="I2181" s="311"/>
      <c r="J2181" s="312"/>
      <c r="K2181" s="310"/>
      <c r="L2181" s="310"/>
      <c r="M2181" s="313"/>
      <c r="N2181" s="311"/>
      <c r="O2181" s="311"/>
      <c r="P2181" s="311"/>
      <c r="Q2181" s="312"/>
      <c r="R2181" s="309"/>
    </row>
    <row r="2182" spans="1:18" x14ac:dyDescent="0.2">
      <c r="A2182" s="314"/>
      <c r="B2182" s="305"/>
      <c r="C2182" s="305"/>
      <c r="D2182" s="305"/>
      <c r="E2182" s="305"/>
      <c r="F2182" s="305"/>
      <c r="G2182" s="305"/>
      <c r="H2182" s="306"/>
      <c r="I2182" s="306"/>
      <c r="J2182" s="307"/>
      <c r="K2182" s="305"/>
      <c r="L2182" s="305"/>
      <c r="M2182" s="308"/>
      <c r="N2182" s="306"/>
      <c r="O2182" s="306"/>
      <c r="P2182" s="306"/>
      <c r="Q2182" s="307"/>
      <c r="R2182" s="309"/>
    </row>
    <row r="2183" spans="1:18" x14ac:dyDescent="0.2">
      <c r="A2183" s="314"/>
      <c r="B2183" s="305"/>
      <c r="C2183" s="305"/>
      <c r="D2183" s="305"/>
      <c r="E2183" s="305"/>
      <c r="F2183" s="305"/>
      <c r="G2183" s="305"/>
      <c r="H2183" s="306"/>
      <c r="I2183" s="306"/>
      <c r="J2183" s="307"/>
      <c r="K2183" s="305"/>
      <c r="L2183" s="305"/>
      <c r="M2183" s="308"/>
      <c r="N2183" s="306"/>
      <c r="O2183" s="306"/>
      <c r="P2183" s="306"/>
      <c r="Q2183" s="307"/>
      <c r="R2183" s="309"/>
    </row>
    <row r="2184" spans="1:18" x14ac:dyDescent="0.2">
      <c r="A2184" s="314"/>
      <c r="B2184" s="305"/>
      <c r="C2184" s="305"/>
      <c r="D2184" s="305"/>
      <c r="E2184" s="305"/>
      <c r="F2184" s="305"/>
      <c r="G2184" s="305"/>
      <c r="H2184" s="306"/>
      <c r="I2184" s="306"/>
      <c r="J2184" s="307"/>
      <c r="K2184" s="305"/>
      <c r="L2184" s="305"/>
      <c r="M2184" s="308"/>
      <c r="N2184" s="306"/>
      <c r="O2184" s="306"/>
      <c r="P2184" s="306"/>
      <c r="Q2184" s="307"/>
      <c r="R2184" s="309"/>
    </row>
    <row r="2185" spans="1:18" x14ac:dyDescent="0.2">
      <c r="A2185" s="314"/>
      <c r="B2185" s="305"/>
      <c r="C2185" s="305"/>
      <c r="D2185" s="305"/>
      <c r="E2185" s="305"/>
      <c r="F2185" s="305"/>
      <c r="G2185" s="305"/>
      <c r="H2185" s="306"/>
      <c r="I2185" s="306"/>
      <c r="J2185" s="307"/>
      <c r="K2185" s="305"/>
      <c r="L2185" s="305"/>
      <c r="M2185" s="308"/>
      <c r="N2185" s="306"/>
      <c r="O2185" s="306"/>
      <c r="P2185" s="306"/>
      <c r="Q2185" s="307"/>
      <c r="R2185" s="309"/>
    </row>
    <row r="2186" spans="1:18" x14ac:dyDescent="0.2">
      <c r="A2186" s="314"/>
      <c r="B2186" s="310"/>
      <c r="C2186" s="310"/>
      <c r="D2186" s="310"/>
      <c r="E2186" s="310"/>
      <c r="F2186" s="310"/>
      <c r="G2186" s="310"/>
      <c r="H2186" s="311"/>
      <c r="I2186" s="311"/>
      <c r="J2186" s="312"/>
      <c r="K2186" s="310"/>
      <c r="L2186" s="310"/>
      <c r="M2186" s="313"/>
      <c r="N2186" s="311"/>
      <c r="O2186" s="311"/>
      <c r="P2186" s="311"/>
      <c r="Q2186" s="312"/>
      <c r="R2186" s="309"/>
    </row>
    <row r="2187" spans="1:18" x14ac:dyDescent="0.2">
      <c r="A2187" s="314"/>
      <c r="B2187" s="305"/>
      <c r="C2187" s="305"/>
      <c r="D2187" s="305"/>
      <c r="E2187" s="305"/>
      <c r="F2187" s="305"/>
      <c r="G2187" s="305"/>
      <c r="H2187" s="306"/>
      <c r="I2187" s="306"/>
      <c r="J2187" s="307"/>
      <c r="K2187" s="305"/>
      <c r="L2187" s="305"/>
      <c r="M2187" s="308"/>
      <c r="N2187" s="306"/>
      <c r="O2187" s="306"/>
      <c r="P2187" s="306"/>
      <c r="Q2187" s="307"/>
      <c r="R2187" s="309"/>
    </row>
    <row r="2188" spans="1:18" x14ac:dyDescent="0.2">
      <c r="A2188" s="314"/>
      <c r="B2188" s="305"/>
      <c r="C2188" s="305"/>
      <c r="D2188" s="305"/>
      <c r="E2188" s="305"/>
      <c r="F2188" s="305"/>
      <c r="G2188" s="305"/>
      <c r="H2188" s="306"/>
      <c r="I2188" s="306"/>
      <c r="J2188" s="307"/>
      <c r="K2188" s="305"/>
      <c r="L2188" s="305"/>
      <c r="M2188" s="308"/>
      <c r="N2188" s="306"/>
      <c r="O2188" s="306"/>
      <c r="P2188" s="306"/>
      <c r="Q2188" s="307"/>
      <c r="R2188" s="309"/>
    </row>
    <row r="2189" spans="1:18" x14ac:dyDescent="0.2">
      <c r="A2189" s="314"/>
      <c r="B2189" s="305"/>
      <c r="C2189" s="305"/>
      <c r="D2189" s="305"/>
      <c r="E2189" s="305"/>
      <c r="F2189" s="305"/>
      <c r="G2189" s="305"/>
      <c r="H2189" s="306"/>
      <c r="I2189" s="306"/>
      <c r="J2189" s="307"/>
      <c r="K2189" s="305"/>
      <c r="L2189" s="305"/>
      <c r="M2189" s="308"/>
      <c r="N2189" s="306"/>
      <c r="O2189" s="306"/>
      <c r="P2189" s="306"/>
      <c r="Q2189" s="307"/>
      <c r="R2189" s="309"/>
    </row>
    <row r="2190" spans="1:18" x14ac:dyDescent="0.2">
      <c r="A2190" s="314"/>
      <c r="B2190" s="305"/>
      <c r="C2190" s="305"/>
      <c r="D2190" s="305"/>
      <c r="E2190" s="305"/>
      <c r="F2190" s="305"/>
      <c r="G2190" s="305"/>
      <c r="H2190" s="306"/>
      <c r="I2190" s="306"/>
      <c r="J2190" s="307"/>
      <c r="K2190" s="305"/>
      <c r="L2190" s="305"/>
      <c r="M2190" s="308"/>
      <c r="N2190" s="306"/>
      <c r="O2190" s="306"/>
      <c r="P2190" s="306"/>
      <c r="Q2190" s="307"/>
      <c r="R2190" s="309"/>
    </row>
    <row r="2191" spans="1:18" x14ac:dyDescent="0.2">
      <c r="A2191" s="314"/>
      <c r="B2191" s="310"/>
      <c r="C2191" s="310"/>
      <c r="D2191" s="310"/>
      <c r="E2191" s="310"/>
      <c r="F2191" s="310"/>
      <c r="G2191" s="310"/>
      <c r="H2191" s="311"/>
      <c r="I2191" s="311"/>
      <c r="J2191" s="312"/>
      <c r="K2191" s="310"/>
      <c r="L2191" s="310"/>
      <c r="M2191" s="313"/>
      <c r="N2191" s="311"/>
      <c r="O2191" s="311"/>
      <c r="P2191" s="311"/>
      <c r="Q2191" s="312"/>
      <c r="R2191" s="309"/>
    </row>
    <row r="2192" spans="1:18" x14ac:dyDescent="0.2">
      <c r="A2192" s="314"/>
      <c r="B2192" s="305"/>
      <c r="C2192" s="305"/>
      <c r="D2192" s="305"/>
      <c r="E2192" s="305"/>
      <c r="F2192" s="305"/>
      <c r="G2192" s="305"/>
      <c r="H2192" s="306"/>
      <c r="I2192" s="306"/>
      <c r="J2192" s="307"/>
      <c r="K2192" s="305"/>
      <c r="L2192" s="305"/>
      <c r="M2192" s="308"/>
      <c r="N2192" s="306"/>
      <c r="O2192" s="306"/>
      <c r="P2192" s="306"/>
      <c r="Q2192" s="307"/>
      <c r="R2192" s="309"/>
    </row>
    <row r="2193" spans="1:18" x14ac:dyDescent="0.2">
      <c r="A2193" s="314"/>
      <c r="B2193" s="305"/>
      <c r="C2193" s="305"/>
      <c r="D2193" s="305"/>
      <c r="E2193" s="305"/>
      <c r="F2193" s="305"/>
      <c r="G2193" s="305"/>
      <c r="H2193" s="306"/>
      <c r="I2193" s="306"/>
      <c r="J2193" s="307"/>
      <c r="K2193" s="305"/>
      <c r="L2193" s="305"/>
      <c r="M2193" s="308"/>
      <c r="N2193" s="306"/>
      <c r="O2193" s="306"/>
      <c r="P2193" s="306"/>
      <c r="Q2193" s="307"/>
      <c r="R2193" s="309"/>
    </row>
    <row r="2194" spans="1:18" x14ac:dyDescent="0.2">
      <c r="A2194" s="314"/>
      <c r="B2194" s="305"/>
      <c r="C2194" s="305"/>
      <c r="D2194" s="305"/>
      <c r="E2194" s="305"/>
      <c r="F2194" s="305"/>
      <c r="G2194" s="305"/>
      <c r="H2194" s="306"/>
      <c r="I2194" s="306"/>
      <c r="J2194" s="307"/>
      <c r="K2194" s="305"/>
      <c r="L2194" s="305"/>
      <c r="M2194" s="308"/>
      <c r="N2194" s="306"/>
      <c r="O2194" s="306"/>
      <c r="P2194" s="306"/>
      <c r="Q2194" s="307"/>
      <c r="R2194" s="309"/>
    </row>
    <row r="2195" spans="1:18" x14ac:dyDescent="0.2">
      <c r="A2195" s="314"/>
      <c r="B2195" s="310"/>
      <c r="C2195" s="305"/>
      <c r="D2195" s="305"/>
      <c r="E2195" s="305"/>
      <c r="F2195" s="305"/>
      <c r="G2195" s="305"/>
      <c r="H2195" s="306"/>
      <c r="I2195" s="306"/>
      <c r="J2195" s="307"/>
      <c r="K2195" s="305"/>
      <c r="L2195" s="305"/>
      <c r="M2195" s="308"/>
      <c r="N2195" s="306"/>
      <c r="O2195" s="306"/>
      <c r="P2195" s="306"/>
      <c r="Q2195" s="307"/>
      <c r="R2195" s="309"/>
    </row>
    <row r="2196" spans="1:18" x14ac:dyDescent="0.2">
      <c r="A2196" s="314"/>
      <c r="B2196" s="310"/>
      <c r="C2196" s="310"/>
      <c r="D2196" s="310"/>
      <c r="E2196" s="310"/>
      <c r="F2196" s="310"/>
      <c r="G2196" s="310"/>
      <c r="H2196" s="311"/>
      <c r="I2196" s="311"/>
      <c r="J2196" s="312"/>
      <c r="K2196" s="310"/>
      <c r="L2196" s="310"/>
      <c r="M2196" s="313"/>
      <c r="N2196" s="311"/>
      <c r="O2196" s="311"/>
      <c r="P2196" s="311"/>
      <c r="Q2196" s="312"/>
      <c r="R2196" s="309"/>
    </row>
    <row r="2197" spans="1:18" x14ac:dyDescent="0.2">
      <c r="A2197" s="314"/>
      <c r="B2197" s="305"/>
      <c r="C2197" s="305"/>
      <c r="D2197" s="305"/>
      <c r="E2197" s="305"/>
      <c r="F2197" s="305"/>
      <c r="G2197" s="305"/>
      <c r="H2197" s="306"/>
      <c r="I2197" s="306"/>
      <c r="J2197" s="307"/>
      <c r="K2197" s="305"/>
      <c r="L2197" s="305"/>
      <c r="M2197" s="308"/>
      <c r="N2197" s="306"/>
      <c r="O2197" s="306"/>
      <c r="P2197" s="306"/>
      <c r="Q2197" s="307"/>
      <c r="R2197" s="309"/>
    </row>
    <row r="2198" spans="1:18" x14ac:dyDescent="0.2">
      <c r="A2198" s="314"/>
      <c r="B2198" s="305"/>
      <c r="C2198" s="305"/>
      <c r="D2198" s="305"/>
      <c r="E2198" s="305"/>
      <c r="F2198" s="305"/>
      <c r="G2198" s="305"/>
      <c r="H2198" s="306"/>
      <c r="I2198" s="306"/>
      <c r="J2198" s="307"/>
      <c r="K2198" s="305"/>
      <c r="L2198" s="305"/>
      <c r="M2198" s="308"/>
      <c r="N2198" s="306"/>
      <c r="O2198" s="306"/>
      <c r="P2198" s="306"/>
      <c r="Q2198" s="307"/>
      <c r="R2198" s="309"/>
    </row>
    <row r="2199" spans="1:18" x14ac:dyDescent="0.2">
      <c r="A2199" s="314"/>
      <c r="B2199" s="305"/>
      <c r="C2199" s="305"/>
      <c r="D2199" s="305"/>
      <c r="E2199" s="305"/>
      <c r="F2199" s="305"/>
      <c r="G2199" s="305"/>
      <c r="H2199" s="306"/>
      <c r="I2199" s="306"/>
      <c r="J2199" s="307"/>
      <c r="K2199" s="305"/>
      <c r="L2199" s="305"/>
      <c r="M2199" s="308"/>
      <c r="N2199" s="306"/>
      <c r="O2199" s="306"/>
      <c r="P2199" s="306"/>
      <c r="Q2199" s="307"/>
      <c r="R2199" s="309"/>
    </row>
    <row r="2200" spans="1:18" x14ac:dyDescent="0.2">
      <c r="A2200" s="314"/>
      <c r="B2200" s="310"/>
      <c r="C2200" s="310"/>
      <c r="D2200" s="310"/>
      <c r="E2200" s="310"/>
      <c r="F2200" s="310"/>
      <c r="G2200" s="310"/>
      <c r="H2200" s="311"/>
      <c r="I2200" s="311"/>
      <c r="J2200" s="312"/>
      <c r="K2200" s="310"/>
      <c r="L2200" s="310"/>
      <c r="M2200" s="313"/>
      <c r="N2200" s="311"/>
      <c r="O2200" s="311"/>
      <c r="P2200" s="311"/>
      <c r="Q2200" s="312"/>
      <c r="R2200" s="309"/>
    </row>
    <row r="2201" spans="1:18" x14ac:dyDescent="0.2">
      <c r="A2201" s="314"/>
      <c r="B2201" s="310"/>
      <c r="C2201" s="310"/>
      <c r="D2201" s="310"/>
      <c r="E2201" s="310"/>
      <c r="F2201" s="310"/>
      <c r="G2201" s="310"/>
      <c r="H2201" s="311"/>
      <c r="I2201" s="311"/>
      <c r="J2201" s="312"/>
      <c r="K2201" s="310"/>
      <c r="L2201" s="310"/>
      <c r="M2201" s="313"/>
      <c r="N2201" s="311"/>
      <c r="O2201" s="311"/>
      <c r="P2201" s="311"/>
      <c r="Q2201" s="312"/>
      <c r="R2201" s="309"/>
    </row>
    <row r="2202" spans="1:18" x14ac:dyDescent="0.2">
      <c r="A2202" s="314"/>
      <c r="B2202" s="305"/>
      <c r="C2202" s="305"/>
      <c r="D2202" s="305"/>
      <c r="E2202" s="305"/>
      <c r="F2202" s="305"/>
      <c r="G2202" s="305"/>
      <c r="H2202" s="306"/>
      <c r="I2202" s="306"/>
      <c r="J2202" s="307"/>
      <c r="K2202" s="305"/>
      <c r="L2202" s="305"/>
      <c r="M2202" s="308"/>
      <c r="N2202" s="306"/>
      <c r="O2202" s="306"/>
      <c r="P2202" s="306"/>
      <c r="Q2202" s="307"/>
      <c r="R2202" s="309"/>
    </row>
    <row r="2203" spans="1:18" x14ac:dyDescent="0.2">
      <c r="A2203" s="314"/>
      <c r="B2203" s="305"/>
      <c r="C2203" s="305"/>
      <c r="D2203" s="305"/>
      <c r="E2203" s="305"/>
      <c r="F2203" s="305"/>
      <c r="G2203" s="305"/>
      <c r="H2203" s="306"/>
      <c r="I2203" s="306"/>
      <c r="J2203" s="307"/>
      <c r="K2203" s="305"/>
      <c r="L2203" s="305"/>
      <c r="M2203" s="308"/>
      <c r="N2203" s="306"/>
      <c r="O2203" s="306"/>
      <c r="P2203" s="306"/>
      <c r="Q2203" s="307"/>
      <c r="R2203" s="309"/>
    </row>
    <row r="2204" spans="1:18" x14ac:dyDescent="0.2">
      <c r="A2204" s="314"/>
      <c r="B2204" s="305"/>
      <c r="C2204" s="305"/>
      <c r="D2204" s="305"/>
      <c r="E2204" s="305"/>
      <c r="F2204" s="305"/>
      <c r="G2204" s="305"/>
      <c r="H2204" s="306"/>
      <c r="I2204" s="306"/>
      <c r="J2204" s="307"/>
      <c r="K2204" s="305"/>
      <c r="L2204" s="305"/>
      <c r="M2204" s="308"/>
      <c r="N2204" s="306"/>
      <c r="O2204" s="306"/>
      <c r="P2204" s="306"/>
      <c r="Q2204" s="307"/>
      <c r="R2204" s="309"/>
    </row>
    <row r="2205" spans="1:18" x14ac:dyDescent="0.2">
      <c r="A2205" s="314"/>
      <c r="B2205" s="310"/>
      <c r="C2205" s="310"/>
      <c r="D2205" s="310"/>
      <c r="E2205" s="310"/>
      <c r="F2205" s="310"/>
      <c r="G2205" s="310"/>
      <c r="H2205" s="311"/>
      <c r="I2205" s="311"/>
      <c r="J2205" s="312"/>
      <c r="K2205" s="310"/>
      <c r="L2205" s="310"/>
      <c r="M2205" s="313"/>
      <c r="N2205" s="311"/>
      <c r="O2205" s="311"/>
      <c r="P2205" s="311"/>
      <c r="Q2205" s="312"/>
      <c r="R2205" s="309"/>
    </row>
    <row r="2206" spans="1:18" x14ac:dyDescent="0.2">
      <c r="A2206" s="314"/>
      <c r="B2206" s="310"/>
      <c r="C2206" s="310"/>
      <c r="D2206" s="310"/>
      <c r="E2206" s="310"/>
      <c r="F2206" s="310"/>
      <c r="G2206" s="310"/>
      <c r="H2206" s="311"/>
      <c r="I2206" s="311"/>
      <c r="J2206" s="312"/>
      <c r="K2206" s="310"/>
      <c r="L2206" s="310"/>
      <c r="M2206" s="313"/>
      <c r="N2206" s="311"/>
      <c r="O2206" s="311"/>
      <c r="P2206" s="311"/>
      <c r="Q2206" s="312"/>
      <c r="R2206" s="309"/>
    </row>
    <row r="2207" spans="1:18" x14ac:dyDescent="0.2">
      <c r="A2207" s="314"/>
      <c r="B2207" s="305"/>
      <c r="C2207" s="305"/>
      <c r="D2207" s="305"/>
      <c r="E2207" s="305"/>
      <c r="F2207" s="305"/>
      <c r="G2207" s="305"/>
      <c r="H2207" s="306"/>
      <c r="I2207" s="306"/>
      <c r="J2207" s="307"/>
      <c r="K2207" s="305"/>
      <c r="L2207" s="305"/>
      <c r="M2207" s="308"/>
      <c r="N2207" s="306"/>
      <c r="O2207" s="306"/>
      <c r="P2207" s="306"/>
      <c r="Q2207" s="307"/>
      <c r="R2207" s="309"/>
    </row>
    <row r="2208" spans="1:18" x14ac:dyDescent="0.2">
      <c r="A2208" s="314"/>
      <c r="B2208" s="305"/>
      <c r="C2208" s="305"/>
      <c r="D2208" s="305"/>
      <c r="E2208" s="305"/>
      <c r="F2208" s="305"/>
      <c r="G2208" s="305"/>
      <c r="H2208" s="306"/>
      <c r="I2208" s="306"/>
      <c r="J2208" s="307"/>
      <c r="K2208" s="305"/>
      <c r="L2208" s="305"/>
      <c r="M2208" s="308"/>
      <c r="N2208" s="306"/>
      <c r="O2208" s="306"/>
      <c r="P2208" s="306"/>
      <c r="Q2208" s="307"/>
      <c r="R2208" s="309"/>
    </row>
    <row r="2209" spans="1:18" x14ac:dyDescent="0.2">
      <c r="A2209" s="314"/>
      <c r="B2209" s="305"/>
      <c r="C2209" s="305"/>
      <c r="D2209" s="305"/>
      <c r="E2209" s="305"/>
      <c r="F2209" s="305"/>
      <c r="G2209" s="305"/>
      <c r="H2209" s="306"/>
      <c r="I2209" s="306"/>
      <c r="J2209" s="307"/>
      <c r="K2209" s="305"/>
      <c r="L2209" s="305"/>
      <c r="M2209" s="308"/>
      <c r="N2209" s="306"/>
      <c r="O2209" s="306"/>
      <c r="P2209" s="306"/>
      <c r="Q2209" s="307"/>
      <c r="R2209" s="309"/>
    </row>
    <row r="2210" spans="1:18" x14ac:dyDescent="0.2">
      <c r="A2210" s="314"/>
      <c r="B2210" s="310"/>
      <c r="C2210" s="310"/>
      <c r="D2210" s="310"/>
      <c r="E2210" s="310"/>
      <c r="F2210" s="310"/>
      <c r="G2210" s="310"/>
      <c r="H2210" s="311"/>
      <c r="I2210" s="311"/>
      <c r="J2210" s="312"/>
      <c r="K2210" s="310"/>
      <c r="L2210" s="310"/>
      <c r="M2210" s="313"/>
      <c r="N2210" s="311"/>
      <c r="O2210" s="311"/>
      <c r="P2210" s="311"/>
      <c r="Q2210" s="312"/>
      <c r="R2210" s="309"/>
    </row>
    <row r="2211" spans="1:18" x14ac:dyDescent="0.2">
      <c r="A2211" s="314"/>
      <c r="B2211" s="310"/>
      <c r="C2211" s="310"/>
      <c r="D2211" s="310"/>
      <c r="E2211" s="310"/>
      <c r="F2211" s="310"/>
      <c r="G2211" s="310"/>
      <c r="H2211" s="311"/>
      <c r="I2211" s="311"/>
      <c r="J2211" s="312"/>
      <c r="K2211" s="310"/>
      <c r="L2211" s="310"/>
      <c r="M2211" s="313"/>
      <c r="N2211" s="311"/>
      <c r="O2211" s="311"/>
      <c r="P2211" s="311"/>
      <c r="Q2211" s="312"/>
      <c r="R2211" s="309"/>
    </row>
    <row r="2212" spans="1:18" x14ac:dyDescent="0.2">
      <c r="A2212" s="314"/>
      <c r="B2212" s="305"/>
      <c r="C2212" s="305"/>
      <c r="D2212" s="305"/>
      <c r="E2212" s="305"/>
      <c r="F2212" s="305"/>
      <c r="G2212" s="305"/>
      <c r="H2212" s="306"/>
      <c r="I2212" s="306"/>
      <c r="J2212" s="307"/>
      <c r="K2212" s="305"/>
      <c r="L2212" s="305"/>
      <c r="M2212" s="308"/>
      <c r="N2212" s="306"/>
      <c r="O2212" s="306"/>
      <c r="P2212" s="306"/>
      <c r="Q2212" s="307"/>
      <c r="R2212" s="309"/>
    </row>
    <row r="2213" spans="1:18" x14ac:dyDescent="0.2">
      <c r="A2213" s="314"/>
      <c r="B2213" s="305"/>
      <c r="C2213" s="305"/>
      <c r="D2213" s="305"/>
      <c r="E2213" s="305"/>
      <c r="F2213" s="305"/>
      <c r="G2213" s="305"/>
      <c r="H2213" s="306"/>
      <c r="I2213" s="306"/>
      <c r="J2213" s="307"/>
      <c r="K2213" s="305"/>
      <c r="L2213" s="305"/>
      <c r="M2213" s="308"/>
      <c r="N2213" s="306"/>
      <c r="O2213" s="306"/>
      <c r="P2213" s="306"/>
      <c r="Q2213" s="307"/>
      <c r="R2213" s="309"/>
    </row>
    <row r="2214" spans="1:18" x14ac:dyDescent="0.2">
      <c r="A2214" s="314"/>
      <c r="B2214" s="305"/>
      <c r="C2214" s="305"/>
      <c r="D2214" s="305"/>
      <c r="E2214" s="305"/>
      <c r="F2214" s="305"/>
      <c r="G2214" s="305"/>
      <c r="H2214" s="306"/>
      <c r="I2214" s="306"/>
      <c r="J2214" s="307"/>
      <c r="K2214" s="305"/>
      <c r="L2214" s="305"/>
      <c r="M2214" s="308"/>
      <c r="N2214" s="306"/>
      <c r="O2214" s="306"/>
      <c r="P2214" s="306"/>
      <c r="Q2214" s="307"/>
      <c r="R2214" s="309"/>
    </row>
    <row r="2215" spans="1:18" x14ac:dyDescent="0.2">
      <c r="A2215" s="314"/>
      <c r="B2215" s="310"/>
      <c r="C2215" s="310"/>
      <c r="D2215" s="310"/>
      <c r="E2215" s="310"/>
      <c r="F2215" s="310"/>
      <c r="G2215" s="310"/>
      <c r="H2215" s="311"/>
      <c r="I2215" s="311"/>
      <c r="J2215" s="312"/>
      <c r="K2215" s="310"/>
      <c r="L2215" s="310"/>
      <c r="M2215" s="313"/>
      <c r="N2215" s="311"/>
      <c r="O2215" s="311"/>
      <c r="P2215" s="311"/>
      <c r="Q2215" s="312"/>
      <c r="R2215" s="309"/>
    </row>
    <row r="2216" spans="1:18" x14ac:dyDescent="0.2">
      <c r="A2216" s="314"/>
      <c r="B2216" s="310"/>
      <c r="C2216" s="310"/>
      <c r="D2216" s="310"/>
      <c r="E2216" s="310"/>
      <c r="F2216" s="310"/>
      <c r="G2216" s="310"/>
      <c r="H2216" s="311"/>
      <c r="I2216" s="311"/>
      <c r="J2216" s="312"/>
      <c r="K2216" s="310"/>
      <c r="L2216" s="310"/>
      <c r="M2216" s="313"/>
      <c r="N2216" s="311"/>
      <c r="O2216" s="311"/>
      <c r="P2216" s="311"/>
      <c r="Q2216" s="312"/>
      <c r="R2216" s="317"/>
    </row>
    <row r="2217" spans="1:18" x14ac:dyDescent="0.2">
      <c r="A2217" s="314"/>
      <c r="B2217" s="305"/>
      <c r="C2217" s="305"/>
      <c r="D2217" s="305"/>
      <c r="E2217" s="305"/>
      <c r="F2217" s="305"/>
      <c r="G2217" s="305"/>
      <c r="H2217" s="306"/>
      <c r="I2217" s="306"/>
      <c r="J2217" s="307"/>
      <c r="K2217" s="305"/>
      <c r="L2217" s="305"/>
      <c r="M2217" s="308"/>
      <c r="N2217" s="306"/>
      <c r="O2217" s="306"/>
      <c r="P2217" s="306"/>
      <c r="Q2217" s="307"/>
      <c r="R2217" s="309"/>
    </row>
    <row r="2218" spans="1:18" x14ac:dyDescent="0.2">
      <c r="A2218" s="314"/>
      <c r="B2218" s="305"/>
      <c r="C2218" s="305"/>
      <c r="D2218" s="305"/>
      <c r="E2218" s="305"/>
      <c r="F2218" s="305"/>
      <c r="G2218" s="305"/>
      <c r="H2218" s="306"/>
      <c r="I2218" s="306"/>
      <c r="J2218" s="307"/>
      <c r="K2218" s="305"/>
      <c r="L2218" s="305"/>
      <c r="M2218" s="308"/>
      <c r="N2218" s="306"/>
      <c r="O2218" s="306"/>
      <c r="P2218" s="306"/>
      <c r="Q2218" s="307"/>
      <c r="R2218" s="309"/>
    </row>
    <row r="2219" spans="1:18" x14ac:dyDescent="0.2">
      <c r="A2219" s="314"/>
      <c r="B2219" s="305"/>
      <c r="C2219" s="305"/>
      <c r="D2219" s="305"/>
      <c r="E2219" s="305"/>
      <c r="F2219" s="305"/>
      <c r="G2219" s="305"/>
      <c r="H2219" s="306"/>
      <c r="I2219" s="306"/>
      <c r="J2219" s="307"/>
      <c r="K2219" s="305"/>
      <c r="L2219" s="305"/>
      <c r="M2219" s="308"/>
      <c r="N2219" s="306"/>
      <c r="O2219" s="306"/>
      <c r="P2219" s="306"/>
      <c r="Q2219" s="307"/>
      <c r="R2219" s="309"/>
    </row>
    <row r="2220" spans="1:18" x14ac:dyDescent="0.2">
      <c r="A2220" s="314"/>
      <c r="B2220" s="310"/>
      <c r="C2220" s="310"/>
      <c r="D2220" s="310"/>
      <c r="E2220" s="310"/>
      <c r="F2220" s="310"/>
      <c r="G2220" s="310"/>
      <c r="H2220" s="311"/>
      <c r="I2220" s="311"/>
      <c r="J2220" s="312"/>
      <c r="K2220" s="310"/>
      <c r="L2220" s="310"/>
      <c r="M2220" s="313"/>
      <c r="N2220" s="311"/>
      <c r="O2220" s="311"/>
      <c r="P2220" s="311"/>
      <c r="Q2220" s="312"/>
      <c r="R2220" s="309"/>
    </row>
    <row r="2221" spans="1:18" x14ac:dyDescent="0.2">
      <c r="A2221" s="314"/>
      <c r="B2221" s="310"/>
      <c r="C2221" s="310"/>
      <c r="D2221" s="310"/>
      <c r="E2221" s="310"/>
      <c r="F2221" s="310"/>
      <c r="G2221" s="310"/>
      <c r="H2221" s="311"/>
      <c r="I2221" s="311"/>
      <c r="J2221" s="312"/>
      <c r="K2221" s="310"/>
      <c r="L2221" s="310"/>
      <c r="M2221" s="313"/>
      <c r="N2221" s="311"/>
      <c r="O2221" s="311"/>
      <c r="P2221" s="311"/>
      <c r="Q2221" s="312"/>
      <c r="R2221" s="309"/>
    </row>
    <row r="2222" spans="1:18" x14ac:dyDescent="0.2">
      <c r="A2222" s="314"/>
      <c r="B2222" s="305"/>
      <c r="C2222" s="305"/>
      <c r="D2222" s="305"/>
      <c r="E2222" s="305"/>
      <c r="F2222" s="305"/>
      <c r="G2222" s="305"/>
      <c r="H2222" s="306"/>
      <c r="I2222" s="306"/>
      <c r="J2222" s="307"/>
      <c r="K2222" s="305"/>
      <c r="L2222" s="305"/>
      <c r="M2222" s="308"/>
      <c r="N2222" s="306"/>
      <c r="O2222" s="306"/>
      <c r="P2222" s="306"/>
      <c r="Q2222" s="307"/>
      <c r="R2222" s="309"/>
    </row>
    <row r="2223" spans="1:18" x14ac:dyDescent="0.2">
      <c r="A2223" s="314"/>
      <c r="B2223" s="305"/>
      <c r="C2223" s="305"/>
      <c r="D2223" s="305"/>
      <c r="E2223" s="305"/>
      <c r="F2223" s="305"/>
      <c r="G2223" s="305"/>
      <c r="H2223" s="306"/>
      <c r="I2223" s="306"/>
      <c r="J2223" s="307"/>
      <c r="K2223" s="305"/>
      <c r="L2223" s="305"/>
      <c r="M2223" s="308"/>
      <c r="N2223" s="306"/>
      <c r="O2223" s="306"/>
      <c r="P2223" s="306"/>
      <c r="Q2223" s="307"/>
      <c r="R2223" s="309"/>
    </row>
    <row r="2224" spans="1:18" x14ac:dyDescent="0.2">
      <c r="A2224" s="314"/>
      <c r="B2224" s="305"/>
      <c r="C2224" s="305"/>
      <c r="D2224" s="305"/>
      <c r="E2224" s="305"/>
      <c r="F2224" s="305"/>
      <c r="G2224" s="305"/>
      <c r="H2224" s="306"/>
      <c r="I2224" s="306"/>
      <c r="J2224" s="307"/>
      <c r="K2224" s="305"/>
      <c r="L2224" s="305"/>
      <c r="M2224" s="308"/>
      <c r="N2224" s="306"/>
      <c r="O2224" s="306"/>
      <c r="P2224" s="306"/>
      <c r="Q2224" s="307"/>
      <c r="R2224" s="309"/>
    </row>
    <row r="2225" spans="1:18" x14ac:dyDescent="0.2">
      <c r="A2225" s="314"/>
      <c r="B2225" s="310"/>
      <c r="C2225" s="310"/>
      <c r="D2225" s="310"/>
      <c r="E2225" s="310"/>
      <c r="F2225" s="310"/>
      <c r="G2225" s="310"/>
      <c r="H2225" s="311"/>
      <c r="I2225" s="311"/>
      <c r="J2225" s="312"/>
      <c r="K2225" s="310"/>
      <c r="L2225" s="310"/>
      <c r="M2225" s="313"/>
      <c r="N2225" s="311"/>
      <c r="O2225" s="311"/>
      <c r="P2225" s="311"/>
      <c r="Q2225" s="312"/>
      <c r="R2225" s="309"/>
    </row>
    <row r="2226" spans="1:18" x14ac:dyDescent="0.2">
      <c r="A2226" s="314"/>
      <c r="B2226" s="310"/>
      <c r="C2226" s="310"/>
      <c r="D2226" s="310"/>
      <c r="E2226" s="310"/>
      <c r="F2226" s="310"/>
      <c r="G2226" s="310"/>
      <c r="H2226" s="311"/>
      <c r="I2226" s="311"/>
      <c r="J2226" s="312"/>
      <c r="K2226" s="310"/>
      <c r="L2226" s="310"/>
      <c r="M2226" s="313"/>
      <c r="N2226" s="311"/>
      <c r="O2226" s="311"/>
      <c r="P2226" s="311"/>
      <c r="Q2226" s="312"/>
      <c r="R2226" s="309"/>
    </row>
    <row r="2227" spans="1:18" x14ac:dyDescent="0.2">
      <c r="A2227" s="314"/>
      <c r="B2227" s="305"/>
      <c r="C2227" s="305"/>
      <c r="D2227" s="305"/>
      <c r="E2227" s="305"/>
      <c r="F2227" s="305"/>
      <c r="G2227" s="305"/>
      <c r="H2227" s="306"/>
      <c r="I2227" s="306"/>
      <c r="J2227" s="307"/>
      <c r="K2227" s="305"/>
      <c r="L2227" s="305"/>
      <c r="M2227" s="308"/>
      <c r="N2227" s="306"/>
      <c r="O2227" s="306"/>
      <c r="P2227" s="306"/>
      <c r="Q2227" s="307"/>
      <c r="R2227" s="309"/>
    </row>
    <row r="2228" spans="1:18" x14ac:dyDescent="0.2">
      <c r="A2228" s="314"/>
      <c r="B2228" s="305"/>
      <c r="C2228" s="305"/>
      <c r="D2228" s="305"/>
      <c r="E2228" s="305"/>
      <c r="F2228" s="305"/>
      <c r="G2228" s="305"/>
      <c r="H2228" s="306"/>
      <c r="I2228" s="306"/>
      <c r="J2228" s="307"/>
      <c r="K2228" s="305"/>
      <c r="L2228" s="305"/>
      <c r="M2228" s="308"/>
      <c r="N2228" s="306"/>
      <c r="O2228" s="306"/>
      <c r="P2228" s="306"/>
      <c r="Q2228" s="307"/>
      <c r="R2228" s="309"/>
    </row>
    <row r="2229" spans="1:18" x14ac:dyDescent="0.2">
      <c r="A2229" s="314"/>
      <c r="B2229" s="305"/>
      <c r="C2229" s="305"/>
      <c r="D2229" s="305"/>
      <c r="E2229" s="305"/>
      <c r="F2229" s="305"/>
      <c r="G2229" s="305"/>
      <c r="H2229" s="306"/>
      <c r="I2229" s="306"/>
      <c r="J2229" s="307"/>
      <c r="K2229" s="305"/>
      <c r="L2229" s="305"/>
      <c r="M2229" s="308"/>
      <c r="N2229" s="306"/>
      <c r="O2229" s="306"/>
      <c r="P2229" s="306"/>
      <c r="Q2229" s="307"/>
      <c r="R2229" s="309"/>
    </row>
    <row r="2230" spans="1:18" x14ac:dyDescent="0.2">
      <c r="A2230" s="314"/>
      <c r="B2230" s="310"/>
      <c r="C2230" s="310"/>
      <c r="D2230" s="310"/>
      <c r="E2230" s="310"/>
      <c r="F2230" s="310"/>
      <c r="G2230" s="310"/>
      <c r="H2230" s="311"/>
      <c r="I2230" s="311"/>
      <c r="J2230" s="312"/>
      <c r="K2230" s="310"/>
      <c r="L2230" s="310"/>
      <c r="M2230" s="313"/>
      <c r="N2230" s="311"/>
      <c r="O2230" s="311"/>
      <c r="P2230" s="311"/>
      <c r="Q2230" s="312"/>
      <c r="R2230" s="309"/>
    </row>
    <row r="2231" spans="1:18" x14ac:dyDescent="0.2">
      <c r="A2231" s="314"/>
      <c r="B2231" s="310"/>
      <c r="C2231" s="310"/>
      <c r="D2231" s="310"/>
      <c r="E2231" s="310"/>
      <c r="F2231" s="310"/>
      <c r="G2231" s="310"/>
      <c r="H2231" s="311"/>
      <c r="I2231" s="311"/>
      <c r="J2231" s="312"/>
      <c r="K2231" s="310"/>
      <c r="L2231" s="310"/>
      <c r="M2231" s="313"/>
      <c r="N2231" s="311"/>
      <c r="O2231" s="311"/>
      <c r="P2231" s="311"/>
      <c r="Q2231" s="312"/>
      <c r="R2231" s="309"/>
    </row>
    <row r="2232" spans="1:18" x14ac:dyDescent="0.2">
      <c r="A2232" s="314"/>
      <c r="B2232" s="305"/>
      <c r="C2232" s="305"/>
      <c r="D2232" s="305"/>
      <c r="E2232" s="305"/>
      <c r="F2232" s="305"/>
      <c r="G2232" s="305"/>
      <c r="H2232" s="306"/>
      <c r="I2232" s="306"/>
      <c r="J2232" s="307"/>
      <c r="K2232" s="305"/>
      <c r="L2232" s="305"/>
      <c r="M2232" s="308"/>
      <c r="N2232" s="306"/>
      <c r="O2232" s="306"/>
      <c r="P2232" s="306"/>
      <c r="Q2232" s="307"/>
      <c r="R2232" s="309"/>
    </row>
    <row r="2233" spans="1:18" x14ac:dyDescent="0.2">
      <c r="A2233" s="314"/>
      <c r="B2233" s="305"/>
      <c r="C2233" s="305"/>
      <c r="D2233" s="305"/>
      <c r="E2233" s="305"/>
      <c r="F2233" s="305"/>
      <c r="G2233" s="305"/>
      <c r="H2233" s="306"/>
      <c r="I2233" s="306"/>
      <c r="J2233" s="307"/>
      <c r="K2233" s="305"/>
      <c r="L2233" s="305"/>
      <c r="M2233" s="308"/>
      <c r="N2233" s="306"/>
      <c r="O2233" s="306"/>
      <c r="P2233" s="306"/>
      <c r="Q2233" s="307"/>
      <c r="R2233" s="309"/>
    </row>
    <row r="2234" spans="1:18" x14ac:dyDescent="0.2">
      <c r="A2234" s="314"/>
      <c r="B2234" s="310"/>
      <c r="C2234" s="310"/>
      <c r="D2234" s="310"/>
      <c r="E2234" s="310"/>
      <c r="F2234" s="310"/>
      <c r="G2234" s="310"/>
      <c r="H2234" s="311"/>
      <c r="I2234" s="311"/>
      <c r="J2234" s="312"/>
      <c r="K2234" s="310"/>
      <c r="L2234" s="310"/>
      <c r="M2234" s="313"/>
      <c r="N2234" s="311"/>
      <c r="O2234" s="311"/>
      <c r="P2234" s="311"/>
      <c r="Q2234" s="312"/>
      <c r="R2234" s="309"/>
    </row>
    <row r="2235" spans="1:18" x14ac:dyDescent="0.2">
      <c r="A2235" s="314"/>
      <c r="B2235" s="310"/>
      <c r="C2235" s="310"/>
      <c r="D2235" s="310"/>
      <c r="E2235" s="310"/>
      <c r="F2235" s="310"/>
      <c r="G2235" s="310"/>
      <c r="H2235" s="311"/>
      <c r="I2235" s="311"/>
      <c r="J2235" s="312"/>
      <c r="K2235" s="310"/>
      <c r="L2235" s="310"/>
      <c r="M2235" s="313"/>
      <c r="N2235" s="311"/>
      <c r="O2235" s="311"/>
      <c r="P2235" s="311"/>
      <c r="Q2235" s="312"/>
      <c r="R2235" s="309"/>
    </row>
    <row r="2236" spans="1:18" x14ac:dyDescent="0.2">
      <c r="A2236" s="314"/>
      <c r="B2236" s="310"/>
      <c r="C2236" s="310"/>
      <c r="D2236" s="310"/>
      <c r="E2236" s="310"/>
      <c r="F2236" s="310"/>
      <c r="G2236" s="310"/>
      <c r="H2236" s="311"/>
      <c r="I2236" s="311"/>
      <c r="J2236" s="312"/>
      <c r="K2236" s="310"/>
      <c r="L2236" s="310"/>
      <c r="M2236" s="313"/>
      <c r="N2236" s="311"/>
      <c r="O2236" s="311"/>
      <c r="P2236" s="311"/>
      <c r="Q2236" s="312"/>
      <c r="R2236" s="309"/>
    </row>
    <row r="2237" spans="1:18" x14ac:dyDescent="0.2">
      <c r="A2237" s="314"/>
      <c r="B2237" s="305"/>
      <c r="C2237" s="305"/>
      <c r="D2237" s="305"/>
      <c r="E2237" s="305"/>
      <c r="F2237" s="305"/>
      <c r="G2237" s="305"/>
      <c r="H2237" s="306"/>
      <c r="I2237" s="306"/>
      <c r="J2237" s="307"/>
      <c r="K2237" s="305"/>
      <c r="L2237" s="305"/>
      <c r="M2237" s="308"/>
      <c r="N2237" s="306"/>
      <c r="O2237" s="306"/>
      <c r="P2237" s="306"/>
      <c r="Q2237" s="307"/>
      <c r="R2237" s="309"/>
    </row>
    <row r="2238" spans="1:18" x14ac:dyDescent="0.2">
      <c r="A2238" s="314"/>
      <c r="B2238" s="305"/>
      <c r="C2238" s="305"/>
      <c r="D2238" s="305"/>
      <c r="E2238" s="305"/>
      <c r="F2238" s="305"/>
      <c r="G2238" s="305"/>
      <c r="H2238" s="306"/>
      <c r="I2238" s="306"/>
      <c r="J2238" s="307"/>
      <c r="K2238" s="305"/>
      <c r="L2238" s="305"/>
      <c r="M2238" s="308"/>
      <c r="N2238" s="306"/>
      <c r="O2238" s="306"/>
      <c r="P2238" s="306"/>
      <c r="Q2238" s="307"/>
      <c r="R2238" s="309"/>
    </row>
    <row r="2239" spans="1:18" x14ac:dyDescent="0.2">
      <c r="A2239" s="314"/>
      <c r="B2239" s="305"/>
      <c r="C2239" s="305"/>
      <c r="D2239" s="305"/>
      <c r="E2239" s="305"/>
      <c r="F2239" s="305"/>
      <c r="G2239" s="305"/>
      <c r="H2239" s="306"/>
      <c r="I2239" s="306"/>
      <c r="J2239" s="307"/>
      <c r="K2239" s="305"/>
      <c r="L2239" s="305"/>
      <c r="M2239" s="308"/>
      <c r="N2239" s="306"/>
      <c r="O2239" s="306"/>
      <c r="P2239" s="306"/>
      <c r="Q2239" s="307"/>
      <c r="R2239" s="309"/>
    </row>
    <row r="2240" spans="1:18" x14ac:dyDescent="0.2">
      <c r="A2240" s="314"/>
      <c r="B2240" s="310"/>
      <c r="C2240" s="310"/>
      <c r="D2240" s="310"/>
      <c r="E2240" s="310"/>
      <c r="F2240" s="310"/>
      <c r="G2240" s="310"/>
      <c r="H2240" s="311"/>
      <c r="I2240" s="311"/>
      <c r="J2240" s="312"/>
      <c r="K2240" s="310"/>
      <c r="L2240" s="310"/>
      <c r="M2240" s="313"/>
      <c r="N2240" s="311"/>
      <c r="O2240" s="311"/>
      <c r="P2240" s="311"/>
      <c r="Q2240" s="312"/>
      <c r="R2240" s="309"/>
    </row>
    <row r="2241" spans="1:18" x14ac:dyDescent="0.2">
      <c r="A2241" s="314"/>
      <c r="B2241" s="310"/>
      <c r="C2241" s="310"/>
      <c r="D2241" s="310"/>
      <c r="E2241" s="310"/>
      <c r="F2241" s="310"/>
      <c r="G2241" s="310"/>
      <c r="H2241" s="311"/>
      <c r="I2241" s="311"/>
      <c r="J2241" s="312"/>
      <c r="K2241" s="310"/>
      <c r="L2241" s="310"/>
      <c r="M2241" s="313"/>
      <c r="N2241" s="311"/>
      <c r="O2241" s="311"/>
      <c r="P2241" s="311"/>
      <c r="Q2241" s="312"/>
      <c r="R2241" s="309"/>
    </row>
    <row r="2242" spans="1:18" x14ac:dyDescent="0.2">
      <c r="A2242" s="314"/>
      <c r="B2242" s="305"/>
      <c r="C2242" s="305"/>
      <c r="D2242" s="305"/>
      <c r="E2242" s="305"/>
      <c r="F2242" s="305"/>
      <c r="G2242" s="305"/>
      <c r="H2242" s="306"/>
      <c r="I2242" s="306"/>
      <c r="J2242" s="307"/>
      <c r="K2242" s="305"/>
      <c r="L2242" s="305"/>
      <c r="M2242" s="308"/>
      <c r="N2242" s="306"/>
      <c r="O2242" s="306"/>
      <c r="P2242" s="306"/>
      <c r="Q2242" s="307"/>
      <c r="R2242" s="309"/>
    </row>
    <row r="2243" spans="1:18" x14ac:dyDescent="0.2">
      <c r="A2243" s="314"/>
      <c r="B2243" s="305"/>
      <c r="C2243" s="305"/>
      <c r="D2243" s="305"/>
      <c r="E2243" s="305"/>
      <c r="F2243" s="305"/>
      <c r="G2243" s="305"/>
      <c r="H2243" s="306"/>
      <c r="I2243" s="306"/>
      <c r="J2243" s="307"/>
      <c r="K2243" s="305"/>
      <c r="L2243" s="305"/>
      <c r="M2243" s="308"/>
      <c r="N2243" s="306"/>
      <c r="O2243" s="306"/>
      <c r="P2243" s="306"/>
      <c r="Q2243" s="307"/>
      <c r="R2243" s="309"/>
    </row>
    <row r="2244" spans="1:18" x14ac:dyDescent="0.2">
      <c r="A2244" s="314"/>
      <c r="B2244" s="305"/>
      <c r="C2244" s="305"/>
      <c r="D2244" s="305"/>
      <c r="E2244" s="305"/>
      <c r="F2244" s="305"/>
      <c r="G2244" s="305"/>
      <c r="H2244" s="306"/>
      <c r="I2244" s="306"/>
      <c r="J2244" s="307"/>
      <c r="K2244" s="305"/>
      <c r="L2244" s="305"/>
      <c r="M2244" s="308"/>
      <c r="N2244" s="306"/>
      <c r="O2244" s="306"/>
      <c r="P2244" s="306"/>
      <c r="Q2244" s="307"/>
      <c r="R2244" s="309"/>
    </row>
    <row r="2245" spans="1:18" x14ac:dyDescent="0.2">
      <c r="A2245" s="314"/>
      <c r="B2245" s="310"/>
      <c r="C2245" s="310"/>
      <c r="D2245" s="310"/>
      <c r="E2245" s="310"/>
      <c r="F2245" s="310"/>
      <c r="G2245" s="310"/>
      <c r="H2245" s="311"/>
      <c r="I2245" s="311"/>
      <c r="J2245" s="312"/>
      <c r="K2245" s="310"/>
      <c r="L2245" s="310"/>
      <c r="M2245" s="313"/>
      <c r="N2245" s="311"/>
      <c r="O2245" s="311"/>
      <c r="P2245" s="311"/>
      <c r="Q2245" s="312"/>
      <c r="R2245" s="309"/>
    </row>
    <row r="2246" spans="1:18" x14ac:dyDescent="0.2">
      <c r="A2246" s="314"/>
      <c r="B2246" s="310"/>
      <c r="C2246" s="310"/>
      <c r="D2246" s="310"/>
      <c r="E2246" s="310"/>
      <c r="F2246" s="310"/>
      <c r="G2246" s="310"/>
      <c r="H2246" s="311"/>
      <c r="I2246" s="311"/>
      <c r="J2246" s="312"/>
      <c r="K2246" s="310"/>
      <c r="L2246" s="310"/>
      <c r="M2246" s="313"/>
      <c r="N2246" s="311"/>
      <c r="O2246" s="311"/>
      <c r="P2246" s="311"/>
      <c r="Q2246" s="312"/>
      <c r="R2246" s="309"/>
    </row>
    <row r="2247" spans="1:18" x14ac:dyDescent="0.2">
      <c r="A2247" s="314"/>
      <c r="B2247" s="305"/>
      <c r="C2247" s="305"/>
      <c r="D2247" s="305"/>
      <c r="E2247" s="305"/>
      <c r="F2247" s="305"/>
      <c r="G2247" s="305"/>
      <c r="H2247" s="306"/>
      <c r="I2247" s="306"/>
      <c r="J2247" s="307"/>
      <c r="K2247" s="305"/>
      <c r="L2247" s="305"/>
      <c r="M2247" s="308"/>
      <c r="N2247" s="306"/>
      <c r="O2247" s="306"/>
      <c r="P2247" s="306"/>
      <c r="Q2247" s="307"/>
      <c r="R2247" s="309"/>
    </row>
    <row r="2248" spans="1:18" x14ac:dyDescent="0.2">
      <c r="A2248" s="314"/>
      <c r="B2248" s="310"/>
      <c r="C2248" s="305"/>
      <c r="D2248" s="305"/>
      <c r="E2248" s="305"/>
      <c r="F2248" s="305"/>
      <c r="G2248" s="305"/>
      <c r="H2248" s="306"/>
      <c r="I2248" s="306"/>
      <c r="J2248" s="307"/>
      <c r="K2248" s="305"/>
      <c r="L2248" s="305"/>
      <c r="M2248" s="308"/>
      <c r="N2248" s="306"/>
      <c r="O2248" s="306"/>
      <c r="P2248" s="306"/>
      <c r="Q2248" s="307"/>
      <c r="R2248" s="309"/>
    </row>
    <row r="2249" spans="1:18" x14ac:dyDescent="0.2">
      <c r="A2249" s="314"/>
      <c r="B2249" s="310"/>
      <c r="C2249" s="310"/>
      <c r="D2249" s="310"/>
      <c r="E2249" s="310"/>
      <c r="F2249" s="310"/>
      <c r="G2249" s="310"/>
      <c r="H2249" s="311"/>
      <c r="I2249" s="311"/>
      <c r="J2249" s="312"/>
      <c r="K2249" s="310"/>
      <c r="L2249" s="310"/>
      <c r="M2249" s="313"/>
      <c r="N2249" s="311"/>
      <c r="O2249" s="311"/>
      <c r="P2249" s="311"/>
      <c r="Q2249" s="312"/>
      <c r="R2249" s="309"/>
    </row>
    <row r="2250" spans="1:18" x14ac:dyDescent="0.2">
      <c r="A2250" s="314"/>
      <c r="B2250" s="310"/>
      <c r="C2250" s="310"/>
      <c r="D2250" s="310"/>
      <c r="E2250" s="310"/>
      <c r="F2250" s="310"/>
      <c r="G2250" s="310"/>
      <c r="H2250" s="311"/>
      <c r="I2250" s="311"/>
      <c r="J2250" s="312"/>
      <c r="K2250" s="310"/>
      <c r="L2250" s="310"/>
      <c r="M2250" s="313"/>
      <c r="N2250" s="311"/>
      <c r="O2250" s="311"/>
      <c r="P2250" s="311"/>
      <c r="Q2250" s="312"/>
      <c r="R2250" s="309"/>
    </row>
    <row r="2251" spans="1:18" x14ac:dyDescent="0.2">
      <c r="A2251" s="314"/>
      <c r="B2251" s="310"/>
      <c r="C2251" s="310"/>
      <c r="D2251" s="310"/>
      <c r="E2251" s="310"/>
      <c r="F2251" s="310"/>
      <c r="G2251" s="310"/>
      <c r="H2251" s="311"/>
      <c r="I2251" s="311"/>
      <c r="J2251" s="312"/>
      <c r="K2251" s="310"/>
      <c r="L2251" s="310"/>
      <c r="M2251" s="313"/>
      <c r="N2251" s="311"/>
      <c r="O2251" s="311"/>
      <c r="P2251" s="311"/>
      <c r="Q2251" s="312"/>
      <c r="R2251" s="309"/>
    </row>
    <row r="2252" spans="1:18" x14ac:dyDescent="0.2">
      <c r="A2252" s="314"/>
      <c r="B2252" s="305"/>
      <c r="C2252" s="305"/>
      <c r="D2252" s="305"/>
      <c r="E2252" s="305"/>
      <c r="F2252" s="305"/>
      <c r="G2252" s="305"/>
      <c r="H2252" s="306"/>
      <c r="I2252" s="306"/>
      <c r="J2252" s="307"/>
      <c r="K2252" s="305"/>
      <c r="L2252" s="305"/>
      <c r="M2252" s="308"/>
      <c r="N2252" s="306"/>
      <c r="O2252" s="306"/>
      <c r="P2252" s="306"/>
      <c r="Q2252" s="307"/>
      <c r="R2252" s="309"/>
    </row>
    <row r="2253" spans="1:18" x14ac:dyDescent="0.2">
      <c r="A2253" s="314"/>
      <c r="B2253" s="305"/>
      <c r="C2253" s="305"/>
      <c r="D2253" s="305"/>
      <c r="E2253" s="305"/>
      <c r="F2253" s="305"/>
      <c r="G2253" s="305"/>
      <c r="H2253" s="306"/>
      <c r="I2253" s="306"/>
      <c r="J2253" s="307"/>
      <c r="K2253" s="305"/>
      <c r="L2253" s="305"/>
      <c r="M2253" s="308"/>
      <c r="N2253" s="306"/>
      <c r="O2253" s="306"/>
      <c r="P2253" s="306"/>
      <c r="Q2253" s="307"/>
      <c r="R2253" s="309"/>
    </row>
    <row r="2254" spans="1:18" x14ac:dyDescent="0.2">
      <c r="A2254" s="314"/>
      <c r="B2254" s="305"/>
      <c r="C2254" s="305"/>
      <c r="D2254" s="305"/>
      <c r="E2254" s="305"/>
      <c r="F2254" s="305"/>
      <c r="G2254" s="305"/>
      <c r="H2254" s="306"/>
      <c r="I2254" s="306"/>
      <c r="J2254" s="307"/>
      <c r="K2254" s="305"/>
      <c r="L2254" s="305"/>
      <c r="M2254" s="308"/>
      <c r="N2254" s="306"/>
      <c r="O2254" s="306"/>
      <c r="P2254" s="306"/>
      <c r="Q2254" s="307"/>
      <c r="R2254" s="309"/>
    </row>
    <row r="2255" spans="1:18" x14ac:dyDescent="0.2">
      <c r="A2255" s="314"/>
      <c r="B2255" s="310"/>
      <c r="C2255" s="310"/>
      <c r="D2255" s="310"/>
      <c r="E2255" s="310"/>
      <c r="F2255" s="310"/>
      <c r="G2255" s="310"/>
      <c r="H2255" s="311"/>
      <c r="I2255" s="311"/>
      <c r="J2255" s="312"/>
      <c r="K2255" s="310"/>
      <c r="L2255" s="310"/>
      <c r="M2255" s="313"/>
      <c r="N2255" s="311"/>
      <c r="O2255" s="311"/>
      <c r="P2255" s="311"/>
      <c r="Q2255" s="312"/>
      <c r="R2255" s="309"/>
    </row>
    <row r="2256" spans="1:18" x14ac:dyDescent="0.2">
      <c r="A2256" s="314"/>
      <c r="B2256" s="310"/>
      <c r="C2256" s="310"/>
      <c r="D2256" s="310"/>
      <c r="E2256" s="310"/>
      <c r="F2256" s="310"/>
      <c r="G2256" s="310"/>
      <c r="H2256" s="311"/>
      <c r="I2256" s="311"/>
      <c r="J2256" s="312"/>
      <c r="K2256" s="310"/>
      <c r="L2256" s="310"/>
      <c r="M2256" s="313"/>
      <c r="N2256" s="311"/>
      <c r="O2256" s="311"/>
      <c r="P2256" s="311"/>
      <c r="Q2256" s="312"/>
      <c r="R2256" s="309"/>
    </row>
    <row r="2257" spans="1:18" x14ac:dyDescent="0.2">
      <c r="A2257" s="314"/>
      <c r="B2257" s="305"/>
      <c r="C2257" s="305"/>
      <c r="D2257" s="305"/>
      <c r="E2257" s="305"/>
      <c r="F2257" s="305"/>
      <c r="G2257" s="305"/>
      <c r="H2257" s="306"/>
      <c r="I2257" s="306"/>
      <c r="J2257" s="307"/>
      <c r="K2257" s="305"/>
      <c r="L2257" s="305"/>
      <c r="M2257" s="308"/>
      <c r="N2257" s="306"/>
      <c r="O2257" s="306"/>
      <c r="P2257" s="306"/>
      <c r="Q2257" s="307"/>
      <c r="R2257" s="309"/>
    </row>
    <row r="2258" spans="1:18" x14ac:dyDescent="0.2">
      <c r="A2258" s="314"/>
      <c r="B2258" s="305"/>
      <c r="C2258" s="305"/>
      <c r="D2258" s="305"/>
      <c r="E2258" s="305"/>
      <c r="F2258" s="305"/>
      <c r="G2258" s="305"/>
      <c r="H2258" s="306"/>
      <c r="I2258" s="306"/>
      <c r="J2258" s="307"/>
      <c r="K2258" s="305"/>
      <c r="L2258" s="305"/>
      <c r="M2258" s="308"/>
      <c r="N2258" s="306"/>
      <c r="O2258" s="306"/>
      <c r="P2258" s="306"/>
      <c r="Q2258" s="307"/>
      <c r="R2258" s="309"/>
    </row>
    <row r="2259" spans="1:18" x14ac:dyDescent="0.2">
      <c r="A2259" s="314"/>
      <c r="B2259" s="310"/>
      <c r="C2259" s="310"/>
      <c r="D2259" s="310"/>
      <c r="E2259" s="310"/>
      <c r="F2259" s="310"/>
      <c r="G2259" s="310"/>
      <c r="H2259" s="311"/>
      <c r="I2259" s="311"/>
      <c r="J2259" s="312"/>
      <c r="K2259" s="310"/>
      <c r="L2259" s="310"/>
      <c r="M2259" s="313"/>
      <c r="N2259" s="311"/>
      <c r="O2259" s="311"/>
      <c r="P2259" s="311"/>
      <c r="Q2259" s="312"/>
      <c r="R2259" s="309"/>
    </row>
    <row r="2260" spans="1:18" x14ac:dyDescent="0.2">
      <c r="A2260" s="314"/>
      <c r="B2260" s="310"/>
      <c r="C2260" s="310"/>
      <c r="D2260" s="310"/>
      <c r="E2260" s="310"/>
      <c r="F2260" s="310"/>
      <c r="G2260" s="310"/>
      <c r="H2260" s="311"/>
      <c r="I2260" s="311"/>
      <c r="J2260" s="312"/>
      <c r="K2260" s="310"/>
      <c r="L2260" s="310"/>
      <c r="M2260" s="313"/>
      <c r="N2260" s="311"/>
      <c r="O2260" s="311"/>
      <c r="P2260" s="311"/>
      <c r="Q2260" s="312"/>
      <c r="R2260" s="309"/>
    </row>
    <row r="2261" spans="1:18" x14ac:dyDescent="0.2">
      <c r="A2261" s="314"/>
      <c r="B2261" s="310"/>
      <c r="C2261" s="310"/>
      <c r="D2261" s="310"/>
      <c r="E2261" s="310"/>
      <c r="F2261" s="310"/>
      <c r="G2261" s="310"/>
      <c r="H2261" s="311"/>
      <c r="I2261" s="311"/>
      <c r="J2261" s="312"/>
      <c r="K2261" s="310"/>
      <c r="L2261" s="310"/>
      <c r="M2261" s="313"/>
      <c r="N2261" s="311"/>
      <c r="O2261" s="311"/>
      <c r="P2261" s="311"/>
      <c r="Q2261" s="312"/>
      <c r="R2261" s="309"/>
    </row>
    <row r="2262" spans="1:18" x14ac:dyDescent="0.2">
      <c r="A2262" s="314"/>
      <c r="B2262" s="305"/>
      <c r="C2262" s="305"/>
      <c r="D2262" s="305"/>
      <c r="E2262" s="305"/>
      <c r="F2262" s="305"/>
      <c r="G2262" s="305"/>
      <c r="H2262" s="306"/>
      <c r="I2262" s="306"/>
      <c r="J2262" s="307"/>
      <c r="K2262" s="305"/>
      <c r="L2262" s="305"/>
      <c r="M2262" s="308"/>
      <c r="N2262" s="306"/>
      <c r="O2262" s="306"/>
      <c r="P2262" s="306"/>
      <c r="Q2262" s="307"/>
      <c r="R2262" s="309"/>
    </row>
    <row r="2263" spans="1:18" x14ac:dyDescent="0.2">
      <c r="A2263" s="314"/>
      <c r="B2263" s="310"/>
      <c r="C2263" s="305"/>
      <c r="D2263" s="305"/>
      <c r="E2263" s="305"/>
      <c r="F2263" s="305"/>
      <c r="G2263" s="305"/>
      <c r="H2263" s="306"/>
      <c r="I2263" s="306"/>
      <c r="J2263" s="307"/>
      <c r="K2263" s="305"/>
      <c r="L2263" s="305"/>
      <c r="M2263" s="308"/>
      <c r="N2263" s="306"/>
      <c r="O2263" s="306"/>
      <c r="P2263" s="306"/>
      <c r="Q2263" s="307"/>
      <c r="R2263" s="309"/>
    </row>
    <row r="2264" spans="1:18" x14ac:dyDescent="0.2">
      <c r="A2264" s="314"/>
      <c r="B2264" s="310"/>
      <c r="C2264" s="310"/>
      <c r="D2264" s="310"/>
      <c r="E2264" s="310"/>
      <c r="F2264" s="310"/>
      <c r="G2264" s="310"/>
      <c r="H2264" s="311"/>
      <c r="I2264" s="311"/>
      <c r="J2264" s="312"/>
      <c r="K2264" s="310"/>
      <c r="L2264" s="310"/>
      <c r="M2264" s="313"/>
      <c r="N2264" s="311"/>
      <c r="O2264" s="311"/>
      <c r="P2264" s="311"/>
      <c r="Q2264" s="312"/>
      <c r="R2264" s="309"/>
    </row>
    <row r="2265" spans="1:18" x14ac:dyDescent="0.2">
      <c r="A2265" s="314"/>
      <c r="B2265" s="305"/>
      <c r="C2265" s="305"/>
      <c r="D2265" s="305"/>
      <c r="E2265" s="305"/>
      <c r="F2265" s="305"/>
      <c r="G2265" s="305"/>
      <c r="H2265" s="306"/>
      <c r="I2265" s="306"/>
      <c r="J2265" s="307"/>
      <c r="K2265" s="305"/>
      <c r="L2265" s="305"/>
      <c r="M2265" s="308"/>
      <c r="N2265" s="306"/>
      <c r="O2265" s="306"/>
      <c r="P2265" s="306"/>
      <c r="Q2265" s="307"/>
      <c r="R2265" s="309"/>
    </row>
    <row r="2266" spans="1:18" x14ac:dyDescent="0.2">
      <c r="A2266" s="314"/>
      <c r="B2266" s="310"/>
      <c r="C2266" s="310"/>
      <c r="D2266" s="310"/>
      <c r="E2266" s="310"/>
      <c r="F2266" s="310"/>
      <c r="G2266" s="310"/>
      <c r="H2266" s="311"/>
      <c r="I2266" s="311"/>
      <c r="J2266" s="312"/>
      <c r="K2266" s="310"/>
      <c r="L2266" s="310"/>
      <c r="M2266" s="313"/>
      <c r="N2266" s="311"/>
      <c r="O2266" s="311"/>
      <c r="P2266" s="311"/>
      <c r="Q2266" s="312"/>
      <c r="R2266" s="309"/>
    </row>
    <row r="2267" spans="1:18" x14ac:dyDescent="0.2">
      <c r="A2267" s="314"/>
      <c r="B2267" s="305"/>
      <c r="C2267" s="305"/>
      <c r="D2267" s="305"/>
      <c r="E2267" s="305"/>
      <c r="F2267" s="305"/>
      <c r="G2267" s="305"/>
      <c r="H2267" s="306"/>
      <c r="I2267" s="306"/>
      <c r="J2267" s="307"/>
      <c r="K2267" s="305"/>
      <c r="L2267" s="305"/>
      <c r="M2267" s="308"/>
      <c r="N2267" s="306"/>
      <c r="O2267" s="306"/>
      <c r="P2267" s="306"/>
      <c r="Q2267" s="307"/>
      <c r="R2267" s="309"/>
    </row>
    <row r="2268" spans="1:18" x14ac:dyDescent="0.2">
      <c r="A2268" s="314"/>
      <c r="B2268" s="305"/>
      <c r="C2268" s="305"/>
      <c r="D2268" s="305"/>
      <c r="E2268" s="305"/>
      <c r="F2268" s="305"/>
      <c r="G2268" s="305"/>
      <c r="H2268" s="306"/>
      <c r="I2268" s="306"/>
      <c r="J2268" s="307"/>
      <c r="K2268" s="305"/>
      <c r="L2268" s="305"/>
      <c r="M2268" s="308"/>
      <c r="N2268" s="306"/>
      <c r="O2268" s="306"/>
      <c r="P2268" s="306"/>
      <c r="Q2268" s="307"/>
      <c r="R2268" s="309"/>
    </row>
    <row r="2269" spans="1:18" x14ac:dyDescent="0.2">
      <c r="A2269" s="314"/>
      <c r="B2269" s="305"/>
      <c r="C2269" s="305"/>
      <c r="D2269" s="305"/>
      <c r="E2269" s="305"/>
      <c r="F2269" s="305"/>
      <c r="G2269" s="305"/>
      <c r="H2269" s="306"/>
      <c r="I2269" s="306"/>
      <c r="J2269" s="307"/>
      <c r="K2269" s="305"/>
      <c r="L2269" s="305"/>
      <c r="M2269" s="308"/>
      <c r="N2269" s="306"/>
      <c r="O2269" s="306"/>
      <c r="P2269" s="306"/>
      <c r="Q2269" s="307"/>
      <c r="R2269" s="309"/>
    </row>
    <row r="2270" spans="1:18" x14ac:dyDescent="0.2">
      <c r="A2270" s="314"/>
      <c r="B2270" s="305"/>
      <c r="C2270" s="305"/>
      <c r="D2270" s="305"/>
      <c r="E2270" s="305"/>
      <c r="F2270" s="305"/>
      <c r="G2270" s="305"/>
      <c r="H2270" s="306"/>
      <c r="I2270" s="306"/>
      <c r="J2270" s="307"/>
      <c r="K2270" s="305"/>
      <c r="L2270" s="305"/>
      <c r="M2270" s="308"/>
      <c r="N2270" s="306"/>
      <c r="O2270" s="306"/>
      <c r="P2270" s="306"/>
      <c r="Q2270" s="307"/>
      <c r="R2270" s="309"/>
    </row>
    <row r="2271" spans="1:18" x14ac:dyDescent="0.2">
      <c r="A2271" s="314"/>
      <c r="B2271" s="310"/>
      <c r="C2271" s="310"/>
      <c r="D2271" s="310"/>
      <c r="E2271" s="310"/>
      <c r="F2271" s="310"/>
      <c r="G2271" s="310"/>
      <c r="H2271" s="311"/>
      <c r="I2271" s="311"/>
      <c r="J2271" s="312"/>
      <c r="K2271" s="310"/>
      <c r="L2271" s="310"/>
      <c r="M2271" s="313"/>
      <c r="N2271" s="311"/>
      <c r="O2271" s="311"/>
      <c r="P2271" s="311"/>
      <c r="Q2271" s="312"/>
      <c r="R2271" s="309"/>
    </row>
    <row r="2272" spans="1:18" x14ac:dyDescent="0.2">
      <c r="A2272" s="314"/>
      <c r="B2272" s="305"/>
      <c r="C2272" s="305"/>
      <c r="D2272" s="305"/>
      <c r="E2272" s="305"/>
      <c r="F2272" s="305"/>
      <c r="G2272" s="305"/>
      <c r="H2272" s="306"/>
      <c r="I2272" s="306"/>
      <c r="J2272" s="307"/>
      <c r="K2272" s="305"/>
      <c r="L2272" s="305"/>
      <c r="M2272" s="308"/>
      <c r="N2272" s="306"/>
      <c r="O2272" s="306"/>
      <c r="P2272" s="306"/>
      <c r="Q2272" s="307"/>
      <c r="R2272" s="309"/>
    </row>
    <row r="2273" spans="1:18" x14ac:dyDescent="0.2">
      <c r="A2273" s="314"/>
      <c r="B2273" s="305"/>
      <c r="C2273" s="305"/>
      <c r="D2273" s="305"/>
      <c r="E2273" s="305"/>
      <c r="F2273" s="305"/>
      <c r="G2273" s="305"/>
      <c r="H2273" s="306"/>
      <c r="I2273" s="306"/>
      <c r="J2273" s="307"/>
      <c r="K2273" s="305"/>
      <c r="L2273" s="305"/>
      <c r="M2273" s="308"/>
      <c r="N2273" s="306"/>
      <c r="O2273" s="306"/>
      <c r="P2273" s="306"/>
      <c r="Q2273" s="307"/>
      <c r="R2273" s="309"/>
    </row>
    <row r="2274" spans="1:18" x14ac:dyDescent="0.2">
      <c r="A2274" s="314"/>
      <c r="B2274" s="305"/>
      <c r="C2274" s="305"/>
      <c r="D2274" s="305"/>
      <c r="E2274" s="305"/>
      <c r="F2274" s="305"/>
      <c r="G2274" s="305"/>
      <c r="H2274" s="306"/>
      <c r="I2274" s="306"/>
      <c r="J2274" s="307"/>
      <c r="K2274" s="305"/>
      <c r="L2274" s="305"/>
      <c r="M2274" s="308"/>
      <c r="N2274" s="306"/>
      <c r="O2274" s="306"/>
      <c r="P2274" s="306"/>
      <c r="Q2274" s="307"/>
      <c r="R2274" s="309"/>
    </row>
    <row r="2275" spans="1:18" x14ac:dyDescent="0.2">
      <c r="A2275" s="314"/>
      <c r="B2275" s="310"/>
      <c r="C2275" s="305"/>
      <c r="D2275" s="305"/>
      <c r="E2275" s="305"/>
      <c r="F2275" s="305"/>
      <c r="G2275" s="305"/>
      <c r="H2275" s="306"/>
      <c r="I2275" s="306"/>
      <c r="J2275" s="307"/>
      <c r="K2275" s="305"/>
      <c r="L2275" s="305"/>
      <c r="M2275" s="308"/>
      <c r="N2275" s="306"/>
      <c r="O2275" s="306"/>
      <c r="P2275" s="306"/>
      <c r="Q2275" s="307"/>
      <c r="R2275" s="309"/>
    </row>
    <row r="2276" spans="1:18" x14ac:dyDescent="0.2">
      <c r="A2276" s="314"/>
      <c r="B2276" s="310"/>
      <c r="C2276" s="310"/>
      <c r="D2276" s="310"/>
      <c r="E2276" s="310"/>
      <c r="F2276" s="310"/>
      <c r="G2276" s="310"/>
      <c r="H2276" s="311"/>
      <c r="I2276" s="311"/>
      <c r="J2276" s="312"/>
      <c r="K2276" s="310"/>
      <c r="L2276" s="310"/>
      <c r="M2276" s="313"/>
      <c r="N2276" s="311"/>
      <c r="O2276" s="311"/>
      <c r="P2276" s="311"/>
      <c r="Q2276" s="312"/>
      <c r="R2276" s="309"/>
    </row>
    <row r="2277" spans="1:18" x14ac:dyDescent="0.2">
      <c r="A2277" s="314"/>
      <c r="B2277" s="305"/>
      <c r="C2277" s="305"/>
      <c r="D2277" s="305"/>
      <c r="E2277" s="305"/>
      <c r="F2277" s="305"/>
      <c r="G2277" s="305"/>
      <c r="H2277" s="306"/>
      <c r="I2277" s="306"/>
      <c r="J2277" s="307"/>
      <c r="K2277" s="305"/>
      <c r="L2277" s="305"/>
      <c r="M2277" s="308"/>
      <c r="N2277" s="306"/>
      <c r="O2277" s="306"/>
      <c r="P2277" s="306"/>
      <c r="Q2277" s="307"/>
      <c r="R2277" s="309"/>
    </row>
    <row r="2278" spans="1:18" x14ac:dyDescent="0.2">
      <c r="A2278" s="314"/>
      <c r="B2278" s="305"/>
      <c r="C2278" s="305"/>
      <c r="D2278" s="305"/>
      <c r="E2278" s="305"/>
      <c r="F2278" s="305"/>
      <c r="G2278" s="305"/>
      <c r="H2278" s="306"/>
      <c r="I2278" s="306"/>
      <c r="J2278" s="307"/>
      <c r="K2278" s="305"/>
      <c r="L2278" s="305"/>
      <c r="M2278" s="308"/>
      <c r="N2278" s="306"/>
      <c r="O2278" s="306"/>
      <c r="P2278" s="306"/>
      <c r="Q2278" s="307"/>
      <c r="R2278" s="309"/>
    </row>
    <row r="2279" spans="1:18" x14ac:dyDescent="0.2">
      <c r="A2279" s="314"/>
      <c r="B2279" s="305"/>
      <c r="C2279" s="305"/>
      <c r="D2279" s="305"/>
      <c r="E2279" s="305"/>
      <c r="F2279" s="305"/>
      <c r="G2279" s="305"/>
      <c r="H2279" s="306"/>
      <c r="I2279" s="306"/>
      <c r="J2279" s="307"/>
      <c r="K2279" s="305"/>
      <c r="L2279" s="305"/>
      <c r="M2279" s="308"/>
      <c r="N2279" s="306"/>
      <c r="O2279" s="306"/>
      <c r="P2279" s="306"/>
      <c r="Q2279" s="307"/>
      <c r="R2279" s="309"/>
    </row>
    <row r="2280" spans="1:18" x14ac:dyDescent="0.2">
      <c r="A2280" s="314"/>
      <c r="B2280" s="310"/>
      <c r="C2280" s="310"/>
      <c r="D2280" s="310"/>
      <c r="E2280" s="310"/>
      <c r="F2280" s="310"/>
      <c r="G2280" s="310"/>
      <c r="H2280" s="311"/>
      <c r="I2280" s="311"/>
      <c r="J2280" s="312"/>
      <c r="K2280" s="310"/>
      <c r="L2280" s="310"/>
      <c r="M2280" s="313"/>
      <c r="N2280" s="311"/>
      <c r="O2280" s="311"/>
      <c r="P2280" s="311"/>
      <c r="Q2280" s="312"/>
      <c r="R2280" s="309"/>
    </row>
    <row r="2281" spans="1:18" x14ac:dyDescent="0.2">
      <c r="A2281" s="314"/>
      <c r="B2281" s="310"/>
      <c r="C2281" s="310"/>
      <c r="D2281" s="310"/>
      <c r="E2281" s="310"/>
      <c r="F2281" s="310"/>
      <c r="G2281" s="310"/>
      <c r="H2281" s="311"/>
      <c r="I2281" s="311"/>
      <c r="J2281" s="312"/>
      <c r="K2281" s="310"/>
      <c r="L2281" s="310"/>
      <c r="M2281" s="313"/>
      <c r="N2281" s="311"/>
      <c r="O2281" s="311"/>
      <c r="P2281" s="311"/>
      <c r="Q2281" s="312"/>
      <c r="R2281" s="309"/>
    </row>
    <row r="2282" spans="1:18" x14ac:dyDescent="0.2">
      <c r="A2282" s="314"/>
      <c r="B2282" s="305"/>
      <c r="C2282" s="305"/>
      <c r="D2282" s="305"/>
      <c r="E2282" s="305"/>
      <c r="F2282" s="305"/>
      <c r="G2282" s="305"/>
      <c r="H2282" s="306"/>
      <c r="I2282" s="306"/>
      <c r="J2282" s="307"/>
      <c r="K2282" s="305"/>
      <c r="L2282" s="305"/>
      <c r="M2282" s="308"/>
      <c r="N2282" s="306"/>
      <c r="O2282" s="306"/>
      <c r="P2282" s="306"/>
      <c r="Q2282" s="307"/>
      <c r="R2282" s="309"/>
    </row>
    <row r="2283" spans="1:18" x14ac:dyDescent="0.2">
      <c r="A2283" s="314"/>
      <c r="B2283" s="305"/>
      <c r="C2283" s="305"/>
      <c r="D2283" s="305"/>
      <c r="E2283" s="305"/>
      <c r="F2283" s="305"/>
      <c r="G2283" s="305"/>
      <c r="H2283" s="306"/>
      <c r="I2283" s="306"/>
      <c r="J2283" s="307"/>
      <c r="K2283" s="305"/>
      <c r="L2283" s="305"/>
      <c r="M2283" s="308"/>
      <c r="N2283" s="306"/>
      <c r="O2283" s="306"/>
      <c r="P2283" s="306"/>
      <c r="Q2283" s="307"/>
      <c r="R2283" s="309"/>
    </row>
    <row r="2284" spans="1:18" x14ac:dyDescent="0.2">
      <c r="A2284" s="314"/>
      <c r="B2284" s="305"/>
      <c r="C2284" s="305"/>
      <c r="D2284" s="305"/>
      <c r="E2284" s="305"/>
      <c r="F2284" s="305"/>
      <c r="G2284" s="305"/>
      <c r="H2284" s="306"/>
      <c r="I2284" s="306"/>
      <c r="J2284" s="307"/>
      <c r="K2284" s="305"/>
      <c r="L2284" s="305"/>
      <c r="M2284" s="308"/>
      <c r="N2284" s="306"/>
      <c r="O2284" s="306"/>
      <c r="P2284" s="306"/>
      <c r="Q2284" s="307"/>
      <c r="R2284" s="309"/>
    </row>
    <row r="2285" spans="1:18" x14ac:dyDescent="0.2">
      <c r="A2285" s="314"/>
      <c r="B2285" s="310"/>
      <c r="C2285" s="310"/>
      <c r="D2285" s="310"/>
      <c r="E2285" s="310"/>
      <c r="F2285" s="310"/>
      <c r="G2285" s="310"/>
      <c r="H2285" s="311"/>
      <c r="I2285" s="311"/>
      <c r="J2285" s="312"/>
      <c r="K2285" s="310"/>
      <c r="L2285" s="310"/>
      <c r="M2285" s="313"/>
      <c r="N2285" s="311"/>
      <c r="O2285" s="311"/>
      <c r="P2285" s="311"/>
      <c r="Q2285" s="312"/>
      <c r="R2285" s="309"/>
    </row>
    <row r="2286" spans="1:18" x14ac:dyDescent="0.2">
      <c r="A2286" s="314"/>
      <c r="B2286" s="310"/>
      <c r="C2286" s="310"/>
      <c r="D2286" s="310"/>
      <c r="E2286" s="310"/>
      <c r="F2286" s="310"/>
      <c r="G2286" s="310"/>
      <c r="H2286" s="311"/>
      <c r="I2286" s="311"/>
      <c r="J2286" s="312"/>
      <c r="K2286" s="310"/>
      <c r="L2286" s="310"/>
      <c r="M2286" s="313"/>
      <c r="N2286" s="311"/>
      <c r="O2286" s="311"/>
      <c r="P2286" s="311"/>
      <c r="Q2286" s="312"/>
      <c r="R2286" s="309"/>
    </row>
    <row r="2287" spans="1:18" x14ac:dyDescent="0.2">
      <c r="A2287" s="314"/>
      <c r="B2287" s="305"/>
      <c r="C2287" s="305"/>
      <c r="D2287" s="305"/>
      <c r="E2287" s="305"/>
      <c r="F2287" s="305"/>
      <c r="G2287" s="305"/>
      <c r="H2287" s="306"/>
      <c r="I2287" s="306"/>
      <c r="J2287" s="307"/>
      <c r="K2287" s="305"/>
      <c r="L2287" s="305"/>
      <c r="M2287" s="308"/>
      <c r="N2287" s="306"/>
      <c r="O2287" s="306"/>
      <c r="P2287" s="306"/>
      <c r="Q2287" s="307"/>
      <c r="R2287" s="309"/>
    </row>
    <row r="2288" spans="1:18" x14ac:dyDescent="0.2">
      <c r="A2288" s="314"/>
      <c r="B2288" s="305"/>
      <c r="C2288" s="305"/>
      <c r="D2288" s="305"/>
      <c r="E2288" s="305"/>
      <c r="F2288" s="305"/>
      <c r="G2288" s="305"/>
      <c r="H2288" s="306"/>
      <c r="I2288" s="306"/>
      <c r="J2288" s="307"/>
      <c r="K2288" s="305"/>
      <c r="L2288" s="305"/>
      <c r="M2288" s="308"/>
      <c r="N2288" s="306"/>
      <c r="O2288" s="306"/>
      <c r="P2288" s="306"/>
      <c r="Q2288" s="307"/>
      <c r="R2288" s="309"/>
    </row>
    <row r="2289" spans="1:18" x14ac:dyDescent="0.2">
      <c r="A2289" s="314"/>
      <c r="B2289" s="305"/>
      <c r="C2289" s="305"/>
      <c r="D2289" s="305"/>
      <c r="E2289" s="305"/>
      <c r="F2289" s="305"/>
      <c r="G2289" s="305"/>
      <c r="H2289" s="306"/>
      <c r="I2289" s="306"/>
      <c r="J2289" s="307"/>
      <c r="K2289" s="305"/>
      <c r="L2289" s="305"/>
      <c r="M2289" s="308"/>
      <c r="N2289" s="306"/>
      <c r="O2289" s="306"/>
      <c r="P2289" s="306"/>
      <c r="Q2289" s="307"/>
      <c r="R2289" s="309"/>
    </row>
    <row r="2290" spans="1:18" x14ac:dyDescent="0.2">
      <c r="A2290" s="314"/>
      <c r="B2290" s="310"/>
      <c r="C2290" s="310"/>
      <c r="D2290" s="310"/>
      <c r="E2290" s="310"/>
      <c r="F2290" s="310"/>
      <c r="G2290" s="310"/>
      <c r="H2290" s="311"/>
      <c r="I2290" s="311"/>
      <c r="J2290" s="312"/>
      <c r="K2290" s="310"/>
      <c r="L2290" s="310"/>
      <c r="M2290" s="313"/>
      <c r="N2290" s="311"/>
      <c r="O2290" s="311"/>
      <c r="P2290" s="311"/>
      <c r="Q2290" s="312"/>
      <c r="R2290" s="309"/>
    </row>
    <row r="2291" spans="1:18" x14ac:dyDescent="0.2">
      <c r="A2291" s="314"/>
      <c r="B2291" s="310"/>
      <c r="C2291" s="310"/>
      <c r="D2291" s="310"/>
      <c r="E2291" s="310"/>
      <c r="F2291" s="310"/>
      <c r="G2291" s="310"/>
      <c r="H2291" s="311"/>
      <c r="I2291" s="311"/>
      <c r="J2291" s="312"/>
      <c r="K2291" s="310"/>
      <c r="L2291" s="310"/>
      <c r="M2291" s="313"/>
      <c r="N2291" s="311"/>
      <c r="O2291" s="311"/>
      <c r="P2291" s="311"/>
      <c r="Q2291" s="312"/>
      <c r="R2291" s="309"/>
    </row>
    <row r="2292" spans="1:18" x14ac:dyDescent="0.2">
      <c r="A2292" s="314"/>
      <c r="B2292" s="305"/>
      <c r="C2292" s="305"/>
      <c r="D2292" s="305"/>
      <c r="E2292" s="305"/>
      <c r="F2292" s="305"/>
      <c r="G2292" s="305"/>
      <c r="H2292" s="306"/>
      <c r="I2292" s="306"/>
      <c r="J2292" s="307"/>
      <c r="K2292" s="305"/>
      <c r="L2292" s="305"/>
      <c r="M2292" s="308"/>
      <c r="N2292" s="306"/>
      <c r="O2292" s="306"/>
      <c r="P2292" s="306"/>
      <c r="Q2292" s="307"/>
      <c r="R2292" s="309"/>
    </row>
    <row r="2293" spans="1:18" x14ac:dyDescent="0.2">
      <c r="A2293" s="314"/>
      <c r="B2293" s="305"/>
      <c r="C2293" s="305"/>
      <c r="D2293" s="305"/>
      <c r="E2293" s="305"/>
      <c r="F2293" s="305"/>
      <c r="G2293" s="305"/>
      <c r="H2293" s="306"/>
      <c r="I2293" s="306"/>
      <c r="J2293" s="307"/>
      <c r="K2293" s="305"/>
      <c r="L2293" s="305"/>
      <c r="M2293" s="308"/>
      <c r="N2293" s="306"/>
      <c r="O2293" s="306"/>
      <c r="P2293" s="306"/>
      <c r="Q2293" s="307"/>
      <c r="R2293" s="309"/>
    </row>
    <row r="2294" spans="1:18" x14ac:dyDescent="0.2">
      <c r="A2294" s="314"/>
      <c r="B2294" s="305"/>
      <c r="C2294" s="305"/>
      <c r="D2294" s="305"/>
      <c r="E2294" s="305"/>
      <c r="F2294" s="305"/>
      <c r="G2294" s="305"/>
      <c r="H2294" s="306"/>
      <c r="I2294" s="306"/>
      <c r="J2294" s="307"/>
      <c r="K2294" s="305"/>
      <c r="L2294" s="305"/>
      <c r="M2294" s="308"/>
      <c r="N2294" s="306"/>
      <c r="O2294" s="306"/>
      <c r="P2294" s="306"/>
      <c r="Q2294" s="307"/>
      <c r="R2294" s="309"/>
    </row>
    <row r="2295" spans="1:18" x14ac:dyDescent="0.2">
      <c r="A2295" s="314"/>
      <c r="B2295" s="305"/>
      <c r="C2295" s="305"/>
      <c r="D2295" s="305"/>
      <c r="E2295" s="305"/>
      <c r="F2295" s="305"/>
      <c r="G2295" s="305"/>
      <c r="H2295" s="306"/>
      <c r="I2295" s="306"/>
      <c r="J2295" s="307"/>
      <c r="K2295" s="305"/>
      <c r="L2295" s="305"/>
      <c r="M2295" s="308"/>
      <c r="N2295" s="306"/>
      <c r="O2295" s="306"/>
      <c r="P2295" s="306"/>
      <c r="Q2295" s="307"/>
      <c r="R2295" s="309"/>
    </row>
    <row r="2296" spans="1:18" x14ac:dyDescent="0.2">
      <c r="A2296" s="314"/>
      <c r="B2296" s="310"/>
      <c r="C2296" s="310"/>
      <c r="D2296" s="310"/>
      <c r="E2296" s="310"/>
      <c r="F2296" s="310"/>
      <c r="G2296" s="310"/>
      <c r="H2296" s="311"/>
      <c r="I2296" s="311"/>
      <c r="J2296" s="312"/>
      <c r="K2296" s="310"/>
      <c r="L2296" s="310"/>
      <c r="M2296" s="313"/>
      <c r="N2296" s="311"/>
      <c r="O2296" s="311"/>
      <c r="P2296" s="311"/>
      <c r="Q2296" s="312"/>
      <c r="R2296" s="309"/>
    </row>
    <row r="2297" spans="1:18" x14ac:dyDescent="0.2">
      <c r="A2297" s="314"/>
      <c r="B2297" s="305"/>
      <c r="C2297" s="305"/>
      <c r="D2297" s="305"/>
      <c r="E2297" s="305"/>
      <c r="F2297" s="305"/>
      <c r="G2297" s="305"/>
      <c r="H2297" s="306"/>
      <c r="I2297" s="306"/>
      <c r="J2297" s="307"/>
      <c r="K2297" s="305"/>
      <c r="L2297" s="305"/>
      <c r="M2297" s="308"/>
      <c r="N2297" s="306"/>
      <c r="O2297" s="306"/>
      <c r="P2297" s="306"/>
      <c r="Q2297" s="307"/>
      <c r="R2297" s="309"/>
    </row>
    <row r="2298" spans="1:18" x14ac:dyDescent="0.2">
      <c r="A2298" s="314"/>
      <c r="B2298" s="305"/>
      <c r="C2298" s="305"/>
      <c r="D2298" s="305"/>
      <c r="E2298" s="305"/>
      <c r="F2298" s="305"/>
      <c r="G2298" s="305"/>
      <c r="H2298" s="306"/>
      <c r="I2298" s="306"/>
      <c r="J2298" s="307"/>
      <c r="K2298" s="305"/>
      <c r="L2298" s="305"/>
      <c r="M2298" s="308"/>
      <c r="N2298" s="306"/>
      <c r="O2298" s="306"/>
      <c r="P2298" s="306"/>
      <c r="Q2298" s="307"/>
      <c r="R2298" s="309"/>
    </row>
    <row r="2299" spans="1:18" x14ac:dyDescent="0.2">
      <c r="A2299" s="314"/>
      <c r="B2299" s="305"/>
      <c r="C2299" s="305"/>
      <c r="D2299" s="305"/>
      <c r="E2299" s="305"/>
      <c r="F2299" s="305"/>
      <c r="G2299" s="305"/>
      <c r="H2299" s="306"/>
      <c r="I2299" s="306"/>
      <c r="J2299" s="307"/>
      <c r="K2299" s="305"/>
      <c r="L2299" s="305"/>
      <c r="M2299" s="308"/>
      <c r="N2299" s="306"/>
      <c r="O2299" s="306"/>
      <c r="P2299" s="306"/>
      <c r="Q2299" s="307"/>
      <c r="R2299" s="309"/>
    </row>
    <row r="2300" spans="1:18" x14ac:dyDescent="0.2">
      <c r="A2300" s="314"/>
      <c r="B2300" s="310"/>
      <c r="C2300" s="310"/>
      <c r="D2300" s="310"/>
      <c r="E2300" s="310"/>
      <c r="F2300" s="310"/>
      <c r="G2300" s="310"/>
      <c r="H2300" s="311"/>
      <c r="I2300" s="311"/>
      <c r="J2300" s="312"/>
      <c r="K2300" s="310"/>
      <c r="L2300" s="310"/>
      <c r="M2300" s="313"/>
      <c r="N2300" s="311"/>
      <c r="O2300" s="311"/>
      <c r="P2300" s="311"/>
      <c r="Q2300" s="312"/>
      <c r="R2300" s="309"/>
    </row>
    <row r="2301" spans="1:18" x14ac:dyDescent="0.2">
      <c r="A2301" s="314"/>
      <c r="B2301" s="310"/>
      <c r="C2301" s="310"/>
      <c r="D2301" s="310"/>
      <c r="E2301" s="310"/>
      <c r="F2301" s="310"/>
      <c r="G2301" s="310"/>
      <c r="H2301" s="311"/>
      <c r="I2301" s="311"/>
      <c r="J2301" s="312"/>
      <c r="K2301" s="310"/>
      <c r="L2301" s="310"/>
      <c r="M2301" s="313"/>
      <c r="N2301" s="311"/>
      <c r="O2301" s="311"/>
      <c r="P2301" s="311"/>
      <c r="Q2301" s="312"/>
      <c r="R2301" s="309"/>
    </row>
    <row r="2302" spans="1:18" x14ac:dyDescent="0.2">
      <c r="A2302" s="314"/>
      <c r="B2302" s="305"/>
      <c r="C2302" s="305"/>
      <c r="D2302" s="305"/>
      <c r="E2302" s="305"/>
      <c r="F2302" s="305"/>
      <c r="G2302" s="305"/>
      <c r="H2302" s="306"/>
      <c r="I2302" s="306"/>
      <c r="J2302" s="307"/>
      <c r="K2302" s="305"/>
      <c r="L2302" s="305"/>
      <c r="M2302" s="308"/>
      <c r="N2302" s="306"/>
      <c r="O2302" s="306"/>
      <c r="P2302" s="306"/>
      <c r="Q2302" s="307"/>
      <c r="R2302" s="309"/>
    </row>
    <row r="2303" spans="1:18" x14ac:dyDescent="0.2">
      <c r="A2303" s="314"/>
      <c r="B2303" s="305"/>
      <c r="C2303" s="305"/>
      <c r="D2303" s="305"/>
      <c r="E2303" s="305"/>
      <c r="F2303" s="305"/>
      <c r="G2303" s="305"/>
      <c r="H2303" s="306"/>
      <c r="I2303" s="306"/>
      <c r="J2303" s="307"/>
      <c r="K2303" s="305"/>
      <c r="L2303" s="305"/>
      <c r="M2303" s="308"/>
      <c r="N2303" s="306"/>
      <c r="O2303" s="306"/>
      <c r="P2303" s="306"/>
      <c r="Q2303" s="307"/>
      <c r="R2303" s="309"/>
    </row>
    <row r="2304" spans="1:18" x14ac:dyDescent="0.2">
      <c r="A2304" s="314"/>
      <c r="B2304" s="305"/>
      <c r="C2304" s="305"/>
      <c r="D2304" s="305"/>
      <c r="E2304" s="305"/>
      <c r="F2304" s="305"/>
      <c r="G2304" s="305"/>
      <c r="H2304" s="306"/>
      <c r="I2304" s="306"/>
      <c r="J2304" s="307"/>
      <c r="K2304" s="305"/>
      <c r="L2304" s="305"/>
      <c r="M2304" s="308"/>
      <c r="N2304" s="306"/>
      <c r="O2304" s="306"/>
      <c r="P2304" s="306"/>
      <c r="Q2304" s="307"/>
      <c r="R2304" s="309"/>
    </row>
    <row r="2305" spans="1:18" x14ac:dyDescent="0.2">
      <c r="A2305" s="314"/>
      <c r="B2305" s="305"/>
      <c r="C2305" s="305"/>
      <c r="D2305" s="305"/>
      <c r="E2305" s="305"/>
      <c r="F2305" s="305"/>
      <c r="G2305" s="305"/>
      <c r="H2305" s="306"/>
      <c r="I2305" s="306"/>
      <c r="J2305" s="307"/>
      <c r="K2305" s="305"/>
      <c r="L2305" s="305"/>
      <c r="M2305" s="308"/>
      <c r="N2305" s="306"/>
      <c r="O2305" s="306"/>
      <c r="P2305" s="306"/>
      <c r="Q2305" s="307"/>
      <c r="R2305" s="309"/>
    </row>
    <row r="2306" spans="1:18" x14ac:dyDescent="0.2">
      <c r="A2306" s="314"/>
      <c r="B2306" s="310"/>
      <c r="C2306" s="310"/>
      <c r="D2306" s="310"/>
      <c r="E2306" s="310"/>
      <c r="F2306" s="310"/>
      <c r="G2306" s="310"/>
      <c r="H2306" s="311"/>
      <c r="I2306" s="311"/>
      <c r="J2306" s="312"/>
      <c r="K2306" s="310"/>
      <c r="L2306" s="310"/>
      <c r="M2306" s="313"/>
      <c r="N2306" s="311"/>
      <c r="O2306" s="311"/>
      <c r="P2306" s="311"/>
      <c r="Q2306" s="312"/>
      <c r="R2306" s="309"/>
    </row>
    <row r="2307" spans="1:18" x14ac:dyDescent="0.2">
      <c r="A2307" s="314"/>
      <c r="B2307" s="305"/>
      <c r="C2307" s="305"/>
      <c r="D2307" s="305"/>
      <c r="E2307" s="305"/>
      <c r="F2307" s="305"/>
      <c r="G2307" s="305"/>
      <c r="H2307" s="306"/>
      <c r="I2307" s="306"/>
      <c r="J2307" s="307"/>
      <c r="K2307" s="305"/>
      <c r="L2307" s="305"/>
      <c r="M2307" s="308"/>
      <c r="N2307" s="306"/>
      <c r="O2307" s="306"/>
      <c r="P2307" s="306"/>
      <c r="Q2307" s="307"/>
      <c r="R2307" s="309"/>
    </row>
    <row r="2308" spans="1:18" x14ac:dyDescent="0.2">
      <c r="A2308" s="314"/>
      <c r="B2308" s="305"/>
      <c r="C2308" s="305"/>
      <c r="D2308" s="305"/>
      <c r="E2308" s="305"/>
      <c r="F2308" s="305"/>
      <c r="G2308" s="305"/>
      <c r="H2308" s="306"/>
      <c r="I2308" s="306"/>
      <c r="J2308" s="307"/>
      <c r="K2308" s="305"/>
      <c r="L2308" s="305"/>
      <c r="M2308" s="308"/>
      <c r="N2308" s="306"/>
      <c r="O2308" s="306"/>
      <c r="P2308" s="306"/>
      <c r="Q2308" s="307"/>
      <c r="R2308" s="309"/>
    </row>
    <row r="2309" spans="1:18" x14ac:dyDescent="0.2">
      <c r="A2309" s="314"/>
      <c r="B2309" s="305"/>
      <c r="C2309" s="305"/>
      <c r="D2309" s="305"/>
      <c r="E2309" s="305"/>
      <c r="F2309" s="305"/>
      <c r="G2309" s="305"/>
      <c r="H2309" s="306"/>
      <c r="I2309" s="306"/>
      <c r="J2309" s="307"/>
      <c r="K2309" s="305"/>
      <c r="L2309" s="305"/>
      <c r="M2309" s="308"/>
      <c r="N2309" s="306"/>
      <c r="O2309" s="306"/>
      <c r="P2309" s="306"/>
      <c r="Q2309" s="307"/>
      <c r="R2309" s="309"/>
    </row>
    <row r="2310" spans="1:18" x14ac:dyDescent="0.2">
      <c r="A2310" s="314"/>
      <c r="B2310" s="305"/>
      <c r="C2310" s="305"/>
      <c r="D2310" s="305"/>
      <c r="E2310" s="305"/>
      <c r="F2310" s="305"/>
      <c r="G2310" s="305"/>
      <c r="H2310" s="306"/>
      <c r="I2310" s="306"/>
      <c r="J2310" s="307"/>
      <c r="K2310" s="305"/>
      <c r="L2310" s="305"/>
      <c r="M2310" s="308"/>
      <c r="N2310" s="306"/>
      <c r="O2310" s="306"/>
      <c r="P2310" s="306"/>
      <c r="Q2310" s="307"/>
      <c r="R2310" s="309"/>
    </row>
    <row r="2311" spans="1:18" x14ac:dyDescent="0.2">
      <c r="A2311" s="314"/>
      <c r="B2311" s="310"/>
      <c r="C2311" s="310"/>
      <c r="D2311" s="310"/>
      <c r="E2311" s="310"/>
      <c r="F2311" s="310"/>
      <c r="G2311" s="310"/>
      <c r="H2311" s="311"/>
      <c r="I2311" s="311"/>
      <c r="J2311" s="312"/>
      <c r="K2311" s="310"/>
      <c r="L2311" s="310"/>
      <c r="M2311" s="313"/>
      <c r="N2311" s="311"/>
      <c r="O2311" s="311"/>
      <c r="P2311" s="311"/>
      <c r="Q2311" s="312"/>
      <c r="R2311" s="309"/>
    </row>
    <row r="2312" spans="1:18" x14ac:dyDescent="0.2">
      <c r="A2312" s="314"/>
      <c r="B2312" s="305"/>
      <c r="C2312" s="305"/>
      <c r="D2312" s="305"/>
      <c r="E2312" s="305"/>
      <c r="F2312" s="305"/>
      <c r="G2312" s="305"/>
      <c r="H2312" s="306"/>
      <c r="I2312" s="306"/>
      <c r="J2312" s="307"/>
      <c r="K2312" s="305"/>
      <c r="L2312" s="305"/>
      <c r="M2312" s="308"/>
      <c r="N2312" s="306"/>
      <c r="O2312" s="306"/>
      <c r="P2312" s="306"/>
      <c r="Q2312" s="307"/>
      <c r="R2312" s="309"/>
    </row>
    <row r="2313" spans="1:18" x14ac:dyDescent="0.2">
      <c r="A2313" s="314"/>
      <c r="B2313" s="305"/>
      <c r="C2313" s="305"/>
      <c r="D2313" s="305"/>
      <c r="E2313" s="305"/>
      <c r="F2313" s="305"/>
      <c r="G2313" s="305"/>
      <c r="H2313" s="306"/>
      <c r="I2313" s="306"/>
      <c r="J2313" s="307"/>
      <c r="K2313" s="305"/>
      <c r="L2313" s="305"/>
      <c r="M2313" s="308"/>
      <c r="N2313" s="306"/>
      <c r="O2313" s="306"/>
      <c r="P2313" s="306"/>
      <c r="Q2313" s="307"/>
      <c r="R2313" s="309"/>
    </row>
    <row r="2314" spans="1:18" x14ac:dyDescent="0.2">
      <c r="A2314" s="314"/>
      <c r="B2314" s="305"/>
      <c r="C2314" s="305"/>
      <c r="D2314" s="305"/>
      <c r="E2314" s="305"/>
      <c r="F2314" s="305"/>
      <c r="G2314" s="305"/>
      <c r="H2314" s="306"/>
      <c r="I2314" s="306"/>
      <c r="J2314" s="307"/>
      <c r="K2314" s="305"/>
      <c r="L2314" s="305"/>
      <c r="M2314" s="308"/>
      <c r="N2314" s="306"/>
      <c r="O2314" s="306"/>
      <c r="P2314" s="306"/>
      <c r="Q2314" s="307"/>
      <c r="R2314" s="309"/>
    </row>
    <row r="2315" spans="1:18" x14ac:dyDescent="0.2">
      <c r="A2315" s="314"/>
      <c r="B2315" s="305"/>
      <c r="C2315" s="305"/>
      <c r="D2315" s="305"/>
      <c r="E2315" s="305"/>
      <c r="F2315" s="305"/>
      <c r="G2315" s="305"/>
      <c r="H2315" s="306"/>
      <c r="I2315" s="306"/>
      <c r="J2315" s="307"/>
      <c r="K2315" s="305"/>
      <c r="L2315" s="305"/>
      <c r="M2315" s="308"/>
      <c r="N2315" s="306"/>
      <c r="O2315" s="306"/>
      <c r="P2315" s="306"/>
      <c r="Q2315" s="307"/>
      <c r="R2315" s="309"/>
    </row>
    <row r="2316" spans="1:18" x14ac:dyDescent="0.2">
      <c r="A2316" s="314"/>
      <c r="B2316" s="310"/>
      <c r="C2316" s="310"/>
      <c r="D2316" s="310"/>
      <c r="E2316" s="310"/>
      <c r="F2316" s="310"/>
      <c r="G2316" s="310"/>
      <c r="H2316" s="311"/>
      <c r="I2316" s="311"/>
      <c r="J2316" s="312"/>
      <c r="K2316" s="310"/>
      <c r="L2316" s="310"/>
      <c r="M2316" s="313"/>
      <c r="N2316" s="311"/>
      <c r="O2316" s="311"/>
      <c r="P2316" s="311"/>
      <c r="Q2316" s="312"/>
      <c r="R2316" s="309"/>
    </row>
    <row r="2317" spans="1:18" x14ac:dyDescent="0.2">
      <c r="A2317" s="314"/>
      <c r="B2317" s="305"/>
      <c r="C2317" s="305"/>
      <c r="D2317" s="305"/>
      <c r="E2317" s="305"/>
      <c r="F2317" s="305"/>
      <c r="G2317" s="305"/>
      <c r="H2317" s="306"/>
      <c r="I2317" s="306"/>
      <c r="J2317" s="307"/>
      <c r="K2317" s="305"/>
      <c r="L2317" s="305"/>
      <c r="M2317" s="308"/>
      <c r="N2317" s="306"/>
      <c r="O2317" s="306"/>
      <c r="P2317" s="306"/>
      <c r="Q2317" s="307"/>
      <c r="R2317" s="309"/>
    </row>
    <row r="2318" spans="1:18" x14ac:dyDescent="0.2">
      <c r="A2318" s="314"/>
      <c r="B2318" s="305"/>
      <c r="C2318" s="305"/>
      <c r="D2318" s="305"/>
      <c r="E2318" s="305"/>
      <c r="F2318" s="305"/>
      <c r="G2318" s="305"/>
      <c r="H2318" s="306"/>
      <c r="I2318" s="306"/>
      <c r="J2318" s="307"/>
      <c r="K2318" s="305"/>
      <c r="L2318" s="305"/>
      <c r="M2318" s="308"/>
      <c r="N2318" s="306"/>
      <c r="O2318" s="306"/>
      <c r="P2318" s="306"/>
      <c r="Q2318" s="307"/>
      <c r="R2318" s="309"/>
    </row>
    <row r="2319" spans="1:18" x14ac:dyDescent="0.2">
      <c r="A2319" s="314"/>
      <c r="B2319" s="305"/>
      <c r="C2319" s="305"/>
      <c r="D2319" s="305"/>
      <c r="E2319" s="305"/>
      <c r="F2319" s="305"/>
      <c r="G2319" s="305"/>
      <c r="H2319" s="306"/>
      <c r="I2319" s="306"/>
      <c r="J2319" s="307"/>
      <c r="K2319" s="305"/>
      <c r="L2319" s="305"/>
      <c r="M2319" s="308"/>
      <c r="N2319" s="306"/>
      <c r="O2319" s="306"/>
      <c r="P2319" s="306"/>
      <c r="Q2319" s="307"/>
      <c r="R2319" s="309"/>
    </row>
    <row r="2320" spans="1:18" x14ac:dyDescent="0.2">
      <c r="A2320" s="314"/>
      <c r="B2320" s="305"/>
      <c r="C2320" s="305"/>
      <c r="D2320" s="305"/>
      <c r="E2320" s="305"/>
      <c r="F2320" s="305"/>
      <c r="G2320" s="305"/>
      <c r="H2320" s="306"/>
      <c r="I2320" s="306"/>
      <c r="J2320" s="307"/>
      <c r="K2320" s="305"/>
      <c r="L2320" s="305"/>
      <c r="M2320" s="308"/>
      <c r="N2320" s="306"/>
      <c r="O2320" s="306"/>
      <c r="P2320" s="306"/>
      <c r="Q2320" s="307"/>
      <c r="R2320" s="309"/>
    </row>
    <row r="2321" spans="1:18" x14ac:dyDescent="0.2">
      <c r="A2321" s="314"/>
      <c r="B2321" s="310"/>
      <c r="C2321" s="310"/>
      <c r="D2321" s="310"/>
      <c r="E2321" s="310"/>
      <c r="F2321" s="310"/>
      <c r="G2321" s="310"/>
      <c r="H2321" s="311"/>
      <c r="I2321" s="311"/>
      <c r="J2321" s="312"/>
      <c r="K2321" s="310"/>
      <c r="L2321" s="310"/>
      <c r="M2321" s="313"/>
      <c r="N2321" s="311"/>
      <c r="O2321" s="311"/>
      <c r="P2321" s="311"/>
      <c r="Q2321" s="312"/>
      <c r="R2321" s="309"/>
    </row>
    <row r="2322" spans="1:18" x14ac:dyDescent="0.2">
      <c r="A2322" s="314"/>
      <c r="B2322" s="305"/>
      <c r="C2322" s="305"/>
      <c r="D2322" s="305"/>
      <c r="E2322" s="305"/>
      <c r="F2322" s="305"/>
      <c r="G2322" s="305"/>
      <c r="H2322" s="306"/>
      <c r="I2322" s="306"/>
      <c r="J2322" s="307"/>
      <c r="K2322" s="305"/>
      <c r="L2322" s="305"/>
      <c r="M2322" s="308"/>
      <c r="N2322" s="306"/>
      <c r="O2322" s="306"/>
      <c r="P2322" s="306"/>
      <c r="Q2322" s="307"/>
      <c r="R2322" s="309"/>
    </row>
    <row r="2323" spans="1:18" x14ac:dyDescent="0.2">
      <c r="A2323" s="314"/>
      <c r="B2323" s="305"/>
      <c r="C2323" s="305"/>
      <c r="D2323" s="305"/>
      <c r="E2323" s="305"/>
      <c r="F2323" s="305"/>
      <c r="G2323" s="305"/>
      <c r="H2323" s="306"/>
      <c r="I2323" s="306"/>
      <c r="J2323" s="307"/>
      <c r="K2323" s="305"/>
      <c r="L2323" s="305"/>
      <c r="M2323" s="308"/>
      <c r="N2323" s="306"/>
      <c r="O2323" s="306"/>
      <c r="P2323" s="306"/>
      <c r="Q2323" s="307"/>
      <c r="R2323" s="309"/>
    </row>
    <row r="2324" spans="1:18" x14ac:dyDescent="0.2">
      <c r="A2324" s="314"/>
      <c r="B2324" s="305"/>
      <c r="C2324" s="305"/>
      <c r="D2324" s="305"/>
      <c r="E2324" s="305"/>
      <c r="F2324" s="305"/>
      <c r="G2324" s="305"/>
      <c r="H2324" s="306"/>
      <c r="I2324" s="306"/>
      <c r="J2324" s="307"/>
      <c r="K2324" s="305"/>
      <c r="L2324" s="305"/>
      <c r="M2324" s="308"/>
      <c r="N2324" s="306"/>
      <c r="O2324" s="306"/>
      <c r="P2324" s="306"/>
      <c r="Q2324" s="307"/>
      <c r="R2324" s="309"/>
    </row>
    <row r="2325" spans="1:18" x14ac:dyDescent="0.2">
      <c r="A2325" s="314"/>
      <c r="B2325" s="310"/>
      <c r="C2325" s="310"/>
      <c r="D2325" s="310"/>
      <c r="E2325" s="310"/>
      <c r="F2325" s="310"/>
      <c r="G2325" s="310"/>
      <c r="H2325" s="311"/>
      <c r="I2325" s="311"/>
      <c r="J2325" s="312"/>
      <c r="K2325" s="310"/>
      <c r="L2325" s="310"/>
      <c r="M2325" s="313"/>
      <c r="N2325" s="311"/>
      <c r="O2325" s="311"/>
      <c r="P2325" s="311"/>
      <c r="Q2325" s="312"/>
      <c r="R2325" s="317"/>
    </row>
    <row r="2326" spans="1:18" x14ac:dyDescent="0.2">
      <c r="A2326" s="314"/>
      <c r="B2326" s="310"/>
      <c r="C2326" s="310"/>
      <c r="D2326" s="310"/>
      <c r="E2326" s="310"/>
      <c r="F2326" s="310"/>
      <c r="G2326" s="310"/>
      <c r="H2326" s="311"/>
      <c r="I2326" s="311"/>
      <c r="J2326" s="312"/>
      <c r="K2326" s="310"/>
      <c r="L2326" s="310"/>
      <c r="M2326" s="313"/>
      <c r="N2326" s="311"/>
      <c r="O2326" s="311"/>
      <c r="P2326" s="311"/>
      <c r="Q2326" s="312"/>
      <c r="R2326" s="317"/>
    </row>
    <row r="2327" spans="1:18" x14ac:dyDescent="0.2">
      <c r="A2327" s="314"/>
      <c r="B2327" s="310"/>
      <c r="C2327" s="310"/>
      <c r="D2327" s="310"/>
      <c r="E2327" s="310"/>
      <c r="F2327" s="310"/>
      <c r="G2327" s="310"/>
      <c r="H2327" s="311"/>
      <c r="I2327" s="311"/>
      <c r="J2327" s="312"/>
      <c r="K2327" s="310"/>
      <c r="L2327" s="310"/>
      <c r="M2327" s="313"/>
      <c r="N2327" s="311"/>
      <c r="O2327" s="311"/>
      <c r="P2327" s="311"/>
      <c r="Q2327" s="312"/>
      <c r="R2327" s="317"/>
    </row>
    <row r="2328" spans="1:18" x14ac:dyDescent="0.2">
      <c r="A2328" s="314"/>
      <c r="B2328" s="310"/>
      <c r="C2328" s="310"/>
      <c r="D2328" s="310"/>
      <c r="E2328" s="310"/>
      <c r="F2328" s="310"/>
      <c r="G2328" s="310"/>
      <c r="H2328" s="311"/>
      <c r="I2328" s="311"/>
      <c r="J2328" s="312"/>
      <c r="K2328" s="310"/>
      <c r="L2328" s="310"/>
      <c r="M2328" s="313"/>
      <c r="N2328" s="311"/>
      <c r="O2328" s="311"/>
      <c r="P2328" s="311"/>
      <c r="Q2328" s="312"/>
      <c r="R2328" s="317"/>
    </row>
    <row r="2329" spans="1:18" x14ac:dyDescent="0.2">
      <c r="A2329" s="314"/>
      <c r="B2329" s="305"/>
      <c r="C2329" s="305"/>
      <c r="D2329" s="305"/>
      <c r="E2329" s="305"/>
      <c r="F2329" s="305"/>
      <c r="G2329" s="305"/>
      <c r="H2329" s="306"/>
      <c r="I2329" s="306"/>
      <c r="J2329" s="307"/>
      <c r="K2329" s="305"/>
      <c r="L2329" s="305"/>
      <c r="M2329" s="308"/>
      <c r="N2329" s="306"/>
      <c r="O2329" s="306"/>
      <c r="P2329" s="306"/>
      <c r="Q2329" s="307"/>
      <c r="R2329" s="309"/>
    </row>
    <row r="2330" spans="1:18" x14ac:dyDescent="0.2">
      <c r="A2330" s="314"/>
      <c r="B2330" s="310"/>
      <c r="C2330" s="310"/>
      <c r="D2330" s="310"/>
      <c r="E2330" s="310"/>
      <c r="F2330" s="310"/>
      <c r="G2330" s="310"/>
      <c r="H2330" s="311"/>
      <c r="I2330" s="311"/>
      <c r="J2330" s="312"/>
      <c r="K2330" s="310"/>
      <c r="L2330" s="310"/>
      <c r="M2330" s="313"/>
      <c r="N2330" s="311"/>
      <c r="O2330" s="311"/>
      <c r="P2330" s="311"/>
      <c r="Q2330" s="312"/>
      <c r="R2330" s="317"/>
    </row>
    <row r="2331" spans="1:18" x14ac:dyDescent="0.2">
      <c r="A2331" s="314"/>
      <c r="B2331" s="310"/>
      <c r="C2331" s="310"/>
      <c r="D2331" s="310"/>
      <c r="E2331" s="310"/>
      <c r="F2331" s="310"/>
      <c r="G2331" s="310"/>
      <c r="H2331" s="311"/>
      <c r="I2331" s="311"/>
      <c r="J2331" s="312"/>
      <c r="K2331" s="310"/>
      <c r="L2331" s="310"/>
      <c r="M2331" s="313"/>
      <c r="N2331" s="311"/>
      <c r="O2331" s="311"/>
      <c r="P2331" s="311"/>
      <c r="Q2331" s="312"/>
      <c r="R2331" s="317"/>
    </row>
    <row r="2332" spans="1:18" x14ac:dyDescent="0.2">
      <c r="A2332" s="314"/>
      <c r="B2332" s="310"/>
      <c r="C2332" s="310"/>
      <c r="D2332" s="310"/>
      <c r="E2332" s="310"/>
      <c r="F2332" s="310"/>
      <c r="G2332" s="310"/>
      <c r="H2332" s="311"/>
      <c r="I2332" s="311"/>
      <c r="J2332" s="312"/>
      <c r="K2332" s="310"/>
      <c r="L2332" s="310"/>
      <c r="M2332" s="313"/>
      <c r="N2332" s="311"/>
      <c r="O2332" s="311"/>
      <c r="P2332" s="311"/>
      <c r="Q2332" s="312"/>
      <c r="R2332" s="317"/>
    </row>
    <row r="2333" spans="1:18" x14ac:dyDescent="0.2">
      <c r="A2333" s="314"/>
      <c r="B2333" s="310"/>
      <c r="C2333" s="310"/>
      <c r="D2333" s="310"/>
      <c r="E2333" s="310"/>
      <c r="F2333" s="310"/>
      <c r="G2333" s="310"/>
      <c r="H2333" s="311"/>
      <c r="I2333" s="311"/>
      <c r="J2333" s="312"/>
      <c r="K2333" s="310"/>
      <c r="L2333" s="310"/>
      <c r="M2333" s="313"/>
      <c r="N2333" s="311"/>
      <c r="O2333" s="311"/>
      <c r="P2333" s="311"/>
      <c r="Q2333" s="312"/>
      <c r="R2333" s="317"/>
    </row>
    <row r="2334" spans="1:18" x14ac:dyDescent="0.2">
      <c r="A2334" s="314"/>
      <c r="B2334" s="305"/>
      <c r="C2334" s="305"/>
      <c r="D2334" s="305"/>
      <c r="E2334" s="305"/>
      <c r="F2334" s="305"/>
      <c r="G2334" s="305"/>
      <c r="H2334" s="306"/>
      <c r="I2334" s="306"/>
      <c r="J2334" s="307"/>
      <c r="K2334" s="305"/>
      <c r="L2334" s="305"/>
      <c r="M2334" s="308"/>
      <c r="N2334" s="306"/>
      <c r="O2334" s="306"/>
      <c r="P2334" s="306"/>
      <c r="Q2334" s="307"/>
      <c r="R2334" s="309"/>
    </row>
    <row r="2335" spans="1:18" x14ac:dyDescent="0.2">
      <c r="A2335" s="314"/>
      <c r="B2335" s="310"/>
      <c r="C2335" s="310"/>
      <c r="D2335" s="310"/>
      <c r="E2335" s="310"/>
      <c r="F2335" s="310"/>
      <c r="G2335" s="310"/>
      <c r="H2335" s="311"/>
      <c r="I2335" s="311"/>
      <c r="J2335" s="312"/>
      <c r="K2335" s="310"/>
      <c r="L2335" s="310"/>
      <c r="M2335" s="313"/>
      <c r="N2335" s="311"/>
      <c r="O2335" s="311"/>
      <c r="P2335" s="311"/>
      <c r="Q2335" s="312"/>
      <c r="R2335" s="317"/>
    </row>
    <row r="2336" spans="1:18" x14ac:dyDescent="0.2">
      <c r="A2336" s="314"/>
      <c r="B2336" s="310"/>
      <c r="C2336" s="310"/>
      <c r="D2336" s="310"/>
      <c r="E2336" s="310"/>
      <c r="F2336" s="310"/>
      <c r="G2336" s="310"/>
      <c r="H2336" s="311"/>
      <c r="I2336" s="311"/>
      <c r="J2336" s="312"/>
      <c r="K2336" s="310"/>
      <c r="L2336" s="310"/>
      <c r="M2336" s="313"/>
      <c r="N2336" s="311"/>
      <c r="O2336" s="311"/>
      <c r="P2336" s="311"/>
      <c r="Q2336" s="312"/>
      <c r="R2336" s="317"/>
    </row>
    <row r="2337" spans="1:18" x14ac:dyDescent="0.2">
      <c r="A2337" s="314"/>
      <c r="B2337" s="310"/>
      <c r="C2337" s="310"/>
      <c r="D2337" s="310"/>
      <c r="E2337" s="310"/>
      <c r="F2337" s="310"/>
      <c r="G2337" s="310"/>
      <c r="H2337" s="311"/>
      <c r="I2337" s="311"/>
      <c r="J2337" s="312"/>
      <c r="K2337" s="310"/>
      <c r="L2337" s="310"/>
      <c r="M2337" s="313"/>
      <c r="N2337" s="311"/>
      <c r="O2337" s="311"/>
      <c r="P2337" s="311"/>
      <c r="Q2337" s="312"/>
      <c r="R2337" s="317"/>
    </row>
    <row r="2338" spans="1:18" x14ac:dyDescent="0.2">
      <c r="A2338" s="314"/>
      <c r="B2338" s="310"/>
      <c r="C2338" s="310"/>
      <c r="D2338" s="310"/>
      <c r="E2338" s="310"/>
      <c r="F2338" s="310"/>
      <c r="G2338" s="310"/>
      <c r="H2338" s="311"/>
      <c r="I2338" s="311"/>
      <c r="J2338" s="312"/>
      <c r="K2338" s="310"/>
      <c r="L2338" s="310"/>
      <c r="M2338" s="313"/>
      <c r="N2338" s="311"/>
      <c r="O2338" s="311"/>
      <c r="P2338" s="311"/>
      <c r="Q2338" s="312"/>
      <c r="R2338" s="317"/>
    </row>
    <row r="2339" spans="1:18" x14ac:dyDescent="0.2">
      <c r="A2339" s="314"/>
      <c r="B2339" s="305"/>
      <c r="C2339" s="305"/>
      <c r="D2339" s="305"/>
      <c r="E2339" s="305"/>
      <c r="F2339" s="305"/>
      <c r="G2339" s="305"/>
      <c r="H2339" s="306"/>
      <c r="I2339" s="306"/>
      <c r="J2339" s="307"/>
      <c r="K2339" s="305"/>
      <c r="L2339" s="305"/>
      <c r="M2339" s="308"/>
      <c r="N2339" s="306"/>
      <c r="O2339" s="306"/>
      <c r="P2339" s="306"/>
      <c r="Q2339" s="307"/>
      <c r="R2339" s="309"/>
    </row>
    <row r="2340" spans="1:18" x14ac:dyDescent="0.2">
      <c r="A2340" s="314"/>
      <c r="B2340" s="305"/>
      <c r="C2340" s="305"/>
      <c r="D2340" s="305"/>
      <c r="E2340" s="305"/>
      <c r="F2340" s="305"/>
      <c r="G2340" s="305"/>
      <c r="H2340" s="306"/>
      <c r="I2340" s="306"/>
      <c r="J2340" s="307"/>
      <c r="K2340" s="305"/>
      <c r="L2340" s="305"/>
      <c r="M2340" s="308"/>
      <c r="N2340" s="306"/>
      <c r="O2340" s="306"/>
      <c r="P2340" s="306"/>
      <c r="Q2340" s="307"/>
      <c r="R2340" s="309"/>
    </row>
    <row r="2341" spans="1:18" x14ac:dyDescent="0.2">
      <c r="A2341" s="314"/>
      <c r="B2341" s="310"/>
      <c r="C2341" s="310"/>
      <c r="D2341" s="310"/>
      <c r="E2341" s="310"/>
      <c r="F2341" s="310"/>
      <c r="G2341" s="310"/>
      <c r="H2341" s="311"/>
      <c r="I2341" s="311"/>
      <c r="J2341" s="312"/>
      <c r="K2341" s="310"/>
      <c r="L2341" s="310"/>
      <c r="M2341" s="313"/>
      <c r="N2341" s="311"/>
      <c r="O2341" s="311"/>
      <c r="P2341" s="311"/>
      <c r="Q2341" s="312"/>
      <c r="R2341" s="309"/>
    </row>
    <row r="2342" spans="1:18" x14ac:dyDescent="0.2">
      <c r="A2342" s="314"/>
      <c r="B2342" s="305"/>
      <c r="C2342" s="305"/>
      <c r="D2342" s="305"/>
      <c r="E2342" s="305"/>
      <c r="F2342" s="305"/>
      <c r="G2342" s="305"/>
      <c r="H2342" s="306"/>
      <c r="I2342" s="306"/>
      <c r="J2342" s="307"/>
      <c r="K2342" s="305"/>
      <c r="L2342" s="305"/>
      <c r="M2342" s="308"/>
      <c r="N2342" s="306"/>
      <c r="O2342" s="306"/>
      <c r="P2342" s="306"/>
      <c r="Q2342" s="307"/>
      <c r="R2342" s="309"/>
    </row>
    <row r="2343" spans="1:18" x14ac:dyDescent="0.2">
      <c r="A2343" s="314"/>
      <c r="B2343" s="305"/>
      <c r="C2343" s="305"/>
      <c r="D2343" s="305"/>
      <c r="E2343" s="305"/>
      <c r="F2343" s="305"/>
      <c r="G2343" s="305"/>
      <c r="H2343" s="306"/>
      <c r="I2343" s="306"/>
      <c r="J2343" s="307"/>
      <c r="K2343" s="305"/>
      <c r="L2343" s="305"/>
      <c r="M2343" s="308"/>
      <c r="N2343" s="306"/>
      <c r="O2343" s="306"/>
      <c r="P2343" s="306"/>
      <c r="Q2343" s="307"/>
      <c r="R2343" s="309"/>
    </row>
    <row r="2344" spans="1:18" x14ac:dyDescent="0.2">
      <c r="A2344" s="314"/>
      <c r="B2344" s="305"/>
      <c r="C2344" s="305"/>
      <c r="D2344" s="305"/>
      <c r="E2344" s="305"/>
      <c r="F2344" s="305"/>
      <c r="G2344" s="305"/>
      <c r="H2344" s="306"/>
      <c r="I2344" s="306"/>
      <c r="J2344" s="307"/>
      <c r="K2344" s="305"/>
      <c r="L2344" s="305"/>
      <c r="M2344" s="308"/>
      <c r="N2344" s="306"/>
      <c r="O2344" s="306"/>
      <c r="P2344" s="306"/>
      <c r="Q2344" s="307"/>
      <c r="R2344" s="309"/>
    </row>
    <row r="2345" spans="1:18" x14ac:dyDescent="0.2">
      <c r="A2345" s="314"/>
      <c r="B2345" s="305"/>
      <c r="C2345" s="305"/>
      <c r="D2345" s="305"/>
      <c r="E2345" s="305"/>
      <c r="F2345" s="305"/>
      <c r="G2345" s="305"/>
      <c r="H2345" s="306"/>
      <c r="I2345" s="306"/>
      <c r="J2345" s="307"/>
      <c r="K2345" s="305"/>
      <c r="L2345" s="305"/>
      <c r="M2345" s="308"/>
      <c r="N2345" s="306"/>
      <c r="O2345" s="306"/>
      <c r="P2345" s="306"/>
      <c r="Q2345" s="307"/>
      <c r="R2345" s="309"/>
    </row>
    <row r="2346" spans="1:18" x14ac:dyDescent="0.2">
      <c r="A2346" s="314"/>
      <c r="B2346" s="310"/>
      <c r="C2346" s="310"/>
      <c r="D2346" s="310"/>
      <c r="E2346" s="310"/>
      <c r="F2346" s="310"/>
      <c r="G2346" s="310"/>
      <c r="H2346" s="311"/>
      <c r="I2346" s="311"/>
      <c r="J2346" s="312"/>
      <c r="K2346" s="310"/>
      <c r="L2346" s="310"/>
      <c r="M2346" s="313"/>
      <c r="N2346" s="311"/>
      <c r="O2346" s="311"/>
      <c r="P2346" s="311"/>
      <c r="Q2346" s="312"/>
      <c r="R2346" s="309"/>
    </row>
    <row r="2347" spans="1:18" x14ac:dyDescent="0.2">
      <c r="A2347" s="314"/>
      <c r="B2347" s="305"/>
      <c r="C2347" s="305"/>
      <c r="D2347" s="305"/>
      <c r="E2347" s="305"/>
      <c r="F2347" s="305"/>
      <c r="G2347" s="305"/>
      <c r="H2347" s="306"/>
      <c r="I2347" s="306"/>
      <c r="J2347" s="307"/>
      <c r="K2347" s="305"/>
      <c r="L2347" s="305"/>
      <c r="M2347" s="308"/>
      <c r="N2347" s="306"/>
      <c r="O2347" s="306"/>
      <c r="P2347" s="306"/>
      <c r="Q2347" s="307"/>
      <c r="R2347" s="309"/>
    </row>
    <row r="2348" spans="1:18" x14ac:dyDescent="0.2">
      <c r="A2348" s="314"/>
      <c r="B2348" s="305"/>
      <c r="C2348" s="305"/>
      <c r="D2348" s="305"/>
      <c r="E2348" s="305"/>
      <c r="F2348" s="305"/>
      <c r="G2348" s="305"/>
      <c r="H2348" s="306"/>
      <c r="I2348" s="306"/>
      <c r="J2348" s="307"/>
      <c r="K2348" s="305"/>
      <c r="L2348" s="305"/>
      <c r="M2348" s="308"/>
      <c r="N2348" s="306"/>
      <c r="O2348" s="306"/>
      <c r="P2348" s="306"/>
      <c r="Q2348" s="307"/>
      <c r="R2348" s="309"/>
    </row>
    <row r="2349" spans="1:18" x14ac:dyDescent="0.2">
      <c r="A2349" s="314"/>
      <c r="B2349" s="305"/>
      <c r="C2349" s="305"/>
      <c r="D2349" s="305"/>
      <c r="E2349" s="305"/>
      <c r="F2349" s="305"/>
      <c r="G2349" s="305"/>
      <c r="H2349" s="306"/>
      <c r="I2349" s="306"/>
      <c r="J2349" s="307"/>
      <c r="K2349" s="305"/>
      <c r="L2349" s="305"/>
      <c r="M2349" s="308"/>
      <c r="N2349" s="306"/>
      <c r="O2349" s="306"/>
      <c r="P2349" s="306"/>
      <c r="Q2349" s="307"/>
      <c r="R2349" s="309"/>
    </row>
    <row r="2350" spans="1:18" x14ac:dyDescent="0.2">
      <c r="A2350" s="314"/>
      <c r="B2350" s="305"/>
      <c r="C2350" s="305"/>
      <c r="D2350" s="305"/>
      <c r="E2350" s="305"/>
      <c r="F2350" s="305"/>
      <c r="G2350" s="305"/>
      <c r="H2350" s="306"/>
      <c r="I2350" s="306"/>
      <c r="J2350" s="307"/>
      <c r="K2350" s="305"/>
      <c r="L2350" s="305"/>
      <c r="M2350" s="308"/>
      <c r="N2350" s="306"/>
      <c r="O2350" s="306"/>
      <c r="P2350" s="306"/>
      <c r="Q2350" s="307"/>
      <c r="R2350" s="309"/>
    </row>
    <row r="2351" spans="1:18" x14ac:dyDescent="0.2">
      <c r="A2351" s="314"/>
      <c r="B2351" s="310"/>
      <c r="C2351" s="310"/>
      <c r="D2351" s="310"/>
      <c r="E2351" s="310"/>
      <c r="F2351" s="310"/>
      <c r="G2351" s="310"/>
      <c r="H2351" s="311"/>
      <c r="I2351" s="311"/>
      <c r="J2351" s="312"/>
      <c r="K2351" s="310"/>
      <c r="L2351" s="310"/>
      <c r="M2351" s="313"/>
      <c r="N2351" s="311"/>
      <c r="O2351" s="311"/>
      <c r="P2351" s="311"/>
      <c r="Q2351" s="312"/>
      <c r="R2351" s="309"/>
    </row>
    <row r="2352" spans="1:18" x14ac:dyDescent="0.2">
      <c r="A2352" s="314"/>
      <c r="B2352" s="305"/>
      <c r="C2352" s="305"/>
      <c r="D2352" s="305"/>
      <c r="E2352" s="305"/>
      <c r="F2352" s="305"/>
      <c r="G2352" s="305"/>
      <c r="H2352" s="306"/>
      <c r="I2352" s="306"/>
      <c r="J2352" s="307"/>
      <c r="K2352" s="305"/>
      <c r="L2352" s="305"/>
      <c r="M2352" s="308"/>
      <c r="N2352" s="306"/>
      <c r="O2352" s="306"/>
      <c r="P2352" s="306"/>
      <c r="Q2352" s="307"/>
      <c r="R2352" s="309"/>
    </row>
    <row r="2353" spans="1:18" x14ac:dyDescent="0.2">
      <c r="A2353" s="314"/>
      <c r="B2353" s="305"/>
      <c r="C2353" s="305"/>
      <c r="D2353" s="305"/>
      <c r="E2353" s="305"/>
      <c r="F2353" s="305"/>
      <c r="G2353" s="305"/>
      <c r="H2353" s="306"/>
      <c r="I2353" s="306"/>
      <c r="J2353" s="307"/>
      <c r="K2353" s="305"/>
      <c r="L2353" s="305"/>
      <c r="M2353" s="308"/>
      <c r="N2353" s="306"/>
      <c r="O2353" s="306"/>
      <c r="P2353" s="306"/>
      <c r="Q2353" s="307"/>
      <c r="R2353" s="309"/>
    </row>
    <row r="2354" spans="1:18" x14ac:dyDescent="0.2">
      <c r="A2354" s="314"/>
      <c r="B2354" s="305"/>
      <c r="C2354" s="305"/>
      <c r="D2354" s="305"/>
      <c r="E2354" s="305"/>
      <c r="F2354" s="305"/>
      <c r="G2354" s="305"/>
      <c r="H2354" s="306"/>
      <c r="I2354" s="306"/>
      <c r="J2354" s="307"/>
      <c r="K2354" s="305"/>
      <c r="L2354" s="305"/>
      <c r="M2354" s="308"/>
      <c r="N2354" s="306"/>
      <c r="O2354" s="306"/>
      <c r="P2354" s="306"/>
      <c r="Q2354" s="307"/>
      <c r="R2354" s="309"/>
    </row>
    <row r="2355" spans="1:18" x14ac:dyDescent="0.2">
      <c r="A2355" s="314"/>
      <c r="B2355" s="310"/>
      <c r="C2355" s="310"/>
      <c r="D2355" s="310"/>
      <c r="E2355" s="310"/>
      <c r="F2355" s="310"/>
      <c r="G2355" s="310"/>
      <c r="H2355" s="311"/>
      <c r="I2355" s="311"/>
      <c r="J2355" s="312"/>
      <c r="K2355" s="310"/>
      <c r="L2355" s="310"/>
      <c r="M2355" s="313"/>
      <c r="N2355" s="311"/>
      <c r="O2355" s="311"/>
      <c r="P2355" s="311"/>
      <c r="Q2355" s="312"/>
      <c r="R2355" s="309"/>
    </row>
    <row r="2356" spans="1:18" x14ac:dyDescent="0.2">
      <c r="A2356" s="314"/>
      <c r="B2356" s="305"/>
      <c r="C2356" s="305"/>
      <c r="D2356" s="305"/>
      <c r="E2356" s="305"/>
      <c r="F2356" s="305"/>
      <c r="G2356" s="305"/>
      <c r="H2356" s="306"/>
      <c r="I2356" s="306"/>
      <c r="J2356" s="307"/>
      <c r="K2356" s="305"/>
      <c r="L2356" s="305"/>
      <c r="M2356" s="308"/>
      <c r="N2356" s="306"/>
      <c r="O2356" s="306"/>
      <c r="P2356" s="306"/>
      <c r="Q2356" s="307"/>
      <c r="R2356" s="309"/>
    </row>
    <row r="2357" spans="1:18" x14ac:dyDescent="0.2">
      <c r="A2357" s="314"/>
      <c r="B2357" s="305"/>
      <c r="C2357" s="305"/>
      <c r="D2357" s="305"/>
      <c r="E2357" s="305"/>
      <c r="F2357" s="305"/>
      <c r="G2357" s="305"/>
      <c r="H2357" s="306"/>
      <c r="I2357" s="306"/>
      <c r="J2357" s="307"/>
      <c r="K2357" s="305"/>
      <c r="L2357" s="305"/>
      <c r="M2357" s="308"/>
      <c r="N2357" s="306"/>
      <c r="O2357" s="306"/>
      <c r="P2357" s="306"/>
      <c r="Q2357" s="307"/>
      <c r="R2357" s="309"/>
    </row>
    <row r="2358" spans="1:18" x14ac:dyDescent="0.2">
      <c r="A2358" s="314"/>
      <c r="B2358" s="305"/>
      <c r="C2358" s="305"/>
      <c r="D2358" s="305"/>
      <c r="E2358" s="305"/>
      <c r="F2358" s="305"/>
      <c r="G2358" s="305"/>
      <c r="H2358" s="306"/>
      <c r="I2358" s="306"/>
      <c r="J2358" s="307"/>
      <c r="K2358" s="305"/>
      <c r="L2358" s="305"/>
      <c r="M2358" s="308"/>
      <c r="N2358" s="306"/>
      <c r="O2358" s="306"/>
      <c r="P2358" s="306"/>
      <c r="Q2358" s="307"/>
      <c r="R2358" s="309"/>
    </row>
    <row r="2359" spans="1:18" x14ac:dyDescent="0.2">
      <c r="A2359" s="314"/>
      <c r="B2359" s="305"/>
      <c r="C2359" s="305"/>
      <c r="D2359" s="305"/>
      <c r="E2359" s="305"/>
      <c r="F2359" s="305"/>
      <c r="G2359" s="305"/>
      <c r="H2359" s="306"/>
      <c r="I2359" s="306"/>
      <c r="J2359" s="307"/>
      <c r="K2359" s="305"/>
      <c r="L2359" s="305"/>
      <c r="M2359" s="308"/>
      <c r="N2359" s="306"/>
      <c r="O2359" s="306"/>
      <c r="P2359" s="306"/>
      <c r="Q2359" s="307"/>
      <c r="R2359" s="309"/>
    </row>
    <row r="2360" spans="1:18" x14ac:dyDescent="0.2">
      <c r="A2360" s="314"/>
      <c r="B2360" s="310"/>
      <c r="C2360" s="310"/>
      <c r="D2360" s="310"/>
      <c r="E2360" s="310"/>
      <c r="F2360" s="310"/>
      <c r="G2360" s="310"/>
      <c r="H2360" s="311"/>
      <c r="I2360" s="311"/>
      <c r="J2360" s="312"/>
      <c r="K2360" s="310"/>
      <c r="L2360" s="310"/>
      <c r="M2360" s="313"/>
      <c r="N2360" s="311"/>
      <c r="O2360" s="311"/>
      <c r="P2360" s="311"/>
      <c r="Q2360" s="312"/>
      <c r="R2360" s="309"/>
    </row>
    <row r="2361" spans="1:18" x14ac:dyDescent="0.2">
      <c r="A2361" s="314"/>
      <c r="B2361" s="305"/>
      <c r="C2361" s="305"/>
      <c r="D2361" s="305"/>
      <c r="E2361" s="305"/>
      <c r="F2361" s="305"/>
      <c r="G2361" s="305"/>
      <c r="H2361" s="306"/>
      <c r="I2361" s="306"/>
      <c r="J2361" s="307"/>
      <c r="K2361" s="305"/>
      <c r="L2361" s="305"/>
      <c r="M2361" s="308"/>
      <c r="N2361" s="306"/>
      <c r="O2361" s="306"/>
      <c r="P2361" s="306"/>
      <c r="Q2361" s="307"/>
      <c r="R2361" s="309"/>
    </row>
    <row r="2362" spans="1:18" x14ac:dyDescent="0.2">
      <c r="A2362" s="314"/>
      <c r="B2362" s="305"/>
      <c r="C2362" s="305"/>
      <c r="D2362" s="305"/>
      <c r="E2362" s="305"/>
      <c r="F2362" s="305"/>
      <c r="G2362" s="305"/>
      <c r="H2362" s="306"/>
      <c r="I2362" s="306"/>
      <c r="J2362" s="307"/>
      <c r="K2362" s="305"/>
      <c r="L2362" s="305"/>
      <c r="M2362" s="308"/>
      <c r="N2362" s="306"/>
      <c r="O2362" s="306"/>
      <c r="P2362" s="306"/>
      <c r="Q2362" s="307"/>
      <c r="R2362" s="309"/>
    </row>
    <row r="2363" spans="1:18" x14ac:dyDescent="0.2">
      <c r="A2363" s="314"/>
      <c r="B2363" s="305"/>
      <c r="C2363" s="305"/>
      <c r="D2363" s="305"/>
      <c r="E2363" s="305"/>
      <c r="F2363" s="305"/>
      <c r="G2363" s="305"/>
      <c r="H2363" s="306"/>
      <c r="I2363" s="306"/>
      <c r="J2363" s="307"/>
      <c r="K2363" s="305"/>
      <c r="L2363" s="305"/>
      <c r="M2363" s="308"/>
      <c r="N2363" s="306"/>
      <c r="O2363" s="306"/>
      <c r="P2363" s="306"/>
      <c r="Q2363" s="307"/>
      <c r="R2363" s="309"/>
    </row>
    <row r="2364" spans="1:18" x14ac:dyDescent="0.2">
      <c r="A2364" s="314"/>
      <c r="B2364" s="305"/>
      <c r="C2364" s="305"/>
      <c r="D2364" s="305"/>
      <c r="E2364" s="305"/>
      <c r="F2364" s="305"/>
      <c r="G2364" s="305"/>
      <c r="H2364" s="306"/>
      <c r="I2364" s="306"/>
      <c r="J2364" s="307"/>
      <c r="K2364" s="305"/>
      <c r="L2364" s="305"/>
      <c r="M2364" s="308"/>
      <c r="N2364" s="306"/>
      <c r="O2364" s="306"/>
      <c r="P2364" s="306"/>
      <c r="Q2364" s="307"/>
      <c r="R2364" s="309"/>
    </row>
    <row r="2365" spans="1:18" x14ac:dyDescent="0.2">
      <c r="A2365" s="314"/>
      <c r="B2365" s="310"/>
      <c r="C2365" s="310"/>
      <c r="D2365" s="310"/>
      <c r="E2365" s="310"/>
      <c r="F2365" s="310"/>
      <c r="G2365" s="310"/>
      <c r="H2365" s="311"/>
      <c r="I2365" s="311"/>
      <c r="J2365" s="312"/>
      <c r="K2365" s="310"/>
      <c r="L2365" s="310"/>
      <c r="M2365" s="313"/>
      <c r="N2365" s="311"/>
      <c r="O2365" s="311"/>
      <c r="P2365" s="311"/>
      <c r="Q2365" s="312"/>
      <c r="R2365" s="317"/>
    </row>
    <row r="2366" spans="1:18" x14ac:dyDescent="0.2">
      <c r="A2366" s="314"/>
      <c r="B2366" s="310"/>
      <c r="C2366" s="310"/>
      <c r="D2366" s="310"/>
      <c r="E2366" s="310"/>
      <c r="F2366" s="310"/>
      <c r="G2366" s="310"/>
      <c r="H2366" s="311"/>
      <c r="I2366" s="311"/>
      <c r="J2366" s="312"/>
      <c r="K2366" s="310"/>
      <c r="L2366" s="310"/>
      <c r="M2366" s="313"/>
      <c r="N2366" s="311"/>
      <c r="O2366" s="311"/>
      <c r="P2366" s="311"/>
      <c r="Q2366" s="312"/>
      <c r="R2366" s="317"/>
    </row>
    <row r="2367" spans="1:18" x14ac:dyDescent="0.2">
      <c r="A2367" s="314"/>
      <c r="B2367" s="310"/>
      <c r="C2367" s="310"/>
      <c r="D2367" s="310"/>
      <c r="E2367" s="310"/>
      <c r="F2367" s="310"/>
      <c r="G2367" s="310"/>
      <c r="H2367" s="311"/>
      <c r="I2367" s="311"/>
      <c r="J2367" s="312"/>
      <c r="K2367" s="310"/>
      <c r="L2367" s="310"/>
      <c r="M2367" s="313"/>
      <c r="N2367" s="311"/>
      <c r="O2367" s="311"/>
      <c r="P2367" s="311"/>
      <c r="Q2367" s="312"/>
      <c r="R2367" s="317"/>
    </row>
    <row r="2368" spans="1:18" x14ac:dyDescent="0.2">
      <c r="A2368" s="314"/>
      <c r="B2368" s="310"/>
      <c r="C2368" s="310"/>
      <c r="D2368" s="310"/>
      <c r="E2368" s="310"/>
      <c r="F2368" s="310"/>
      <c r="G2368" s="310"/>
      <c r="H2368" s="311"/>
      <c r="I2368" s="311"/>
      <c r="J2368" s="312"/>
      <c r="K2368" s="310"/>
      <c r="L2368" s="310"/>
      <c r="M2368" s="313"/>
      <c r="N2368" s="311"/>
      <c r="O2368" s="311"/>
      <c r="P2368" s="311"/>
      <c r="Q2368" s="312"/>
      <c r="R2368" s="317"/>
    </row>
    <row r="2369" spans="1:18" x14ac:dyDescent="0.2">
      <c r="A2369" s="314"/>
      <c r="B2369" s="305"/>
      <c r="C2369" s="305"/>
      <c r="D2369" s="305"/>
      <c r="E2369" s="305"/>
      <c r="F2369" s="305"/>
      <c r="G2369" s="305"/>
      <c r="H2369" s="306"/>
      <c r="I2369" s="306"/>
      <c r="J2369" s="307"/>
      <c r="K2369" s="305"/>
      <c r="L2369" s="305"/>
      <c r="M2369" s="308"/>
      <c r="N2369" s="306"/>
      <c r="O2369" s="306"/>
      <c r="P2369" s="306"/>
      <c r="Q2369" s="307"/>
      <c r="R2369" s="309"/>
    </row>
    <row r="2370" spans="1:18" x14ac:dyDescent="0.2">
      <c r="A2370" s="314"/>
      <c r="B2370" s="305"/>
      <c r="C2370" s="305"/>
      <c r="D2370" s="305"/>
      <c r="E2370" s="305"/>
      <c r="F2370" s="305"/>
      <c r="G2370" s="305"/>
      <c r="H2370" s="306"/>
      <c r="I2370" s="306"/>
      <c r="J2370" s="307"/>
      <c r="K2370" s="305"/>
      <c r="L2370" s="305"/>
      <c r="M2370" s="308"/>
      <c r="N2370" s="306"/>
      <c r="O2370" s="306"/>
      <c r="P2370" s="306"/>
      <c r="Q2370" s="307"/>
      <c r="R2370" s="309"/>
    </row>
    <row r="2371" spans="1:18" x14ac:dyDescent="0.2">
      <c r="A2371" s="314"/>
      <c r="B2371" s="305"/>
      <c r="C2371" s="305"/>
      <c r="D2371" s="305"/>
      <c r="E2371" s="305"/>
      <c r="F2371" s="305"/>
      <c r="G2371" s="305"/>
      <c r="H2371" s="306"/>
      <c r="I2371" s="306"/>
      <c r="J2371" s="307"/>
      <c r="K2371" s="305"/>
      <c r="L2371" s="305"/>
      <c r="M2371" s="308"/>
      <c r="N2371" s="306"/>
      <c r="O2371" s="306"/>
      <c r="P2371" s="306"/>
      <c r="Q2371" s="307"/>
      <c r="R2371" s="309"/>
    </row>
    <row r="2372" spans="1:18" x14ac:dyDescent="0.2">
      <c r="A2372" s="314"/>
      <c r="B2372" s="305"/>
      <c r="C2372" s="305"/>
      <c r="D2372" s="305"/>
      <c r="E2372" s="305"/>
      <c r="F2372" s="305"/>
      <c r="G2372" s="305"/>
      <c r="H2372" s="306"/>
      <c r="I2372" s="306"/>
      <c r="J2372" s="307"/>
      <c r="K2372" s="305"/>
      <c r="L2372" s="305"/>
      <c r="M2372" s="308"/>
      <c r="N2372" s="306"/>
      <c r="O2372" s="306"/>
      <c r="P2372" s="306"/>
      <c r="Q2372" s="307"/>
      <c r="R2372" s="309"/>
    </row>
    <row r="2373" spans="1:18" x14ac:dyDescent="0.2">
      <c r="A2373" s="314"/>
      <c r="B2373" s="305"/>
      <c r="C2373" s="305"/>
      <c r="D2373" s="305"/>
      <c r="E2373" s="305"/>
      <c r="F2373" s="305"/>
      <c r="G2373" s="305"/>
      <c r="H2373" s="306"/>
      <c r="I2373" s="306"/>
      <c r="J2373" s="307"/>
      <c r="K2373" s="305"/>
      <c r="L2373" s="305"/>
      <c r="M2373" s="308"/>
      <c r="N2373" s="306"/>
      <c r="O2373" s="306"/>
      <c r="P2373" s="306"/>
      <c r="Q2373" s="307"/>
      <c r="R2373" s="309"/>
    </row>
    <row r="2374" spans="1:18" x14ac:dyDescent="0.2">
      <c r="A2374" s="314"/>
      <c r="B2374" s="305"/>
      <c r="C2374" s="305"/>
      <c r="D2374" s="305"/>
      <c r="E2374" s="305"/>
      <c r="F2374" s="305"/>
      <c r="G2374" s="305"/>
      <c r="H2374" s="306"/>
      <c r="I2374" s="306"/>
      <c r="J2374" s="307"/>
      <c r="K2374" s="305"/>
      <c r="L2374" s="305"/>
      <c r="M2374" s="308"/>
      <c r="N2374" s="306"/>
      <c r="O2374" s="306"/>
      <c r="P2374" s="306"/>
      <c r="Q2374" s="307"/>
      <c r="R2374" s="309"/>
    </row>
    <row r="2375" spans="1:18" x14ac:dyDescent="0.2">
      <c r="A2375" s="314"/>
      <c r="B2375" s="310"/>
      <c r="C2375" s="310"/>
      <c r="D2375" s="310"/>
      <c r="E2375" s="310"/>
      <c r="F2375" s="310"/>
      <c r="G2375" s="310"/>
      <c r="H2375" s="311"/>
      <c r="I2375" s="311"/>
      <c r="J2375" s="312"/>
      <c r="K2375" s="310"/>
      <c r="L2375" s="310"/>
      <c r="M2375" s="313"/>
      <c r="N2375" s="311"/>
      <c r="O2375" s="311"/>
      <c r="P2375" s="311"/>
      <c r="Q2375" s="312"/>
      <c r="R2375" s="309"/>
    </row>
    <row r="2376" spans="1:18" x14ac:dyDescent="0.2">
      <c r="A2376" s="314"/>
      <c r="B2376" s="305"/>
      <c r="C2376" s="305"/>
      <c r="D2376" s="305"/>
      <c r="E2376" s="305"/>
      <c r="F2376" s="305"/>
      <c r="G2376" s="305"/>
      <c r="H2376" s="306"/>
      <c r="I2376" s="306"/>
      <c r="J2376" s="307"/>
      <c r="K2376" s="305"/>
      <c r="L2376" s="305"/>
      <c r="M2376" s="308"/>
      <c r="N2376" s="306"/>
      <c r="O2376" s="306"/>
      <c r="P2376" s="306"/>
      <c r="Q2376" s="307"/>
      <c r="R2376" s="309"/>
    </row>
    <row r="2377" spans="1:18" x14ac:dyDescent="0.2">
      <c r="A2377" s="314"/>
      <c r="B2377" s="305"/>
      <c r="C2377" s="305"/>
      <c r="D2377" s="305"/>
      <c r="E2377" s="305"/>
      <c r="F2377" s="305"/>
      <c r="G2377" s="305"/>
      <c r="H2377" s="306"/>
      <c r="I2377" s="306"/>
      <c r="J2377" s="307"/>
      <c r="K2377" s="305"/>
      <c r="L2377" s="305"/>
      <c r="M2377" s="308"/>
      <c r="N2377" s="306"/>
      <c r="O2377" s="306"/>
      <c r="P2377" s="306"/>
      <c r="Q2377" s="307"/>
      <c r="R2377" s="309"/>
    </row>
    <row r="2378" spans="1:18" x14ac:dyDescent="0.2">
      <c r="A2378" s="314"/>
      <c r="B2378" s="305"/>
      <c r="C2378" s="305"/>
      <c r="D2378" s="305"/>
      <c r="E2378" s="305"/>
      <c r="F2378" s="305"/>
      <c r="G2378" s="305"/>
      <c r="H2378" s="306"/>
      <c r="I2378" s="306"/>
      <c r="J2378" s="307"/>
      <c r="K2378" s="305"/>
      <c r="L2378" s="305"/>
      <c r="M2378" s="308"/>
      <c r="N2378" s="306"/>
      <c r="O2378" s="306"/>
      <c r="P2378" s="306"/>
      <c r="Q2378" s="307"/>
      <c r="R2378" s="309"/>
    </row>
    <row r="2379" spans="1:18" x14ac:dyDescent="0.2">
      <c r="A2379" s="314"/>
      <c r="B2379" s="305"/>
      <c r="C2379" s="305"/>
      <c r="D2379" s="305"/>
      <c r="E2379" s="305"/>
      <c r="F2379" s="305"/>
      <c r="G2379" s="305"/>
      <c r="H2379" s="306"/>
      <c r="I2379" s="306"/>
      <c r="J2379" s="307"/>
      <c r="K2379" s="305"/>
      <c r="L2379" s="305"/>
      <c r="M2379" s="308"/>
      <c r="N2379" s="306"/>
      <c r="O2379" s="306"/>
      <c r="P2379" s="306"/>
      <c r="Q2379" s="307"/>
      <c r="R2379" s="309"/>
    </row>
    <row r="2380" spans="1:18" x14ac:dyDescent="0.2">
      <c r="A2380" s="314"/>
      <c r="B2380" s="305"/>
      <c r="C2380" s="305"/>
      <c r="D2380" s="305"/>
      <c r="E2380" s="305"/>
      <c r="F2380" s="305"/>
      <c r="G2380" s="305"/>
      <c r="H2380" s="306"/>
      <c r="I2380" s="306"/>
      <c r="J2380" s="307"/>
      <c r="K2380" s="305"/>
      <c r="L2380" s="305"/>
      <c r="M2380" s="308"/>
      <c r="N2380" s="306"/>
      <c r="O2380" s="306"/>
      <c r="P2380" s="306"/>
      <c r="Q2380" s="307"/>
      <c r="R2380" s="309"/>
    </row>
    <row r="2381" spans="1:18" x14ac:dyDescent="0.2">
      <c r="A2381" s="314"/>
      <c r="B2381" s="305"/>
      <c r="C2381" s="305"/>
      <c r="D2381" s="305"/>
      <c r="E2381" s="305"/>
      <c r="F2381" s="305"/>
      <c r="G2381" s="305"/>
      <c r="H2381" s="306"/>
      <c r="I2381" s="306"/>
      <c r="J2381" s="307"/>
      <c r="K2381" s="305"/>
      <c r="L2381" s="305"/>
      <c r="M2381" s="308"/>
      <c r="N2381" s="306"/>
      <c r="O2381" s="306"/>
      <c r="P2381" s="306"/>
      <c r="Q2381" s="307"/>
      <c r="R2381" s="309"/>
    </row>
    <row r="2382" spans="1:18" x14ac:dyDescent="0.2">
      <c r="A2382" s="314"/>
      <c r="B2382" s="305"/>
      <c r="C2382" s="305"/>
      <c r="D2382" s="305"/>
      <c r="E2382" s="305"/>
      <c r="F2382" s="305"/>
      <c r="G2382" s="305"/>
      <c r="H2382" s="306"/>
      <c r="I2382" s="306"/>
      <c r="J2382" s="307"/>
      <c r="K2382" s="305"/>
      <c r="L2382" s="305"/>
      <c r="M2382" s="308"/>
      <c r="N2382" s="306"/>
      <c r="O2382" s="306"/>
      <c r="P2382" s="306"/>
      <c r="Q2382" s="307"/>
      <c r="R2382" s="309"/>
    </row>
    <row r="2383" spans="1:18" x14ac:dyDescent="0.2">
      <c r="A2383" s="314"/>
      <c r="B2383" s="305"/>
      <c r="C2383" s="305"/>
      <c r="D2383" s="305"/>
      <c r="E2383" s="305"/>
      <c r="F2383" s="305"/>
      <c r="G2383" s="305"/>
      <c r="H2383" s="306"/>
      <c r="I2383" s="306"/>
      <c r="J2383" s="307"/>
      <c r="K2383" s="305"/>
      <c r="L2383" s="305"/>
      <c r="M2383" s="308"/>
      <c r="N2383" s="306"/>
      <c r="O2383" s="306"/>
      <c r="P2383" s="306"/>
      <c r="Q2383" s="307"/>
      <c r="R2383" s="309"/>
    </row>
    <row r="2384" spans="1:18" x14ac:dyDescent="0.2">
      <c r="A2384" s="314"/>
      <c r="B2384" s="305"/>
      <c r="C2384" s="305"/>
      <c r="D2384" s="305"/>
      <c r="E2384" s="305"/>
      <c r="F2384" s="305"/>
      <c r="G2384" s="305"/>
      <c r="H2384" s="306"/>
      <c r="I2384" s="306"/>
      <c r="J2384" s="307"/>
      <c r="K2384" s="305"/>
      <c r="L2384" s="305"/>
      <c r="M2384" s="308"/>
      <c r="N2384" s="306"/>
      <c r="O2384" s="306"/>
      <c r="P2384" s="306"/>
      <c r="Q2384" s="307"/>
      <c r="R2384" s="309"/>
    </row>
    <row r="2385" spans="1:18" x14ac:dyDescent="0.2">
      <c r="A2385" s="314"/>
      <c r="B2385" s="305"/>
      <c r="C2385" s="305"/>
      <c r="D2385" s="305"/>
      <c r="E2385" s="305"/>
      <c r="F2385" s="305"/>
      <c r="G2385" s="305"/>
      <c r="H2385" s="306"/>
      <c r="I2385" s="306"/>
      <c r="J2385" s="307"/>
      <c r="K2385" s="305"/>
      <c r="L2385" s="305"/>
      <c r="M2385" s="308"/>
      <c r="N2385" s="306"/>
      <c r="O2385" s="306"/>
      <c r="P2385" s="306"/>
      <c r="Q2385" s="307"/>
      <c r="R2385" s="309"/>
    </row>
    <row r="2386" spans="1:18" x14ac:dyDescent="0.2">
      <c r="A2386" s="314"/>
      <c r="B2386" s="305"/>
      <c r="C2386" s="305"/>
      <c r="D2386" s="305"/>
      <c r="E2386" s="305"/>
      <c r="F2386" s="305"/>
      <c r="G2386" s="305"/>
      <c r="H2386" s="306"/>
      <c r="I2386" s="306"/>
      <c r="J2386" s="307"/>
      <c r="K2386" s="305"/>
      <c r="L2386" s="305"/>
      <c r="M2386" s="308"/>
      <c r="N2386" s="306"/>
      <c r="O2386" s="306"/>
      <c r="P2386" s="306"/>
      <c r="Q2386" s="307"/>
      <c r="R2386" s="309"/>
    </row>
    <row r="2387" spans="1:18" x14ac:dyDescent="0.2">
      <c r="A2387" s="314"/>
      <c r="B2387" s="310"/>
      <c r="C2387" s="310"/>
      <c r="D2387" s="310"/>
      <c r="E2387" s="310"/>
      <c r="F2387" s="310"/>
      <c r="G2387" s="310"/>
      <c r="H2387" s="311"/>
      <c r="I2387" s="311"/>
      <c r="J2387" s="312"/>
      <c r="K2387" s="310"/>
      <c r="L2387" s="310"/>
      <c r="M2387" s="313"/>
      <c r="N2387" s="311"/>
      <c r="O2387" s="311"/>
      <c r="P2387" s="311"/>
      <c r="Q2387" s="312"/>
      <c r="R2387" s="309"/>
    </row>
    <row r="2388" spans="1:18" x14ac:dyDescent="0.2">
      <c r="A2388" s="314"/>
      <c r="B2388" s="305"/>
      <c r="C2388" s="305"/>
      <c r="D2388" s="305"/>
      <c r="E2388" s="305"/>
      <c r="F2388" s="305"/>
      <c r="G2388" s="305"/>
      <c r="H2388" s="306"/>
      <c r="I2388" s="306"/>
      <c r="J2388" s="307"/>
      <c r="K2388" s="305"/>
      <c r="L2388" s="305"/>
      <c r="M2388" s="308"/>
      <c r="N2388" s="306"/>
      <c r="O2388" s="306"/>
      <c r="P2388" s="306"/>
      <c r="Q2388" s="307"/>
      <c r="R2388" s="309"/>
    </row>
    <row r="2389" spans="1:18" x14ac:dyDescent="0.2">
      <c r="A2389" s="314"/>
      <c r="B2389" s="305"/>
      <c r="C2389" s="305"/>
      <c r="D2389" s="305"/>
      <c r="E2389" s="305"/>
      <c r="F2389" s="305"/>
      <c r="G2389" s="305"/>
      <c r="H2389" s="306"/>
      <c r="I2389" s="306"/>
      <c r="J2389" s="307"/>
      <c r="K2389" s="305"/>
      <c r="L2389" s="305"/>
      <c r="M2389" s="308"/>
      <c r="N2389" s="306"/>
      <c r="O2389" s="306"/>
      <c r="P2389" s="306"/>
      <c r="Q2389" s="307"/>
      <c r="R2389" s="309"/>
    </row>
    <row r="2390" spans="1:18" x14ac:dyDescent="0.2">
      <c r="A2390" s="314"/>
      <c r="B2390" s="305"/>
      <c r="C2390" s="305"/>
      <c r="D2390" s="305"/>
      <c r="E2390" s="305"/>
      <c r="F2390" s="305"/>
      <c r="G2390" s="305"/>
      <c r="H2390" s="306"/>
      <c r="I2390" s="306"/>
      <c r="J2390" s="307"/>
      <c r="K2390" s="305"/>
      <c r="L2390" s="305"/>
      <c r="M2390" s="308"/>
      <c r="N2390" s="306"/>
      <c r="O2390" s="306"/>
      <c r="P2390" s="306"/>
      <c r="Q2390" s="307"/>
      <c r="R2390" s="309"/>
    </row>
    <row r="2391" spans="1:18" x14ac:dyDescent="0.2">
      <c r="A2391" s="314"/>
      <c r="B2391" s="305"/>
      <c r="C2391" s="305"/>
      <c r="D2391" s="305"/>
      <c r="E2391" s="305"/>
      <c r="F2391" s="305"/>
      <c r="G2391" s="305"/>
      <c r="H2391" s="306"/>
      <c r="I2391" s="306"/>
      <c r="J2391" s="307"/>
      <c r="K2391" s="305"/>
      <c r="L2391" s="305"/>
      <c r="M2391" s="308"/>
      <c r="N2391" s="306"/>
      <c r="O2391" s="306"/>
      <c r="P2391" s="306"/>
      <c r="Q2391" s="307"/>
      <c r="R2391" s="309"/>
    </row>
    <row r="2392" spans="1:18" x14ac:dyDescent="0.2">
      <c r="A2392" s="314"/>
      <c r="B2392" s="305"/>
      <c r="C2392" s="305"/>
      <c r="D2392" s="305"/>
      <c r="E2392" s="305"/>
      <c r="F2392" s="305"/>
      <c r="G2392" s="305"/>
      <c r="H2392" s="306"/>
      <c r="I2392" s="306"/>
      <c r="J2392" s="307"/>
      <c r="K2392" s="305"/>
      <c r="L2392" s="305"/>
      <c r="M2392" s="308"/>
      <c r="N2392" s="306"/>
      <c r="O2392" s="306"/>
      <c r="P2392" s="306"/>
      <c r="Q2392" s="307"/>
      <c r="R2392" s="309"/>
    </row>
    <row r="2393" spans="1:18" x14ac:dyDescent="0.2">
      <c r="A2393" s="314"/>
      <c r="B2393" s="305"/>
      <c r="C2393" s="305"/>
      <c r="D2393" s="305"/>
      <c r="E2393" s="305"/>
      <c r="F2393" s="305"/>
      <c r="G2393" s="305"/>
      <c r="H2393" s="306"/>
      <c r="I2393" s="306"/>
      <c r="J2393" s="307"/>
      <c r="K2393" s="305"/>
      <c r="L2393" s="305"/>
      <c r="M2393" s="308"/>
      <c r="N2393" s="306"/>
      <c r="O2393" s="306"/>
      <c r="P2393" s="306"/>
      <c r="Q2393" s="307"/>
      <c r="R2393" s="309"/>
    </row>
    <row r="2394" spans="1:18" x14ac:dyDescent="0.2">
      <c r="A2394" s="314"/>
      <c r="B2394" s="305"/>
      <c r="C2394" s="305"/>
      <c r="D2394" s="305"/>
      <c r="E2394" s="305"/>
      <c r="F2394" s="305"/>
      <c r="G2394" s="305"/>
      <c r="H2394" s="306"/>
      <c r="I2394" s="306"/>
      <c r="J2394" s="307"/>
      <c r="K2394" s="305"/>
      <c r="L2394" s="305"/>
      <c r="M2394" s="308"/>
      <c r="N2394" s="306"/>
      <c r="O2394" s="306"/>
      <c r="P2394" s="306"/>
      <c r="Q2394" s="307"/>
      <c r="R2394" s="309"/>
    </row>
    <row r="2395" spans="1:18" x14ac:dyDescent="0.2">
      <c r="A2395" s="314"/>
      <c r="B2395" s="305"/>
      <c r="C2395" s="305"/>
      <c r="D2395" s="305"/>
      <c r="E2395" s="305"/>
      <c r="F2395" s="305"/>
      <c r="G2395" s="305"/>
      <c r="H2395" s="306"/>
      <c r="I2395" s="306"/>
      <c r="J2395" s="307"/>
      <c r="K2395" s="305"/>
      <c r="L2395" s="305"/>
      <c r="M2395" s="308"/>
      <c r="N2395" s="306"/>
      <c r="O2395" s="306"/>
      <c r="P2395" s="306"/>
      <c r="Q2395" s="307"/>
      <c r="R2395" s="309"/>
    </row>
    <row r="2396" spans="1:18" x14ac:dyDescent="0.2">
      <c r="A2396" s="314"/>
      <c r="B2396" s="305"/>
      <c r="C2396" s="305"/>
      <c r="D2396" s="305"/>
      <c r="E2396" s="305"/>
      <c r="F2396" s="305"/>
      <c r="G2396" s="305"/>
      <c r="H2396" s="306"/>
      <c r="I2396" s="306"/>
      <c r="J2396" s="307"/>
      <c r="K2396" s="305"/>
      <c r="L2396" s="305"/>
      <c r="M2396" s="308"/>
      <c r="N2396" s="306"/>
      <c r="O2396" s="306"/>
      <c r="P2396" s="306"/>
      <c r="Q2396" s="307"/>
      <c r="R2396" s="309"/>
    </row>
    <row r="2397" spans="1:18" x14ac:dyDescent="0.2">
      <c r="A2397" s="314"/>
      <c r="B2397" s="305"/>
      <c r="C2397" s="305"/>
      <c r="D2397" s="305"/>
      <c r="E2397" s="305"/>
      <c r="F2397" s="305"/>
      <c r="G2397" s="305"/>
      <c r="H2397" s="306"/>
      <c r="I2397" s="306"/>
      <c r="J2397" s="307"/>
      <c r="K2397" s="305"/>
      <c r="L2397" s="305"/>
      <c r="M2397" s="308"/>
      <c r="N2397" s="306"/>
      <c r="O2397" s="306"/>
      <c r="P2397" s="306"/>
      <c r="Q2397" s="307"/>
      <c r="R2397" s="309"/>
    </row>
    <row r="2398" spans="1:18" x14ac:dyDescent="0.2">
      <c r="A2398" s="314"/>
      <c r="B2398" s="305"/>
      <c r="C2398" s="305"/>
      <c r="D2398" s="305"/>
      <c r="E2398" s="305"/>
      <c r="F2398" s="305"/>
      <c r="G2398" s="305"/>
      <c r="H2398" s="306"/>
      <c r="I2398" s="306"/>
      <c r="J2398" s="307"/>
      <c r="K2398" s="305"/>
      <c r="L2398" s="305"/>
      <c r="M2398" s="308"/>
      <c r="N2398" s="306"/>
      <c r="O2398" s="306"/>
      <c r="P2398" s="306"/>
      <c r="Q2398" s="307"/>
      <c r="R2398" s="309"/>
    </row>
    <row r="2399" spans="1:18" x14ac:dyDescent="0.2">
      <c r="A2399" s="314"/>
      <c r="B2399" s="305"/>
      <c r="C2399" s="305"/>
      <c r="D2399" s="305"/>
      <c r="E2399" s="305"/>
      <c r="F2399" s="305"/>
      <c r="G2399" s="305"/>
      <c r="H2399" s="306"/>
      <c r="I2399" s="306"/>
      <c r="J2399" s="307"/>
      <c r="K2399" s="305"/>
      <c r="L2399" s="305"/>
      <c r="M2399" s="308"/>
      <c r="N2399" s="306"/>
      <c r="O2399" s="306"/>
      <c r="P2399" s="306"/>
      <c r="Q2399" s="307"/>
      <c r="R2399" s="309"/>
    </row>
    <row r="2400" spans="1:18" x14ac:dyDescent="0.2">
      <c r="A2400" s="315"/>
      <c r="B2400" s="305"/>
      <c r="C2400" s="305"/>
      <c r="D2400" s="305"/>
      <c r="E2400" s="305"/>
      <c r="F2400" s="305"/>
      <c r="G2400" s="305"/>
      <c r="H2400" s="306"/>
      <c r="I2400" s="306"/>
      <c r="J2400" s="307"/>
      <c r="K2400" s="305"/>
      <c r="L2400" s="305"/>
      <c r="M2400" s="308"/>
      <c r="N2400" s="306"/>
      <c r="O2400" s="306"/>
      <c r="P2400" s="306"/>
      <c r="Q2400" s="307"/>
      <c r="R2400" s="309"/>
    </row>
    <row r="2401" spans="1:18" x14ac:dyDescent="0.2">
      <c r="A2401" s="315"/>
      <c r="B2401" s="305"/>
      <c r="C2401" s="305"/>
      <c r="D2401" s="305"/>
      <c r="E2401" s="305"/>
      <c r="F2401" s="305"/>
      <c r="G2401" s="305"/>
      <c r="H2401" s="306"/>
      <c r="I2401" s="306"/>
      <c r="J2401" s="307"/>
      <c r="K2401" s="305"/>
      <c r="L2401" s="305"/>
      <c r="M2401" s="308"/>
      <c r="N2401" s="306"/>
      <c r="O2401" s="306"/>
      <c r="P2401" s="306"/>
      <c r="Q2401" s="307"/>
      <c r="R2401" s="309"/>
    </row>
    <row r="2402" spans="1:18" x14ac:dyDescent="0.2">
      <c r="A2402" s="315"/>
      <c r="B2402" s="305"/>
      <c r="C2402" s="305"/>
      <c r="D2402" s="305"/>
      <c r="E2402" s="305"/>
      <c r="F2402" s="305"/>
      <c r="G2402" s="305"/>
      <c r="H2402" s="306"/>
      <c r="I2402" s="306"/>
      <c r="J2402" s="307"/>
      <c r="K2402" s="305"/>
      <c r="L2402" s="305"/>
      <c r="M2402" s="308"/>
      <c r="N2402" s="306"/>
      <c r="O2402" s="306"/>
      <c r="P2402" s="306"/>
      <c r="Q2402" s="307"/>
      <c r="R2402" s="309"/>
    </row>
    <row r="2403" spans="1:18" x14ac:dyDescent="0.2">
      <c r="A2403" s="315"/>
      <c r="B2403" s="305"/>
      <c r="C2403" s="305"/>
      <c r="D2403" s="305"/>
      <c r="E2403" s="305"/>
      <c r="F2403" s="305"/>
      <c r="G2403" s="305"/>
      <c r="H2403" s="306"/>
      <c r="I2403" s="306"/>
      <c r="J2403" s="307"/>
      <c r="K2403" s="305"/>
      <c r="L2403" s="305"/>
      <c r="M2403" s="308"/>
      <c r="N2403" s="306"/>
      <c r="O2403" s="306"/>
      <c r="P2403" s="306"/>
      <c r="Q2403" s="307"/>
      <c r="R2403" s="309"/>
    </row>
    <row r="2404" spans="1:18" x14ac:dyDescent="0.2">
      <c r="A2404" s="314"/>
      <c r="B2404" s="305"/>
      <c r="C2404" s="305"/>
      <c r="D2404" s="305"/>
      <c r="E2404" s="305"/>
      <c r="F2404" s="305"/>
      <c r="G2404" s="305"/>
      <c r="H2404" s="306"/>
      <c r="I2404" s="306"/>
      <c r="J2404" s="307"/>
      <c r="K2404" s="305"/>
      <c r="L2404" s="305"/>
      <c r="M2404" s="308"/>
      <c r="N2404" s="306"/>
      <c r="O2404" s="306"/>
      <c r="P2404" s="306"/>
      <c r="Q2404" s="307"/>
      <c r="R2404" s="309"/>
    </row>
    <row r="2405" spans="1:18" x14ac:dyDescent="0.2">
      <c r="A2405" s="314"/>
      <c r="B2405" s="305"/>
      <c r="C2405" s="305"/>
      <c r="D2405" s="305"/>
      <c r="E2405" s="305"/>
      <c r="F2405" s="305"/>
      <c r="G2405" s="305"/>
      <c r="H2405" s="306"/>
      <c r="I2405" s="306"/>
      <c r="J2405" s="307"/>
      <c r="K2405" s="305"/>
      <c r="L2405" s="305"/>
      <c r="M2405" s="308"/>
      <c r="N2405" s="306"/>
      <c r="O2405" s="306"/>
      <c r="P2405" s="306"/>
      <c r="Q2405" s="307"/>
      <c r="R2405" s="309"/>
    </row>
    <row r="2406" spans="1:18" x14ac:dyDescent="0.2">
      <c r="A2406" s="315"/>
      <c r="B2406" s="305"/>
      <c r="C2406" s="305"/>
      <c r="D2406" s="305"/>
      <c r="E2406" s="305"/>
      <c r="F2406" s="305"/>
      <c r="G2406" s="305"/>
      <c r="H2406" s="306"/>
      <c r="I2406" s="306"/>
      <c r="J2406" s="307"/>
      <c r="K2406" s="305"/>
      <c r="L2406" s="305"/>
      <c r="M2406" s="308"/>
      <c r="N2406" s="306"/>
      <c r="O2406" s="306"/>
      <c r="P2406" s="306"/>
      <c r="Q2406" s="307"/>
      <c r="R2406" s="309"/>
    </row>
    <row r="2407" spans="1:18" x14ac:dyDescent="0.2">
      <c r="A2407" s="315"/>
      <c r="B2407" s="305"/>
      <c r="C2407" s="305"/>
      <c r="D2407" s="305"/>
      <c r="E2407" s="305"/>
      <c r="F2407" s="305"/>
      <c r="G2407" s="305"/>
      <c r="H2407" s="306"/>
      <c r="I2407" s="306"/>
      <c r="J2407" s="307"/>
      <c r="K2407" s="305"/>
      <c r="L2407" s="305"/>
      <c r="M2407" s="308"/>
      <c r="N2407" s="306"/>
      <c r="O2407" s="306"/>
      <c r="P2407" s="306"/>
      <c r="Q2407" s="307"/>
      <c r="R2407" s="309"/>
    </row>
    <row r="2408" spans="1:18" x14ac:dyDescent="0.2">
      <c r="A2408" s="315"/>
      <c r="B2408" s="310"/>
      <c r="C2408" s="305"/>
      <c r="D2408" s="305"/>
      <c r="E2408" s="305"/>
      <c r="F2408" s="305"/>
      <c r="G2408" s="305"/>
      <c r="H2408" s="306"/>
      <c r="I2408" s="306"/>
      <c r="J2408" s="307"/>
      <c r="K2408" s="305"/>
      <c r="L2408" s="305"/>
      <c r="M2408" s="308"/>
      <c r="N2408" s="306"/>
      <c r="O2408" s="306"/>
      <c r="P2408" s="306"/>
      <c r="Q2408" s="307"/>
      <c r="R2408" s="309"/>
    </row>
    <row r="2409" spans="1:18" x14ac:dyDescent="0.2">
      <c r="A2409" s="314"/>
      <c r="B2409" s="305"/>
      <c r="C2409" s="305"/>
      <c r="D2409" s="305"/>
      <c r="E2409" s="305"/>
      <c r="F2409" s="305"/>
      <c r="G2409" s="305"/>
      <c r="H2409" s="306"/>
      <c r="I2409" s="306"/>
      <c r="J2409" s="307"/>
      <c r="K2409" s="305"/>
      <c r="L2409" s="305"/>
      <c r="M2409" s="308"/>
      <c r="N2409" s="306"/>
      <c r="O2409" s="306"/>
      <c r="P2409" s="306"/>
      <c r="Q2409" s="307"/>
      <c r="R2409" s="309"/>
    </row>
    <row r="2410" spans="1:18" x14ac:dyDescent="0.2">
      <c r="A2410" s="314"/>
      <c r="B2410" s="305"/>
      <c r="C2410" s="305"/>
      <c r="D2410" s="305"/>
      <c r="E2410" s="305"/>
      <c r="F2410" s="305"/>
      <c r="G2410" s="305"/>
      <c r="H2410" s="306"/>
      <c r="I2410" s="306"/>
      <c r="J2410" s="307"/>
      <c r="K2410" s="305"/>
      <c r="L2410" s="305"/>
      <c r="M2410" s="308"/>
      <c r="N2410" s="306"/>
      <c r="O2410" s="306"/>
      <c r="P2410" s="306"/>
      <c r="Q2410" s="307"/>
      <c r="R2410" s="309"/>
    </row>
    <row r="2411" spans="1:18" x14ac:dyDescent="0.2">
      <c r="A2411" s="315"/>
      <c r="B2411" s="305"/>
      <c r="C2411" s="305"/>
      <c r="D2411" s="305"/>
      <c r="E2411" s="305"/>
      <c r="F2411" s="305"/>
      <c r="G2411" s="305"/>
      <c r="H2411" s="306"/>
      <c r="I2411" s="306"/>
      <c r="J2411" s="307"/>
      <c r="K2411" s="305"/>
      <c r="L2411" s="305"/>
      <c r="M2411" s="308"/>
      <c r="N2411" s="306"/>
      <c r="O2411" s="306"/>
      <c r="P2411" s="306"/>
      <c r="Q2411" s="307"/>
      <c r="R2411" s="309"/>
    </row>
    <row r="2412" spans="1:18" x14ac:dyDescent="0.2">
      <c r="A2412" s="315"/>
      <c r="B2412" s="305"/>
      <c r="C2412" s="305"/>
      <c r="D2412" s="305"/>
      <c r="E2412" s="305"/>
      <c r="F2412" s="305"/>
      <c r="G2412" s="305"/>
      <c r="H2412" s="306"/>
      <c r="I2412" s="306"/>
      <c r="J2412" s="307"/>
      <c r="K2412" s="305"/>
      <c r="L2412" s="305"/>
      <c r="M2412" s="308"/>
      <c r="N2412" s="306"/>
      <c r="O2412" s="306"/>
      <c r="P2412" s="306"/>
      <c r="Q2412" s="316"/>
      <c r="R2412" s="309"/>
    </row>
    <row r="2413" spans="1:18" x14ac:dyDescent="0.2">
      <c r="A2413" s="315"/>
      <c r="B2413" s="305"/>
      <c r="C2413" s="305"/>
      <c r="D2413" s="305"/>
      <c r="E2413" s="305"/>
      <c r="F2413" s="305"/>
      <c r="G2413" s="305"/>
      <c r="H2413" s="306"/>
      <c r="I2413" s="306"/>
      <c r="J2413" s="307"/>
      <c r="K2413" s="305"/>
      <c r="L2413" s="305"/>
      <c r="M2413" s="308"/>
      <c r="N2413" s="306"/>
      <c r="O2413" s="306"/>
      <c r="P2413" s="306"/>
      <c r="Q2413" s="316"/>
      <c r="R2413" s="309"/>
    </row>
    <row r="2414" spans="1:18" x14ac:dyDescent="0.2">
      <c r="A2414" s="314"/>
      <c r="B2414" s="305"/>
      <c r="C2414" s="305"/>
      <c r="D2414" s="305"/>
      <c r="E2414" s="305"/>
      <c r="F2414" s="305"/>
      <c r="G2414" s="305"/>
      <c r="H2414" s="306"/>
      <c r="I2414" s="306"/>
      <c r="J2414" s="307"/>
      <c r="K2414" s="305"/>
      <c r="L2414" s="305"/>
      <c r="M2414" s="308"/>
      <c r="N2414" s="306"/>
      <c r="O2414" s="306"/>
      <c r="P2414" s="306"/>
      <c r="Q2414" s="316"/>
      <c r="R2414" s="309"/>
    </row>
    <row r="2415" spans="1:18" x14ac:dyDescent="0.2">
      <c r="A2415" s="314"/>
      <c r="B2415" s="305"/>
      <c r="C2415" s="305"/>
      <c r="D2415" s="305"/>
      <c r="E2415" s="305"/>
      <c r="F2415" s="305"/>
      <c r="G2415" s="305"/>
      <c r="H2415" s="306"/>
      <c r="I2415" s="306"/>
      <c r="J2415" s="307"/>
      <c r="K2415" s="305"/>
      <c r="L2415" s="305"/>
      <c r="M2415" s="308"/>
      <c r="N2415" s="306"/>
      <c r="O2415" s="306"/>
      <c r="P2415" s="306"/>
      <c r="Q2415" s="316"/>
      <c r="R2415" s="309"/>
    </row>
    <row r="2416" spans="1:18" x14ac:dyDescent="0.2">
      <c r="A2416" s="315"/>
      <c r="B2416" s="305"/>
      <c r="C2416" s="305"/>
      <c r="D2416" s="305"/>
      <c r="E2416" s="305"/>
      <c r="F2416" s="305"/>
      <c r="G2416" s="305"/>
      <c r="H2416" s="306"/>
      <c r="I2416" s="306"/>
      <c r="J2416" s="307"/>
      <c r="K2416" s="305"/>
      <c r="L2416" s="305"/>
      <c r="M2416" s="308"/>
      <c r="N2416" s="306"/>
      <c r="O2416" s="306"/>
      <c r="P2416" s="306"/>
      <c r="Q2416" s="307"/>
      <c r="R2416" s="309"/>
    </row>
    <row r="2417" spans="1:18" x14ac:dyDescent="0.2">
      <c r="A2417" s="315"/>
      <c r="B2417" s="305"/>
      <c r="C2417" s="305"/>
      <c r="D2417" s="305"/>
      <c r="E2417" s="305"/>
      <c r="F2417" s="305"/>
      <c r="G2417" s="305"/>
      <c r="H2417" s="306"/>
      <c r="I2417" s="306"/>
      <c r="J2417" s="307"/>
      <c r="K2417" s="305"/>
      <c r="L2417" s="305"/>
      <c r="M2417" s="308"/>
      <c r="N2417" s="306"/>
      <c r="O2417" s="306"/>
      <c r="P2417" s="306"/>
      <c r="Q2417" s="316"/>
      <c r="R2417" s="309"/>
    </row>
    <row r="2418" spans="1:18" x14ac:dyDescent="0.2">
      <c r="A2418" s="314"/>
      <c r="B2418" s="305"/>
      <c r="C2418" s="305"/>
      <c r="D2418" s="305"/>
      <c r="E2418" s="305"/>
      <c r="F2418" s="305"/>
      <c r="G2418" s="305"/>
      <c r="H2418" s="306"/>
      <c r="I2418" s="306"/>
      <c r="J2418" s="307"/>
      <c r="K2418" s="305"/>
      <c r="L2418" s="305"/>
      <c r="M2418" s="308"/>
      <c r="N2418" s="306"/>
      <c r="O2418" s="306"/>
      <c r="P2418" s="306"/>
      <c r="Q2418" s="316"/>
      <c r="R2418" s="309"/>
    </row>
    <row r="2419" spans="1:18" x14ac:dyDescent="0.2">
      <c r="A2419" s="315"/>
      <c r="B2419" s="305"/>
      <c r="C2419" s="305"/>
      <c r="D2419" s="305"/>
      <c r="E2419" s="305"/>
      <c r="F2419" s="305"/>
      <c r="G2419" s="305"/>
      <c r="H2419" s="306"/>
      <c r="I2419" s="306"/>
      <c r="J2419" s="307"/>
      <c r="K2419" s="305"/>
      <c r="L2419" s="305"/>
      <c r="M2419" s="308"/>
      <c r="N2419" s="306"/>
      <c r="O2419" s="306"/>
      <c r="P2419" s="306"/>
      <c r="Q2419" s="307"/>
      <c r="R2419" s="309"/>
    </row>
    <row r="2420" spans="1:18" x14ac:dyDescent="0.2">
      <c r="A2420" s="315"/>
      <c r="B2420" s="310"/>
      <c r="C2420" s="305"/>
      <c r="D2420" s="305"/>
      <c r="E2420" s="305"/>
      <c r="F2420" s="305"/>
      <c r="G2420" s="305"/>
      <c r="H2420" s="306"/>
      <c r="I2420" s="306"/>
      <c r="J2420" s="307"/>
      <c r="K2420" s="305"/>
      <c r="L2420" s="305"/>
      <c r="M2420" s="308"/>
      <c r="N2420" s="306"/>
      <c r="O2420" s="306"/>
      <c r="P2420" s="306"/>
      <c r="Q2420" s="307"/>
      <c r="R2420" s="309"/>
    </row>
    <row r="2421" spans="1:18" x14ac:dyDescent="0.2">
      <c r="A2421" s="314"/>
      <c r="B2421" s="305"/>
      <c r="C2421" s="305"/>
      <c r="D2421" s="305"/>
      <c r="E2421" s="305"/>
      <c r="F2421" s="305"/>
      <c r="G2421" s="305"/>
      <c r="H2421" s="306"/>
      <c r="I2421" s="306"/>
      <c r="J2421" s="307"/>
      <c r="K2421" s="305"/>
      <c r="L2421" s="305"/>
      <c r="M2421" s="308"/>
      <c r="N2421" s="306"/>
      <c r="O2421" s="306"/>
      <c r="P2421" s="306"/>
      <c r="Q2421" s="307"/>
      <c r="R2421" s="309"/>
    </row>
    <row r="2422" spans="1:18" x14ac:dyDescent="0.2">
      <c r="A2422" s="314"/>
      <c r="B2422" s="305"/>
      <c r="C2422" s="305"/>
      <c r="D2422" s="305"/>
      <c r="E2422" s="305"/>
      <c r="F2422" s="305"/>
      <c r="G2422" s="305"/>
      <c r="H2422" s="306"/>
      <c r="I2422" s="306"/>
      <c r="J2422" s="307"/>
      <c r="K2422" s="305"/>
      <c r="L2422" s="305"/>
      <c r="M2422" s="308"/>
      <c r="N2422" s="306"/>
      <c r="O2422" s="306"/>
      <c r="P2422" s="306"/>
      <c r="Q2422" s="316"/>
      <c r="R2422" s="309"/>
    </row>
    <row r="2423" spans="1:18" x14ac:dyDescent="0.2">
      <c r="A2423" s="315"/>
      <c r="B2423" s="305"/>
      <c r="C2423" s="305"/>
      <c r="D2423" s="305"/>
      <c r="E2423" s="305"/>
      <c r="F2423" s="305"/>
      <c r="G2423" s="305"/>
      <c r="H2423" s="306"/>
      <c r="I2423" s="306"/>
      <c r="J2423" s="307"/>
      <c r="K2423" s="305"/>
      <c r="L2423" s="305"/>
      <c r="M2423" s="308"/>
      <c r="N2423" s="306"/>
      <c r="O2423" s="306"/>
      <c r="P2423" s="306"/>
      <c r="Q2423" s="316"/>
      <c r="R2423" s="309"/>
    </row>
    <row r="2424" spans="1:18" x14ac:dyDescent="0.2">
      <c r="A2424" s="315"/>
      <c r="B2424" s="305"/>
      <c r="C2424" s="305"/>
      <c r="D2424" s="305"/>
      <c r="E2424" s="305"/>
      <c r="F2424" s="305"/>
      <c r="G2424" s="305"/>
      <c r="H2424" s="306"/>
      <c r="I2424" s="306"/>
      <c r="J2424" s="307"/>
      <c r="K2424" s="305"/>
      <c r="L2424" s="305"/>
      <c r="M2424" s="308"/>
      <c r="N2424" s="306"/>
      <c r="O2424" s="306"/>
      <c r="P2424" s="306"/>
      <c r="Q2424" s="307"/>
      <c r="R2424" s="309"/>
    </row>
    <row r="2425" spans="1:18" x14ac:dyDescent="0.2">
      <c r="A2425" s="314"/>
      <c r="B2425" s="310"/>
      <c r="C2425" s="305"/>
      <c r="D2425" s="305"/>
      <c r="E2425" s="305"/>
      <c r="F2425" s="305"/>
      <c r="G2425" s="305"/>
      <c r="H2425" s="306"/>
      <c r="I2425" s="306"/>
      <c r="J2425" s="307"/>
      <c r="K2425" s="305"/>
      <c r="L2425" s="305"/>
      <c r="M2425" s="308"/>
      <c r="N2425" s="306"/>
      <c r="O2425" s="306"/>
      <c r="P2425" s="306"/>
      <c r="Q2425" s="307"/>
      <c r="R2425" s="309"/>
    </row>
    <row r="2426" spans="1:18" x14ac:dyDescent="0.2">
      <c r="A2426" s="314"/>
      <c r="B2426" s="305"/>
      <c r="C2426" s="305"/>
      <c r="D2426" s="305"/>
      <c r="E2426" s="305"/>
      <c r="F2426" s="305"/>
      <c r="G2426" s="305"/>
      <c r="H2426" s="306"/>
      <c r="I2426" s="306"/>
      <c r="J2426" s="307"/>
      <c r="K2426" s="305"/>
      <c r="L2426" s="305"/>
      <c r="M2426" s="308"/>
      <c r="N2426" s="306"/>
      <c r="O2426" s="306"/>
      <c r="P2426" s="306"/>
      <c r="Q2426" s="307"/>
      <c r="R2426" s="309"/>
    </row>
    <row r="2427" spans="1:18" x14ac:dyDescent="0.2">
      <c r="A2427" s="315"/>
      <c r="B2427" s="305"/>
      <c r="C2427" s="305"/>
      <c r="D2427" s="305"/>
      <c r="E2427" s="305"/>
      <c r="F2427" s="305"/>
      <c r="G2427" s="305"/>
      <c r="H2427" s="306"/>
      <c r="I2427" s="306"/>
      <c r="J2427" s="307"/>
      <c r="K2427" s="305"/>
      <c r="L2427" s="305"/>
      <c r="M2427" s="308"/>
      <c r="N2427" s="306"/>
      <c r="O2427" s="306"/>
      <c r="P2427" s="306"/>
      <c r="Q2427" s="316"/>
      <c r="R2427" s="309"/>
    </row>
    <row r="2428" spans="1:18" x14ac:dyDescent="0.2">
      <c r="A2428" s="314"/>
      <c r="B2428" s="305"/>
      <c r="C2428" s="305"/>
      <c r="D2428" s="305"/>
      <c r="E2428" s="305"/>
      <c r="F2428" s="305"/>
      <c r="G2428" s="305"/>
      <c r="H2428" s="306"/>
      <c r="I2428" s="306"/>
      <c r="J2428" s="307"/>
      <c r="K2428" s="305"/>
      <c r="L2428" s="305"/>
      <c r="M2428" s="308"/>
      <c r="N2428" s="306"/>
      <c r="O2428" s="306"/>
      <c r="P2428" s="306"/>
      <c r="Q2428" s="316"/>
      <c r="R2428" s="309"/>
    </row>
    <row r="2429" spans="1:18" x14ac:dyDescent="0.2">
      <c r="A2429" s="314"/>
      <c r="B2429" s="305"/>
      <c r="C2429" s="305"/>
      <c r="D2429" s="305"/>
      <c r="E2429" s="305"/>
      <c r="F2429" s="305"/>
      <c r="G2429" s="305"/>
      <c r="H2429" s="306"/>
      <c r="I2429" s="306"/>
      <c r="J2429" s="307"/>
      <c r="K2429" s="305"/>
      <c r="L2429" s="305"/>
      <c r="M2429" s="308"/>
      <c r="N2429" s="306"/>
      <c r="O2429" s="306"/>
      <c r="P2429" s="306"/>
      <c r="Q2429" s="307"/>
      <c r="R2429" s="309"/>
    </row>
    <row r="2430" spans="1:18" x14ac:dyDescent="0.2">
      <c r="A2430" s="314"/>
      <c r="B2430" s="310"/>
      <c r="C2430" s="310"/>
      <c r="D2430" s="310"/>
      <c r="E2430" s="310"/>
      <c r="F2430" s="310"/>
      <c r="G2430" s="310"/>
      <c r="H2430" s="311"/>
      <c r="I2430" s="311"/>
      <c r="J2430" s="312"/>
      <c r="K2430" s="310"/>
      <c r="L2430" s="310"/>
      <c r="M2430" s="313"/>
      <c r="N2430" s="311"/>
      <c r="O2430" s="311"/>
      <c r="P2430" s="311"/>
      <c r="Q2430" s="312"/>
      <c r="R2430" s="309"/>
    </row>
    <row r="2431" spans="1:18" x14ac:dyDescent="0.2">
      <c r="A2431" s="314"/>
      <c r="B2431" s="305"/>
      <c r="C2431" s="305"/>
      <c r="D2431" s="305"/>
      <c r="E2431" s="305"/>
      <c r="F2431" s="305"/>
      <c r="G2431" s="305"/>
      <c r="H2431" s="306"/>
      <c r="I2431" s="306"/>
      <c r="J2431" s="307"/>
      <c r="K2431" s="305"/>
      <c r="L2431" s="305"/>
      <c r="M2431" s="308"/>
      <c r="N2431" s="306"/>
      <c r="O2431" s="306"/>
      <c r="P2431" s="306"/>
      <c r="Q2431" s="307"/>
      <c r="R2431" s="309"/>
    </row>
    <row r="2432" spans="1:18" x14ac:dyDescent="0.2">
      <c r="A2432" s="315"/>
      <c r="B2432" s="305"/>
      <c r="C2432" s="305"/>
      <c r="D2432" s="305"/>
      <c r="E2432" s="305"/>
      <c r="F2432" s="305"/>
      <c r="G2432" s="305"/>
      <c r="H2432" s="306"/>
      <c r="I2432" s="306"/>
      <c r="J2432" s="307"/>
      <c r="K2432" s="305"/>
      <c r="L2432" s="305"/>
      <c r="M2432" s="308"/>
      <c r="N2432" s="306"/>
      <c r="O2432" s="306"/>
      <c r="P2432" s="306"/>
      <c r="Q2432" s="307"/>
      <c r="R2432" s="309"/>
    </row>
    <row r="2433" spans="1:18" x14ac:dyDescent="0.2">
      <c r="A2433" s="315"/>
      <c r="B2433" s="305"/>
      <c r="C2433" s="305"/>
      <c r="D2433" s="305"/>
      <c r="E2433" s="305"/>
      <c r="F2433" s="305"/>
      <c r="G2433" s="305"/>
      <c r="H2433" s="306"/>
      <c r="I2433" s="306"/>
      <c r="J2433" s="307"/>
      <c r="K2433" s="305"/>
      <c r="L2433" s="305"/>
      <c r="M2433" s="308"/>
      <c r="N2433" s="306"/>
      <c r="O2433" s="306"/>
      <c r="P2433" s="306"/>
      <c r="Q2433" s="307"/>
      <c r="R2433" s="309"/>
    </row>
    <row r="2434" spans="1:18" x14ac:dyDescent="0.2">
      <c r="A2434" s="315"/>
      <c r="B2434" s="305"/>
      <c r="C2434" s="305"/>
      <c r="D2434" s="305"/>
      <c r="E2434" s="305"/>
      <c r="F2434" s="305"/>
      <c r="G2434" s="305"/>
      <c r="H2434" s="306"/>
      <c r="I2434" s="306"/>
      <c r="J2434" s="307"/>
      <c r="K2434" s="305"/>
      <c r="L2434" s="305"/>
      <c r="M2434" s="308"/>
      <c r="N2434" s="306"/>
      <c r="O2434" s="306"/>
      <c r="P2434" s="306"/>
      <c r="Q2434" s="307"/>
      <c r="R2434" s="309"/>
    </row>
    <row r="2435" spans="1:18" x14ac:dyDescent="0.2">
      <c r="A2435" s="314"/>
      <c r="B2435" s="310"/>
      <c r="C2435" s="310"/>
      <c r="D2435" s="310"/>
      <c r="E2435" s="310"/>
      <c r="F2435" s="310"/>
      <c r="G2435" s="310"/>
      <c r="H2435" s="311"/>
      <c r="I2435" s="311"/>
      <c r="J2435" s="312"/>
      <c r="K2435" s="310"/>
      <c r="L2435" s="310"/>
      <c r="M2435" s="313"/>
      <c r="N2435" s="311"/>
      <c r="O2435" s="311"/>
      <c r="P2435" s="311"/>
      <c r="Q2435" s="312"/>
      <c r="R2435" s="309"/>
    </row>
    <row r="2436" spans="1:18" x14ac:dyDescent="0.2">
      <c r="A2436" s="314"/>
      <c r="B2436" s="305"/>
      <c r="C2436" s="305"/>
      <c r="D2436" s="305"/>
      <c r="E2436" s="305"/>
      <c r="F2436" s="305"/>
      <c r="G2436" s="305"/>
      <c r="H2436" s="306"/>
      <c r="I2436" s="306"/>
      <c r="J2436" s="307"/>
      <c r="K2436" s="305"/>
      <c r="L2436" s="305"/>
      <c r="M2436" s="308"/>
      <c r="N2436" s="306"/>
      <c r="O2436" s="306"/>
      <c r="P2436" s="306"/>
      <c r="Q2436" s="307"/>
      <c r="R2436" s="309"/>
    </row>
    <row r="2437" spans="1:18" x14ac:dyDescent="0.2">
      <c r="A2437" s="314"/>
      <c r="B2437" s="305"/>
      <c r="C2437" s="305"/>
      <c r="D2437" s="305"/>
      <c r="E2437" s="305"/>
      <c r="F2437" s="305"/>
      <c r="G2437" s="305"/>
      <c r="H2437" s="306"/>
      <c r="I2437" s="306"/>
      <c r="J2437" s="307"/>
      <c r="K2437" s="305"/>
      <c r="L2437" s="305"/>
      <c r="M2437" s="308"/>
      <c r="N2437" s="306"/>
      <c r="O2437" s="306"/>
      <c r="P2437" s="306"/>
      <c r="Q2437" s="307"/>
      <c r="R2437" s="309"/>
    </row>
    <row r="2438" spans="1:18" x14ac:dyDescent="0.2">
      <c r="A2438" s="314"/>
      <c r="B2438" s="305"/>
      <c r="C2438" s="305"/>
      <c r="D2438" s="305"/>
      <c r="E2438" s="305"/>
      <c r="F2438" s="305"/>
      <c r="G2438" s="305"/>
      <c r="H2438" s="306"/>
      <c r="I2438" s="306"/>
      <c r="J2438" s="307"/>
      <c r="K2438" s="305"/>
      <c r="L2438" s="305"/>
      <c r="M2438" s="308"/>
      <c r="N2438" s="306"/>
      <c r="O2438" s="306"/>
      <c r="P2438" s="306"/>
      <c r="Q2438" s="307"/>
      <c r="R2438" s="309"/>
    </row>
    <row r="2439" spans="1:18" x14ac:dyDescent="0.2">
      <c r="A2439" s="315"/>
      <c r="B2439" s="305"/>
      <c r="C2439" s="305"/>
      <c r="D2439" s="305"/>
      <c r="E2439" s="305"/>
      <c r="F2439" s="305"/>
      <c r="G2439" s="305"/>
      <c r="H2439" s="306"/>
      <c r="I2439" s="306"/>
      <c r="J2439" s="307"/>
      <c r="K2439" s="305"/>
      <c r="L2439" s="305"/>
      <c r="M2439" s="308"/>
      <c r="N2439" s="306"/>
      <c r="O2439" s="306"/>
      <c r="P2439" s="306"/>
      <c r="Q2439" s="307"/>
      <c r="R2439" s="309"/>
    </row>
    <row r="2440" spans="1:18" x14ac:dyDescent="0.2">
      <c r="A2440" s="314"/>
      <c r="B2440" s="310"/>
      <c r="C2440" s="310"/>
      <c r="D2440" s="310"/>
      <c r="E2440" s="310"/>
      <c r="F2440" s="310"/>
      <c r="G2440" s="310"/>
      <c r="H2440" s="311"/>
      <c r="I2440" s="311"/>
      <c r="J2440" s="312"/>
      <c r="K2440" s="310"/>
      <c r="L2440" s="310"/>
      <c r="M2440" s="313"/>
      <c r="N2440" s="311"/>
      <c r="O2440" s="311"/>
      <c r="P2440" s="311"/>
      <c r="Q2440" s="312"/>
      <c r="R2440" s="309"/>
    </row>
    <row r="2441" spans="1:18" x14ac:dyDescent="0.2">
      <c r="A2441" s="314"/>
      <c r="B2441" s="305"/>
      <c r="C2441" s="305"/>
      <c r="D2441" s="305"/>
      <c r="E2441" s="305"/>
      <c r="F2441" s="305"/>
      <c r="G2441" s="305"/>
      <c r="H2441" s="306"/>
      <c r="I2441" s="306"/>
      <c r="J2441" s="307"/>
      <c r="K2441" s="305"/>
      <c r="L2441" s="305"/>
      <c r="M2441" s="308"/>
      <c r="N2441" s="306"/>
      <c r="O2441" s="306"/>
      <c r="P2441" s="306"/>
      <c r="Q2441" s="307"/>
      <c r="R2441" s="309"/>
    </row>
    <row r="2442" spans="1:18" x14ac:dyDescent="0.2">
      <c r="A2442" s="314"/>
      <c r="B2442" s="305"/>
      <c r="C2442" s="305"/>
      <c r="D2442" s="305"/>
      <c r="E2442" s="305"/>
      <c r="F2442" s="305"/>
      <c r="G2442" s="305"/>
      <c r="H2442" s="306"/>
      <c r="I2442" s="306"/>
      <c r="J2442" s="307"/>
      <c r="K2442" s="305"/>
      <c r="L2442" s="305"/>
      <c r="M2442" s="308"/>
      <c r="N2442" s="306"/>
      <c r="O2442" s="306"/>
      <c r="P2442" s="306"/>
      <c r="Q2442" s="307"/>
      <c r="R2442" s="309"/>
    </row>
    <row r="2443" spans="1:18" x14ac:dyDescent="0.2">
      <c r="A2443" s="314"/>
      <c r="B2443" s="305"/>
      <c r="C2443" s="305"/>
      <c r="D2443" s="305"/>
      <c r="E2443" s="305"/>
      <c r="F2443" s="305"/>
      <c r="G2443" s="305"/>
      <c r="H2443" s="306"/>
      <c r="I2443" s="306"/>
      <c r="J2443" s="307"/>
      <c r="K2443" s="305"/>
      <c r="L2443" s="305"/>
      <c r="M2443" s="308"/>
      <c r="N2443" s="306"/>
      <c r="O2443" s="306"/>
      <c r="P2443" s="306"/>
      <c r="Q2443" s="307"/>
      <c r="R2443" s="309"/>
    </row>
    <row r="2444" spans="1:18" x14ac:dyDescent="0.2">
      <c r="A2444" s="314"/>
      <c r="B2444" s="305"/>
      <c r="C2444" s="305"/>
      <c r="D2444" s="305"/>
      <c r="E2444" s="305"/>
      <c r="F2444" s="305"/>
      <c r="G2444" s="305"/>
      <c r="H2444" s="306"/>
      <c r="I2444" s="306"/>
      <c r="J2444" s="307"/>
      <c r="K2444" s="305"/>
      <c r="L2444" s="305"/>
      <c r="M2444" s="308"/>
      <c r="N2444" s="306"/>
      <c r="O2444" s="306"/>
      <c r="P2444" s="306"/>
      <c r="Q2444" s="307"/>
      <c r="R2444" s="309"/>
    </row>
    <row r="2445" spans="1:18" x14ac:dyDescent="0.2">
      <c r="A2445" s="314"/>
      <c r="B2445" s="310"/>
      <c r="C2445" s="310"/>
      <c r="D2445" s="310"/>
      <c r="E2445" s="310"/>
      <c r="F2445" s="310"/>
      <c r="G2445" s="310"/>
      <c r="H2445" s="311"/>
      <c r="I2445" s="311"/>
      <c r="J2445" s="312"/>
      <c r="K2445" s="310"/>
      <c r="L2445" s="310"/>
      <c r="M2445" s="313"/>
      <c r="N2445" s="311"/>
      <c r="O2445" s="311"/>
      <c r="P2445" s="311"/>
      <c r="Q2445" s="312"/>
      <c r="R2445" s="309"/>
    </row>
    <row r="2446" spans="1:18" x14ac:dyDescent="0.2">
      <c r="A2446" s="314"/>
      <c r="B2446" s="305"/>
      <c r="C2446" s="305"/>
      <c r="D2446" s="305"/>
      <c r="E2446" s="305"/>
      <c r="F2446" s="305"/>
      <c r="G2446" s="305"/>
      <c r="H2446" s="306"/>
      <c r="I2446" s="306"/>
      <c r="J2446" s="307"/>
      <c r="K2446" s="305"/>
      <c r="L2446" s="305"/>
      <c r="M2446" s="308"/>
      <c r="N2446" s="306"/>
      <c r="O2446" s="306"/>
      <c r="P2446" s="306"/>
      <c r="Q2446" s="307"/>
      <c r="R2446" s="309"/>
    </row>
    <row r="2447" spans="1:18" x14ac:dyDescent="0.2">
      <c r="A2447" s="314"/>
      <c r="B2447" s="305"/>
      <c r="C2447" s="305"/>
      <c r="D2447" s="305"/>
      <c r="E2447" s="305"/>
      <c r="F2447" s="305"/>
      <c r="G2447" s="305"/>
      <c r="H2447" s="306"/>
      <c r="I2447" s="306"/>
      <c r="J2447" s="307"/>
      <c r="K2447" s="305"/>
      <c r="L2447" s="305"/>
      <c r="M2447" s="308"/>
      <c r="N2447" s="306"/>
      <c r="O2447" s="306"/>
      <c r="P2447" s="306"/>
      <c r="Q2447" s="307"/>
      <c r="R2447" s="309"/>
    </row>
    <row r="2448" spans="1:18" x14ac:dyDescent="0.2">
      <c r="A2448" s="314"/>
      <c r="B2448" s="305"/>
      <c r="C2448" s="305"/>
      <c r="D2448" s="305"/>
      <c r="E2448" s="305"/>
      <c r="F2448" s="305"/>
      <c r="G2448" s="305"/>
      <c r="H2448" s="306"/>
      <c r="I2448" s="306"/>
      <c r="J2448" s="307"/>
      <c r="K2448" s="305"/>
      <c r="L2448" s="305"/>
      <c r="M2448" s="308"/>
      <c r="N2448" s="306"/>
      <c r="O2448" s="306"/>
      <c r="P2448" s="306"/>
      <c r="Q2448" s="307"/>
      <c r="R2448" s="309"/>
    </row>
    <row r="2449" spans="1:18" x14ac:dyDescent="0.2">
      <c r="A2449" s="314"/>
      <c r="B2449" s="305"/>
      <c r="C2449" s="305"/>
      <c r="D2449" s="305"/>
      <c r="E2449" s="305"/>
      <c r="F2449" s="305"/>
      <c r="G2449" s="305"/>
      <c r="H2449" s="306"/>
      <c r="I2449" s="306"/>
      <c r="J2449" s="307"/>
      <c r="K2449" s="305"/>
      <c r="L2449" s="305"/>
      <c r="M2449" s="308"/>
      <c r="N2449" s="306"/>
      <c r="O2449" s="306"/>
      <c r="P2449" s="306"/>
      <c r="Q2449" s="307"/>
      <c r="R2449" s="309"/>
    </row>
    <row r="2450" spans="1:18" x14ac:dyDescent="0.2">
      <c r="A2450" s="314"/>
      <c r="B2450" s="310"/>
      <c r="C2450" s="310"/>
      <c r="D2450" s="310"/>
      <c r="E2450" s="310"/>
      <c r="F2450" s="310"/>
      <c r="G2450" s="310"/>
      <c r="H2450" s="311"/>
      <c r="I2450" s="311"/>
      <c r="J2450" s="312"/>
      <c r="K2450" s="310"/>
      <c r="L2450" s="310"/>
      <c r="M2450" s="313"/>
      <c r="N2450" s="311"/>
      <c r="O2450" s="311"/>
      <c r="P2450" s="311"/>
      <c r="Q2450" s="312"/>
      <c r="R2450" s="309"/>
    </row>
    <row r="2451" spans="1:18" x14ac:dyDescent="0.2">
      <c r="A2451" s="314"/>
      <c r="B2451" s="305"/>
      <c r="C2451" s="305"/>
      <c r="D2451" s="305"/>
      <c r="E2451" s="305"/>
      <c r="F2451" s="305"/>
      <c r="G2451" s="305"/>
      <c r="H2451" s="306"/>
      <c r="I2451" s="306"/>
      <c r="J2451" s="307"/>
      <c r="K2451" s="305"/>
      <c r="L2451" s="305"/>
      <c r="M2451" s="308"/>
      <c r="N2451" s="306"/>
      <c r="O2451" s="306"/>
      <c r="P2451" s="306"/>
      <c r="Q2451" s="307"/>
      <c r="R2451" s="309"/>
    </row>
    <row r="2452" spans="1:18" x14ac:dyDescent="0.2">
      <c r="A2452" s="314"/>
      <c r="B2452" s="305"/>
      <c r="C2452" s="305"/>
      <c r="D2452" s="305"/>
      <c r="E2452" s="305"/>
      <c r="F2452" s="305"/>
      <c r="G2452" s="305"/>
      <c r="H2452" s="306"/>
      <c r="I2452" s="306"/>
      <c r="J2452" s="307"/>
      <c r="K2452" s="305"/>
      <c r="L2452" s="305"/>
      <c r="M2452" s="308"/>
      <c r="N2452" s="306"/>
      <c r="O2452" s="306"/>
      <c r="P2452" s="306"/>
      <c r="Q2452" s="307"/>
      <c r="R2452" s="309"/>
    </row>
    <row r="2453" spans="1:18" x14ac:dyDescent="0.2">
      <c r="A2453" s="314"/>
      <c r="B2453" s="305"/>
      <c r="C2453" s="305"/>
      <c r="D2453" s="305"/>
      <c r="E2453" s="305"/>
      <c r="F2453" s="305"/>
      <c r="G2453" s="305"/>
      <c r="H2453" s="306"/>
      <c r="I2453" s="306"/>
      <c r="J2453" s="307"/>
      <c r="K2453" s="305"/>
      <c r="L2453" s="305"/>
      <c r="M2453" s="308"/>
      <c r="N2453" s="306"/>
      <c r="O2453" s="306"/>
      <c r="P2453" s="306"/>
      <c r="Q2453" s="307"/>
      <c r="R2453" s="309"/>
    </row>
    <row r="2454" spans="1:18" x14ac:dyDescent="0.2">
      <c r="A2454" s="314"/>
      <c r="B2454" s="305"/>
      <c r="C2454" s="305"/>
      <c r="D2454" s="305"/>
      <c r="E2454" s="305"/>
      <c r="F2454" s="305"/>
      <c r="G2454" s="305"/>
      <c r="H2454" s="306"/>
      <c r="I2454" s="306"/>
      <c r="J2454" s="307"/>
      <c r="K2454" s="305"/>
      <c r="L2454" s="305"/>
      <c r="M2454" s="308"/>
      <c r="N2454" s="306"/>
      <c r="O2454" s="306"/>
      <c r="P2454" s="306"/>
      <c r="Q2454" s="307"/>
      <c r="R2454" s="309"/>
    </row>
    <row r="2455" spans="1:18" x14ac:dyDescent="0.2">
      <c r="A2455" s="314"/>
      <c r="B2455" s="310"/>
      <c r="C2455" s="310"/>
      <c r="D2455" s="310"/>
      <c r="E2455" s="310"/>
      <c r="F2455" s="310"/>
      <c r="G2455" s="310"/>
      <c r="H2455" s="311"/>
      <c r="I2455" s="311"/>
      <c r="J2455" s="312"/>
      <c r="K2455" s="310"/>
      <c r="L2455" s="310"/>
      <c r="M2455" s="313"/>
      <c r="N2455" s="311"/>
      <c r="O2455" s="311"/>
      <c r="P2455" s="311"/>
      <c r="Q2455" s="312"/>
      <c r="R2455" s="309"/>
    </row>
    <row r="2456" spans="1:18" x14ac:dyDescent="0.2">
      <c r="A2456" s="314"/>
      <c r="B2456" s="305"/>
      <c r="C2456" s="305"/>
      <c r="D2456" s="305"/>
      <c r="E2456" s="305"/>
      <c r="F2456" s="305"/>
      <c r="G2456" s="305"/>
      <c r="H2456" s="306"/>
      <c r="I2456" s="306"/>
      <c r="J2456" s="307"/>
      <c r="K2456" s="305"/>
      <c r="L2456" s="305"/>
      <c r="M2456" s="308"/>
      <c r="N2456" s="306"/>
      <c r="O2456" s="306"/>
      <c r="P2456" s="306"/>
      <c r="Q2456" s="307"/>
      <c r="R2456" s="309"/>
    </row>
    <row r="2457" spans="1:18" x14ac:dyDescent="0.2">
      <c r="A2457" s="314"/>
      <c r="B2457" s="305"/>
      <c r="C2457" s="305"/>
      <c r="D2457" s="305"/>
      <c r="E2457" s="305"/>
      <c r="F2457" s="305"/>
      <c r="G2457" s="305"/>
      <c r="H2457" s="306"/>
      <c r="I2457" s="306"/>
      <c r="J2457" s="307"/>
      <c r="K2457" s="305"/>
      <c r="L2457" s="305"/>
      <c r="M2457" s="308"/>
      <c r="N2457" s="306"/>
      <c r="O2457" s="306"/>
      <c r="P2457" s="306"/>
      <c r="Q2457" s="307"/>
      <c r="R2457" s="309"/>
    </row>
    <row r="2458" spans="1:18" x14ac:dyDescent="0.2">
      <c r="A2458" s="314"/>
      <c r="B2458" s="305"/>
      <c r="C2458" s="305"/>
      <c r="D2458" s="305"/>
      <c r="E2458" s="305"/>
      <c r="F2458" s="305"/>
      <c r="G2458" s="305"/>
      <c r="H2458" s="306"/>
      <c r="I2458" s="306"/>
      <c r="J2458" s="307"/>
      <c r="K2458" s="305"/>
      <c r="L2458" s="305"/>
      <c r="M2458" s="308"/>
      <c r="N2458" s="306"/>
      <c r="O2458" s="306"/>
      <c r="P2458" s="306"/>
      <c r="Q2458" s="307"/>
      <c r="R2458" s="309"/>
    </row>
    <row r="2459" spans="1:18" x14ac:dyDescent="0.2">
      <c r="A2459" s="314"/>
      <c r="B2459" s="305"/>
      <c r="C2459" s="305"/>
      <c r="D2459" s="305"/>
      <c r="E2459" s="305"/>
      <c r="F2459" s="305"/>
      <c r="G2459" s="305"/>
      <c r="H2459" s="306"/>
      <c r="I2459" s="306"/>
      <c r="J2459" s="307"/>
      <c r="K2459" s="305"/>
      <c r="L2459" s="305"/>
      <c r="M2459" s="308"/>
      <c r="N2459" s="306"/>
      <c r="O2459" s="306"/>
      <c r="P2459" s="306"/>
      <c r="Q2459" s="307"/>
      <c r="R2459" s="309"/>
    </row>
    <row r="2460" spans="1:18" x14ac:dyDescent="0.2">
      <c r="A2460" s="314"/>
      <c r="B2460" s="310"/>
      <c r="C2460" s="310"/>
      <c r="D2460" s="310"/>
      <c r="E2460" s="310"/>
      <c r="F2460" s="310"/>
      <c r="G2460" s="310"/>
      <c r="H2460" s="311"/>
      <c r="I2460" s="311"/>
      <c r="J2460" s="312"/>
      <c r="K2460" s="310"/>
      <c r="L2460" s="310"/>
      <c r="M2460" s="313"/>
      <c r="N2460" s="311"/>
      <c r="O2460" s="311"/>
      <c r="P2460" s="311"/>
      <c r="Q2460" s="312"/>
      <c r="R2460" s="309"/>
    </row>
    <row r="2461" spans="1:18" x14ac:dyDescent="0.2">
      <c r="A2461" s="314"/>
      <c r="B2461" s="305"/>
      <c r="C2461" s="305"/>
      <c r="D2461" s="305"/>
      <c r="E2461" s="305"/>
      <c r="F2461" s="305"/>
      <c r="G2461" s="305"/>
      <c r="H2461" s="306"/>
      <c r="I2461" s="306"/>
      <c r="J2461" s="307"/>
      <c r="K2461" s="305"/>
      <c r="L2461" s="305"/>
      <c r="M2461" s="308"/>
      <c r="N2461" s="306"/>
      <c r="O2461" s="306"/>
      <c r="P2461" s="306"/>
      <c r="Q2461" s="307"/>
      <c r="R2461" s="309"/>
    </row>
    <row r="2462" spans="1:18" x14ac:dyDescent="0.2">
      <c r="A2462" s="314"/>
      <c r="B2462" s="305"/>
      <c r="C2462" s="305"/>
      <c r="D2462" s="305"/>
      <c r="E2462" s="305"/>
      <c r="F2462" s="305"/>
      <c r="G2462" s="305"/>
      <c r="H2462" s="306"/>
      <c r="I2462" s="306"/>
      <c r="J2462" s="307"/>
      <c r="K2462" s="305"/>
      <c r="L2462" s="305"/>
      <c r="M2462" s="308"/>
      <c r="N2462" s="306"/>
      <c r="O2462" s="306"/>
      <c r="P2462" s="306"/>
      <c r="Q2462" s="307"/>
      <c r="R2462" s="309"/>
    </row>
    <row r="2463" spans="1:18" x14ac:dyDescent="0.2">
      <c r="A2463" s="314"/>
      <c r="B2463" s="305"/>
      <c r="C2463" s="305"/>
      <c r="D2463" s="305"/>
      <c r="E2463" s="305"/>
      <c r="F2463" s="305"/>
      <c r="G2463" s="305"/>
      <c r="H2463" s="306"/>
      <c r="I2463" s="306"/>
      <c r="J2463" s="307"/>
      <c r="K2463" s="305"/>
      <c r="L2463" s="305"/>
      <c r="M2463" s="308"/>
      <c r="N2463" s="306"/>
      <c r="O2463" s="306"/>
      <c r="P2463" s="306"/>
      <c r="Q2463" s="307"/>
      <c r="R2463" s="309"/>
    </row>
    <row r="2464" spans="1:18" x14ac:dyDescent="0.2">
      <c r="A2464" s="314"/>
      <c r="B2464" s="305"/>
      <c r="C2464" s="305"/>
      <c r="D2464" s="305"/>
      <c r="E2464" s="305"/>
      <c r="F2464" s="305"/>
      <c r="G2464" s="305"/>
      <c r="H2464" s="306"/>
      <c r="I2464" s="306"/>
      <c r="J2464" s="307"/>
      <c r="K2464" s="305"/>
      <c r="L2464" s="305"/>
      <c r="M2464" s="308"/>
      <c r="N2464" s="306"/>
      <c r="O2464" s="306"/>
      <c r="P2464" s="306"/>
      <c r="Q2464" s="307"/>
      <c r="R2464" s="309"/>
    </row>
    <row r="2465" spans="1:18" x14ac:dyDescent="0.2">
      <c r="A2465" s="314"/>
      <c r="B2465" s="305"/>
      <c r="C2465" s="305"/>
      <c r="D2465" s="305"/>
      <c r="E2465" s="305"/>
      <c r="F2465" s="305"/>
      <c r="G2465" s="305"/>
      <c r="H2465" s="306"/>
      <c r="I2465" s="306"/>
      <c r="J2465" s="307"/>
      <c r="K2465" s="305"/>
      <c r="L2465" s="305"/>
      <c r="M2465" s="308"/>
      <c r="N2465" s="306"/>
      <c r="O2465" s="306"/>
      <c r="P2465" s="306"/>
      <c r="Q2465" s="307"/>
      <c r="R2465" s="309"/>
    </row>
    <row r="2466" spans="1:18" x14ac:dyDescent="0.2">
      <c r="A2466" s="314"/>
      <c r="B2466" s="305"/>
      <c r="C2466" s="305"/>
      <c r="D2466" s="305"/>
      <c r="E2466" s="305"/>
      <c r="F2466" s="305"/>
      <c r="G2466" s="305"/>
      <c r="H2466" s="306"/>
      <c r="I2466" s="306"/>
      <c r="J2466" s="307"/>
      <c r="K2466" s="305"/>
      <c r="L2466" s="305"/>
      <c r="M2466" s="308"/>
      <c r="N2466" s="306"/>
      <c r="O2466" s="306"/>
      <c r="P2466" s="306"/>
      <c r="Q2466" s="307"/>
      <c r="R2466" s="309"/>
    </row>
    <row r="2467" spans="1:18" x14ac:dyDescent="0.2">
      <c r="A2467" s="314"/>
      <c r="B2467" s="305"/>
      <c r="C2467" s="305"/>
      <c r="D2467" s="305"/>
      <c r="E2467" s="305"/>
      <c r="F2467" s="305"/>
      <c r="G2467" s="305"/>
      <c r="H2467" s="306"/>
      <c r="I2467" s="306"/>
      <c r="J2467" s="307"/>
      <c r="K2467" s="305"/>
      <c r="L2467" s="305"/>
      <c r="M2467" s="308"/>
      <c r="N2467" s="306"/>
      <c r="O2467" s="306"/>
      <c r="P2467" s="306"/>
      <c r="Q2467" s="307"/>
      <c r="R2467" s="309"/>
    </row>
    <row r="2468" spans="1:18" x14ac:dyDescent="0.2">
      <c r="A2468" s="314"/>
      <c r="B2468" s="305"/>
      <c r="C2468" s="305"/>
      <c r="D2468" s="305"/>
      <c r="E2468" s="305"/>
      <c r="F2468" s="305"/>
      <c r="G2468" s="305"/>
      <c r="H2468" s="306"/>
      <c r="I2468" s="306"/>
      <c r="J2468" s="307"/>
      <c r="K2468" s="305"/>
      <c r="L2468" s="305"/>
      <c r="M2468" s="308"/>
      <c r="N2468" s="306"/>
      <c r="O2468" s="306"/>
      <c r="P2468" s="306"/>
      <c r="Q2468" s="307"/>
      <c r="R2468" s="309"/>
    </row>
    <row r="2469" spans="1:18" x14ac:dyDescent="0.2">
      <c r="A2469" s="314"/>
      <c r="B2469" s="305"/>
      <c r="C2469" s="305"/>
      <c r="D2469" s="305"/>
      <c r="E2469" s="305"/>
      <c r="F2469" s="305"/>
      <c r="G2469" s="305"/>
      <c r="H2469" s="306"/>
      <c r="I2469" s="306"/>
      <c r="J2469" s="307"/>
      <c r="K2469" s="305"/>
      <c r="L2469" s="305"/>
      <c r="M2469" s="308"/>
      <c r="N2469" s="306"/>
      <c r="O2469" s="306"/>
      <c r="P2469" s="306"/>
      <c r="Q2469" s="307"/>
      <c r="R2469" s="309"/>
    </row>
    <row r="2470" spans="1:18" x14ac:dyDescent="0.2">
      <c r="A2470" s="314"/>
      <c r="B2470" s="305"/>
      <c r="C2470" s="305"/>
      <c r="D2470" s="305"/>
      <c r="E2470" s="305"/>
      <c r="F2470" s="305"/>
      <c r="G2470" s="305"/>
      <c r="H2470" s="306"/>
      <c r="I2470" s="306"/>
      <c r="J2470" s="307"/>
      <c r="K2470" s="305"/>
      <c r="L2470" s="305"/>
      <c r="M2470" s="308"/>
      <c r="N2470" s="306"/>
      <c r="O2470" s="306"/>
      <c r="P2470" s="306"/>
      <c r="Q2470" s="307"/>
      <c r="R2470" s="309"/>
    </row>
    <row r="2471" spans="1:18" x14ac:dyDescent="0.2">
      <c r="A2471" s="314"/>
      <c r="B2471" s="310"/>
      <c r="C2471" s="310"/>
      <c r="D2471" s="310"/>
      <c r="E2471" s="310"/>
      <c r="F2471" s="310"/>
      <c r="G2471" s="310"/>
      <c r="H2471" s="311"/>
      <c r="I2471" s="311"/>
      <c r="J2471" s="312"/>
      <c r="K2471" s="310"/>
      <c r="L2471" s="310"/>
      <c r="M2471" s="313"/>
      <c r="N2471" s="311"/>
      <c r="O2471" s="311"/>
      <c r="P2471" s="311"/>
      <c r="Q2471" s="312"/>
      <c r="R2471" s="309"/>
    </row>
    <row r="2472" spans="1:18" x14ac:dyDescent="0.2">
      <c r="A2472" s="314"/>
      <c r="B2472" s="305"/>
      <c r="C2472" s="305"/>
      <c r="D2472" s="305"/>
      <c r="E2472" s="305"/>
      <c r="F2472" s="305"/>
      <c r="G2472" s="305"/>
      <c r="H2472" s="306"/>
      <c r="I2472" s="306"/>
      <c r="J2472" s="307"/>
      <c r="K2472" s="305"/>
      <c r="L2472" s="305"/>
      <c r="M2472" s="308"/>
      <c r="N2472" s="306"/>
      <c r="O2472" s="306"/>
      <c r="P2472" s="306"/>
      <c r="Q2472" s="307"/>
      <c r="R2472" s="309"/>
    </row>
    <row r="2473" spans="1:18" x14ac:dyDescent="0.2">
      <c r="A2473" s="314"/>
      <c r="B2473" s="305"/>
      <c r="C2473" s="305"/>
      <c r="D2473" s="305"/>
      <c r="E2473" s="305"/>
      <c r="F2473" s="305"/>
      <c r="G2473" s="305"/>
      <c r="H2473" s="306"/>
      <c r="I2473" s="306"/>
      <c r="J2473" s="307"/>
      <c r="K2473" s="305"/>
      <c r="L2473" s="305"/>
      <c r="M2473" s="308"/>
      <c r="N2473" s="306"/>
      <c r="O2473" s="306"/>
      <c r="P2473" s="306"/>
      <c r="Q2473" s="307"/>
      <c r="R2473" s="309"/>
    </row>
    <row r="2474" spans="1:18" x14ac:dyDescent="0.2">
      <c r="A2474" s="314"/>
      <c r="B2474" s="305"/>
      <c r="C2474" s="305"/>
      <c r="D2474" s="305"/>
      <c r="E2474" s="305"/>
      <c r="F2474" s="305"/>
      <c r="G2474" s="305"/>
      <c r="H2474" s="306"/>
      <c r="I2474" s="306"/>
      <c r="J2474" s="307"/>
      <c r="K2474" s="305"/>
      <c r="L2474" s="305"/>
      <c r="M2474" s="308"/>
      <c r="N2474" s="306"/>
      <c r="O2474" s="306"/>
      <c r="P2474" s="306"/>
      <c r="Q2474" s="307"/>
      <c r="R2474" s="309"/>
    </row>
    <row r="2475" spans="1:18" x14ac:dyDescent="0.2">
      <c r="A2475" s="314"/>
      <c r="B2475" s="305"/>
      <c r="C2475" s="305"/>
      <c r="D2475" s="305"/>
      <c r="E2475" s="305"/>
      <c r="F2475" s="305"/>
      <c r="G2475" s="305"/>
      <c r="H2475" s="306"/>
      <c r="I2475" s="306"/>
      <c r="J2475" s="307"/>
      <c r="K2475" s="305"/>
      <c r="L2475" s="305"/>
      <c r="M2475" s="308"/>
      <c r="N2475" s="306"/>
      <c r="O2475" s="306"/>
      <c r="P2475" s="306"/>
      <c r="Q2475" s="307"/>
      <c r="R2475" s="309"/>
    </row>
    <row r="2476" spans="1:18" x14ac:dyDescent="0.2">
      <c r="A2476" s="314"/>
      <c r="B2476" s="310"/>
      <c r="C2476" s="310"/>
      <c r="D2476" s="310"/>
      <c r="E2476" s="310"/>
      <c r="F2476" s="310"/>
      <c r="G2476" s="310"/>
      <c r="H2476" s="311"/>
      <c r="I2476" s="311"/>
      <c r="J2476" s="312"/>
      <c r="K2476" s="310"/>
      <c r="L2476" s="310"/>
      <c r="M2476" s="313"/>
      <c r="N2476" s="311"/>
      <c r="O2476" s="311"/>
      <c r="P2476" s="311"/>
      <c r="Q2476" s="312"/>
      <c r="R2476" s="309"/>
    </row>
    <row r="2477" spans="1:18" x14ac:dyDescent="0.2">
      <c r="A2477" s="314"/>
      <c r="B2477" s="305"/>
      <c r="C2477" s="305"/>
      <c r="D2477" s="305"/>
      <c r="E2477" s="305"/>
      <c r="F2477" s="305"/>
      <c r="G2477" s="305"/>
      <c r="H2477" s="306"/>
      <c r="I2477" s="306"/>
      <c r="J2477" s="307"/>
      <c r="K2477" s="305"/>
      <c r="L2477" s="305"/>
      <c r="M2477" s="308"/>
      <c r="N2477" s="306"/>
      <c r="O2477" s="306"/>
      <c r="P2477" s="306"/>
      <c r="Q2477" s="307"/>
      <c r="R2477" s="309"/>
    </row>
    <row r="2478" spans="1:18" x14ac:dyDescent="0.2">
      <c r="A2478" s="314"/>
      <c r="B2478" s="310"/>
      <c r="C2478" s="310"/>
      <c r="D2478" s="310"/>
      <c r="E2478" s="310"/>
      <c r="F2478" s="310"/>
      <c r="G2478" s="310"/>
      <c r="H2478" s="311"/>
      <c r="I2478" s="311"/>
      <c r="J2478" s="312"/>
      <c r="K2478" s="310"/>
      <c r="L2478" s="310"/>
      <c r="M2478" s="313"/>
      <c r="N2478" s="311"/>
      <c r="O2478" s="311"/>
      <c r="P2478" s="311"/>
      <c r="Q2478" s="312"/>
      <c r="R2478" s="309"/>
    </row>
    <row r="2479" spans="1:18" x14ac:dyDescent="0.2">
      <c r="A2479" s="314"/>
      <c r="B2479" s="305"/>
      <c r="C2479" s="305"/>
      <c r="D2479" s="305"/>
      <c r="E2479" s="305"/>
      <c r="F2479" s="305"/>
      <c r="G2479" s="305"/>
      <c r="H2479" s="306"/>
      <c r="I2479" s="306"/>
      <c r="J2479" s="307"/>
      <c r="K2479" s="305"/>
      <c r="L2479" s="305"/>
      <c r="M2479" s="308"/>
      <c r="N2479" s="306"/>
      <c r="O2479" s="306"/>
      <c r="P2479" s="306"/>
      <c r="Q2479" s="307"/>
      <c r="R2479" s="309"/>
    </row>
    <row r="2480" spans="1:18" x14ac:dyDescent="0.2">
      <c r="A2480" s="314"/>
      <c r="B2480" s="310"/>
      <c r="C2480" s="310"/>
      <c r="D2480" s="310"/>
      <c r="E2480" s="310"/>
      <c r="F2480" s="310"/>
      <c r="G2480" s="310"/>
      <c r="H2480" s="311"/>
      <c r="I2480" s="311"/>
      <c r="J2480" s="312"/>
      <c r="K2480" s="310"/>
      <c r="L2480" s="310"/>
      <c r="M2480" s="313"/>
      <c r="N2480" s="311"/>
      <c r="O2480" s="311"/>
      <c r="P2480" s="311"/>
      <c r="Q2480" s="312"/>
      <c r="R2480" s="309"/>
    </row>
    <row r="2481" spans="1:18" x14ac:dyDescent="0.2">
      <c r="A2481" s="314"/>
      <c r="B2481" s="305"/>
      <c r="C2481" s="305"/>
      <c r="D2481" s="305"/>
      <c r="E2481" s="305"/>
      <c r="F2481" s="305"/>
      <c r="G2481" s="305"/>
      <c r="H2481" s="306"/>
      <c r="I2481" s="306"/>
      <c r="J2481" s="307"/>
      <c r="K2481" s="305"/>
      <c r="L2481" s="305"/>
      <c r="M2481" s="308"/>
      <c r="N2481" s="306"/>
      <c r="O2481" s="306"/>
      <c r="P2481" s="306"/>
      <c r="Q2481" s="307"/>
      <c r="R2481" s="309"/>
    </row>
    <row r="2482" spans="1:18" x14ac:dyDescent="0.2">
      <c r="A2482" s="314"/>
      <c r="B2482" s="310"/>
      <c r="C2482" s="310"/>
      <c r="D2482" s="310"/>
      <c r="E2482" s="310"/>
      <c r="F2482" s="310"/>
      <c r="G2482" s="310"/>
      <c r="H2482" s="311"/>
      <c r="I2482" s="311"/>
      <c r="J2482" s="312"/>
      <c r="K2482" s="310"/>
      <c r="L2482" s="310"/>
      <c r="M2482" s="313"/>
      <c r="N2482" s="311"/>
      <c r="O2482" s="311"/>
      <c r="P2482" s="311"/>
      <c r="Q2482" s="312"/>
      <c r="R2482" s="317"/>
    </row>
    <row r="2483" spans="1:18" x14ac:dyDescent="0.2">
      <c r="A2483" s="314"/>
      <c r="B2483" s="305"/>
      <c r="C2483" s="305"/>
      <c r="D2483" s="305"/>
      <c r="E2483" s="305"/>
      <c r="F2483" s="305"/>
      <c r="G2483" s="305"/>
      <c r="H2483" s="306"/>
      <c r="I2483" s="306"/>
      <c r="J2483" s="307"/>
      <c r="K2483" s="305"/>
      <c r="L2483" s="305"/>
      <c r="M2483" s="308"/>
      <c r="N2483" s="306"/>
      <c r="O2483" s="306"/>
      <c r="P2483" s="306"/>
      <c r="Q2483" s="307"/>
      <c r="R2483" s="309"/>
    </row>
    <row r="2484" spans="1:18" x14ac:dyDescent="0.2">
      <c r="A2484" s="314"/>
      <c r="B2484" s="305"/>
      <c r="C2484" s="305"/>
      <c r="D2484" s="305"/>
      <c r="E2484" s="305"/>
      <c r="F2484" s="305"/>
      <c r="G2484" s="305"/>
      <c r="H2484" s="306"/>
      <c r="I2484" s="306"/>
      <c r="J2484" s="307"/>
      <c r="K2484" s="305"/>
      <c r="L2484" s="305"/>
      <c r="M2484" s="308"/>
      <c r="N2484" s="306"/>
      <c r="O2484" s="306"/>
      <c r="P2484" s="306"/>
      <c r="Q2484" s="307"/>
      <c r="R2484" s="309"/>
    </row>
    <row r="2485" spans="1:18" x14ac:dyDescent="0.2">
      <c r="A2485" s="314"/>
      <c r="B2485" s="305"/>
      <c r="C2485" s="305"/>
      <c r="D2485" s="305"/>
      <c r="E2485" s="305"/>
      <c r="F2485" s="305"/>
      <c r="G2485" s="305"/>
      <c r="H2485" s="306"/>
      <c r="I2485" s="306"/>
      <c r="J2485" s="307"/>
      <c r="K2485" s="305"/>
      <c r="L2485" s="305"/>
      <c r="M2485" s="308"/>
      <c r="N2485" s="306"/>
      <c r="O2485" s="306"/>
      <c r="P2485" s="306"/>
      <c r="Q2485" s="307"/>
      <c r="R2485" s="309"/>
    </row>
    <row r="2486" spans="1:18" x14ac:dyDescent="0.2">
      <c r="A2486" s="314"/>
      <c r="B2486" s="305"/>
      <c r="C2486" s="305"/>
      <c r="D2486" s="305"/>
      <c r="E2486" s="305"/>
      <c r="F2486" s="305"/>
      <c r="G2486" s="305"/>
      <c r="H2486" s="306"/>
      <c r="I2486" s="306"/>
      <c r="J2486" s="307"/>
      <c r="K2486" s="305"/>
      <c r="L2486" s="305"/>
      <c r="M2486" s="308"/>
      <c r="N2486" s="306"/>
      <c r="O2486" s="306"/>
      <c r="P2486" s="306"/>
      <c r="Q2486" s="307"/>
      <c r="R2486" s="309"/>
    </row>
    <row r="2487" spans="1:18" x14ac:dyDescent="0.2">
      <c r="A2487" s="314"/>
      <c r="B2487" s="305"/>
      <c r="C2487" s="305"/>
      <c r="D2487" s="305"/>
      <c r="E2487" s="305"/>
      <c r="F2487" s="305"/>
      <c r="G2487" s="305"/>
      <c r="H2487" s="306"/>
      <c r="I2487" s="306"/>
      <c r="J2487" s="307"/>
      <c r="K2487" s="305"/>
      <c r="L2487" s="305"/>
      <c r="M2487" s="308"/>
      <c r="N2487" s="306"/>
      <c r="O2487" s="306"/>
      <c r="P2487" s="306"/>
      <c r="Q2487" s="307"/>
      <c r="R2487" s="309"/>
    </row>
    <row r="2488" spans="1:18" x14ac:dyDescent="0.2">
      <c r="A2488" s="314"/>
      <c r="B2488" s="305"/>
      <c r="C2488" s="305"/>
      <c r="D2488" s="305"/>
      <c r="E2488" s="305"/>
      <c r="F2488" s="305"/>
      <c r="G2488" s="305"/>
      <c r="H2488" s="306"/>
      <c r="I2488" s="306"/>
      <c r="J2488" s="307"/>
      <c r="K2488" s="305"/>
      <c r="L2488" s="305"/>
      <c r="M2488" s="308"/>
      <c r="N2488" s="306"/>
      <c r="O2488" s="306"/>
      <c r="P2488" s="306"/>
      <c r="Q2488" s="307"/>
      <c r="R2488" s="309"/>
    </row>
    <row r="2489" spans="1:18" x14ac:dyDescent="0.2">
      <c r="A2489" s="314"/>
      <c r="B2489" s="305"/>
      <c r="C2489" s="305"/>
      <c r="D2489" s="305"/>
      <c r="E2489" s="305"/>
      <c r="F2489" s="305"/>
      <c r="G2489" s="305"/>
      <c r="H2489" s="306"/>
      <c r="I2489" s="306"/>
      <c r="J2489" s="307"/>
      <c r="K2489" s="305"/>
      <c r="L2489" s="305"/>
      <c r="M2489" s="308"/>
      <c r="N2489" s="306"/>
      <c r="O2489" s="306"/>
      <c r="P2489" s="306"/>
      <c r="Q2489" s="307"/>
      <c r="R2489" s="309"/>
    </row>
    <row r="2490" spans="1:18" x14ac:dyDescent="0.2">
      <c r="A2490" s="314"/>
      <c r="B2490" s="310"/>
      <c r="C2490" s="310"/>
      <c r="D2490" s="310"/>
      <c r="E2490" s="310"/>
      <c r="F2490" s="310"/>
      <c r="G2490" s="310"/>
      <c r="H2490" s="311"/>
      <c r="I2490" s="311"/>
      <c r="J2490" s="312"/>
      <c r="K2490" s="310"/>
      <c r="L2490" s="310"/>
      <c r="M2490" s="313"/>
      <c r="N2490" s="311"/>
      <c r="O2490" s="311"/>
      <c r="P2490" s="311"/>
      <c r="Q2490" s="312"/>
      <c r="R2490" s="309"/>
    </row>
    <row r="2491" spans="1:18" x14ac:dyDescent="0.2">
      <c r="A2491" s="314"/>
      <c r="B2491" s="305"/>
      <c r="C2491" s="305"/>
      <c r="D2491" s="305"/>
      <c r="E2491" s="305"/>
      <c r="F2491" s="305"/>
      <c r="G2491" s="305"/>
      <c r="H2491" s="306"/>
      <c r="I2491" s="306"/>
      <c r="J2491" s="307"/>
      <c r="K2491" s="305"/>
      <c r="L2491" s="305"/>
      <c r="M2491" s="308"/>
      <c r="N2491" s="306"/>
      <c r="O2491" s="306"/>
      <c r="P2491" s="306"/>
      <c r="Q2491" s="307"/>
      <c r="R2491" s="309"/>
    </row>
    <row r="2492" spans="1:18" x14ac:dyDescent="0.2">
      <c r="A2492" s="314"/>
      <c r="B2492" s="305"/>
      <c r="C2492" s="305"/>
      <c r="D2492" s="305"/>
      <c r="E2492" s="305"/>
      <c r="F2492" s="305"/>
      <c r="G2492" s="305"/>
      <c r="H2492" s="306"/>
      <c r="I2492" s="306"/>
      <c r="J2492" s="307"/>
      <c r="K2492" s="305"/>
      <c r="L2492" s="305"/>
      <c r="M2492" s="308"/>
      <c r="N2492" s="306"/>
      <c r="O2492" s="306"/>
      <c r="P2492" s="306"/>
      <c r="Q2492" s="307"/>
      <c r="R2492" s="309"/>
    </row>
    <row r="2493" spans="1:18" x14ac:dyDescent="0.2">
      <c r="A2493" s="314"/>
      <c r="B2493" s="305"/>
      <c r="C2493" s="305"/>
      <c r="D2493" s="305"/>
      <c r="E2493" s="305"/>
      <c r="F2493" s="305"/>
      <c r="G2493" s="305"/>
      <c r="H2493" s="306"/>
      <c r="I2493" s="306"/>
      <c r="J2493" s="307"/>
      <c r="K2493" s="305"/>
      <c r="L2493" s="305"/>
      <c r="M2493" s="308"/>
      <c r="N2493" s="306"/>
      <c r="O2493" s="306"/>
      <c r="P2493" s="306"/>
      <c r="Q2493" s="307"/>
      <c r="R2493" s="309"/>
    </row>
    <row r="2494" spans="1:18" x14ac:dyDescent="0.2">
      <c r="A2494" s="314"/>
      <c r="B2494" s="305"/>
      <c r="C2494" s="305"/>
      <c r="D2494" s="305"/>
      <c r="E2494" s="305"/>
      <c r="F2494" s="305"/>
      <c r="G2494" s="305"/>
      <c r="H2494" s="306"/>
      <c r="I2494" s="306"/>
      <c r="J2494" s="307"/>
      <c r="K2494" s="305"/>
      <c r="L2494" s="305"/>
      <c r="M2494" s="308"/>
      <c r="N2494" s="306"/>
      <c r="O2494" s="306"/>
      <c r="P2494" s="306"/>
      <c r="Q2494" s="307"/>
      <c r="R2494" s="309"/>
    </row>
    <row r="2495" spans="1:18" x14ac:dyDescent="0.2">
      <c r="A2495" s="314"/>
      <c r="B2495" s="305"/>
      <c r="C2495" s="305"/>
      <c r="D2495" s="305"/>
      <c r="E2495" s="305"/>
      <c r="F2495" s="305"/>
      <c r="G2495" s="305"/>
      <c r="H2495" s="306"/>
      <c r="I2495" s="306"/>
      <c r="J2495" s="307"/>
      <c r="K2495" s="305"/>
      <c r="L2495" s="305"/>
      <c r="M2495" s="308"/>
      <c r="N2495" s="306"/>
      <c r="O2495" s="306"/>
      <c r="P2495" s="306"/>
      <c r="Q2495" s="307"/>
      <c r="R2495" s="309"/>
    </row>
    <row r="2496" spans="1:18" x14ac:dyDescent="0.2">
      <c r="A2496" s="314"/>
      <c r="B2496" s="305"/>
      <c r="C2496" s="305"/>
      <c r="D2496" s="305"/>
      <c r="E2496" s="305"/>
      <c r="F2496" s="305"/>
      <c r="G2496" s="305"/>
      <c r="H2496" s="306"/>
      <c r="I2496" s="306"/>
      <c r="J2496" s="307"/>
      <c r="K2496" s="305"/>
      <c r="L2496" s="305"/>
      <c r="M2496" s="308"/>
      <c r="N2496" s="306"/>
      <c r="O2496" s="306"/>
      <c r="P2496" s="306"/>
      <c r="Q2496" s="307"/>
      <c r="R2496" s="309"/>
    </row>
    <row r="2497" spans="1:18" x14ac:dyDescent="0.2">
      <c r="A2497" s="314"/>
      <c r="B2497" s="305"/>
      <c r="C2497" s="305"/>
      <c r="D2497" s="305"/>
      <c r="E2497" s="305"/>
      <c r="F2497" s="305"/>
      <c r="G2497" s="305"/>
      <c r="H2497" s="306"/>
      <c r="I2497" s="306"/>
      <c r="J2497" s="307"/>
      <c r="K2497" s="305"/>
      <c r="L2497" s="305"/>
      <c r="M2497" s="308"/>
      <c r="N2497" s="306"/>
      <c r="O2497" s="306"/>
      <c r="P2497" s="306"/>
      <c r="Q2497" s="307"/>
      <c r="R2497" s="309"/>
    </row>
    <row r="2498" spans="1:18" x14ac:dyDescent="0.2">
      <c r="A2498" s="314"/>
      <c r="B2498" s="305"/>
      <c r="C2498" s="305"/>
      <c r="D2498" s="305"/>
      <c r="E2498" s="305"/>
      <c r="F2498" s="305"/>
      <c r="G2498" s="305"/>
      <c r="H2498" s="306"/>
      <c r="I2498" s="306"/>
      <c r="J2498" s="307"/>
      <c r="K2498" s="305"/>
      <c r="L2498" s="305"/>
      <c r="M2498" s="308"/>
      <c r="N2498" s="306"/>
      <c r="O2498" s="306"/>
      <c r="P2498" s="306"/>
      <c r="Q2498" s="307"/>
      <c r="R2498" s="309"/>
    </row>
    <row r="2499" spans="1:18" x14ac:dyDescent="0.2">
      <c r="A2499" s="314"/>
      <c r="B2499" s="305"/>
      <c r="C2499" s="305"/>
      <c r="D2499" s="305"/>
      <c r="E2499" s="305"/>
      <c r="F2499" s="305"/>
      <c r="G2499" s="305"/>
      <c r="H2499" s="306"/>
      <c r="I2499" s="306"/>
      <c r="J2499" s="307"/>
      <c r="K2499" s="305"/>
      <c r="L2499" s="305"/>
      <c r="M2499" s="308"/>
      <c r="N2499" s="306"/>
      <c r="O2499" s="306"/>
      <c r="P2499" s="306"/>
      <c r="Q2499" s="307"/>
      <c r="R2499" s="309"/>
    </row>
    <row r="2500" spans="1:18" x14ac:dyDescent="0.2">
      <c r="A2500" s="314"/>
      <c r="B2500" s="305"/>
      <c r="C2500" s="305"/>
      <c r="D2500" s="305"/>
      <c r="E2500" s="305"/>
      <c r="F2500" s="305"/>
      <c r="G2500" s="305"/>
      <c r="H2500" s="306"/>
      <c r="I2500" s="306"/>
      <c r="J2500" s="307"/>
      <c r="K2500" s="305"/>
      <c r="L2500" s="305"/>
      <c r="M2500" s="308"/>
      <c r="N2500" s="306"/>
      <c r="O2500" s="306"/>
      <c r="P2500" s="306"/>
      <c r="Q2500" s="307"/>
      <c r="R2500" s="309"/>
    </row>
    <row r="2501" spans="1:18" x14ac:dyDescent="0.2">
      <c r="A2501" s="314"/>
      <c r="B2501" s="305"/>
      <c r="C2501" s="305"/>
      <c r="D2501" s="305"/>
      <c r="E2501" s="305"/>
      <c r="F2501" s="305"/>
      <c r="G2501" s="305"/>
      <c r="H2501" s="306"/>
      <c r="I2501" s="306"/>
      <c r="J2501" s="307"/>
      <c r="K2501" s="305"/>
      <c r="L2501" s="305"/>
      <c r="M2501" s="308"/>
      <c r="N2501" s="306"/>
      <c r="O2501" s="306"/>
      <c r="P2501" s="306"/>
      <c r="Q2501" s="307"/>
      <c r="R2501" s="309"/>
    </row>
    <row r="2502" spans="1:18" x14ac:dyDescent="0.2">
      <c r="A2502" s="314"/>
      <c r="B2502" s="305"/>
      <c r="C2502" s="305"/>
      <c r="D2502" s="305"/>
      <c r="E2502" s="305"/>
      <c r="F2502" s="305"/>
      <c r="G2502" s="305"/>
      <c r="H2502" s="306"/>
      <c r="I2502" s="306"/>
      <c r="J2502" s="307"/>
      <c r="K2502" s="305"/>
      <c r="L2502" s="305"/>
      <c r="M2502" s="308"/>
      <c r="N2502" s="306"/>
      <c r="O2502" s="306"/>
      <c r="P2502" s="306"/>
      <c r="Q2502" s="307"/>
      <c r="R2502" s="309"/>
    </row>
    <row r="2503" spans="1:18" x14ac:dyDescent="0.2">
      <c r="A2503" s="314"/>
      <c r="B2503" s="305"/>
      <c r="C2503" s="305"/>
      <c r="D2503" s="305"/>
      <c r="E2503" s="305"/>
      <c r="F2503" s="305"/>
      <c r="G2503" s="305"/>
      <c r="H2503" s="306"/>
      <c r="I2503" s="306"/>
      <c r="J2503" s="307"/>
      <c r="K2503" s="305"/>
      <c r="L2503" s="305"/>
      <c r="M2503" s="308"/>
      <c r="N2503" s="306"/>
      <c r="O2503" s="306"/>
      <c r="P2503" s="306"/>
      <c r="Q2503" s="307"/>
      <c r="R2503" s="309"/>
    </row>
    <row r="2504" spans="1:18" x14ac:dyDescent="0.2">
      <c r="A2504" s="314"/>
      <c r="B2504" s="305"/>
      <c r="C2504" s="305"/>
      <c r="D2504" s="305"/>
      <c r="E2504" s="305"/>
      <c r="F2504" s="305"/>
      <c r="G2504" s="305"/>
      <c r="H2504" s="306"/>
      <c r="I2504" s="306"/>
      <c r="J2504" s="307"/>
      <c r="K2504" s="305"/>
      <c r="L2504" s="305"/>
      <c r="M2504" s="308"/>
      <c r="N2504" s="306"/>
      <c r="O2504" s="306"/>
      <c r="P2504" s="306"/>
      <c r="Q2504" s="307"/>
      <c r="R2504" s="309"/>
    </row>
    <row r="2505" spans="1:18" x14ac:dyDescent="0.2">
      <c r="A2505" s="314"/>
      <c r="B2505" s="305"/>
      <c r="C2505" s="305"/>
      <c r="D2505" s="305"/>
      <c r="E2505" s="305"/>
      <c r="F2505" s="305"/>
      <c r="G2505" s="305"/>
      <c r="H2505" s="306"/>
      <c r="I2505" s="306"/>
      <c r="J2505" s="307"/>
      <c r="K2505" s="305"/>
      <c r="L2505" s="305"/>
      <c r="M2505" s="308"/>
      <c r="N2505" s="306"/>
      <c r="O2505" s="306"/>
      <c r="P2505" s="306"/>
      <c r="Q2505" s="307"/>
      <c r="R2505" s="309"/>
    </row>
    <row r="2506" spans="1:18" x14ac:dyDescent="0.2">
      <c r="A2506" s="314"/>
      <c r="B2506" s="305"/>
      <c r="C2506" s="305"/>
      <c r="D2506" s="305"/>
      <c r="E2506" s="305"/>
      <c r="F2506" s="305"/>
      <c r="G2506" s="305"/>
      <c r="H2506" s="306"/>
      <c r="I2506" s="306"/>
      <c r="J2506" s="307"/>
      <c r="K2506" s="305"/>
      <c r="L2506" s="305"/>
      <c r="M2506" s="308"/>
      <c r="N2506" s="306"/>
      <c r="O2506" s="306"/>
      <c r="P2506" s="306"/>
      <c r="Q2506" s="307"/>
      <c r="R2506" s="309"/>
    </row>
    <row r="2507" spans="1:18" x14ac:dyDescent="0.2">
      <c r="A2507" s="314"/>
      <c r="B2507" s="305"/>
      <c r="C2507" s="305"/>
      <c r="D2507" s="305"/>
      <c r="E2507" s="305"/>
      <c r="F2507" s="305"/>
      <c r="G2507" s="305"/>
      <c r="H2507" s="306"/>
      <c r="I2507" s="306"/>
      <c r="J2507" s="307"/>
      <c r="K2507" s="305"/>
      <c r="L2507" s="305"/>
      <c r="M2507" s="308"/>
      <c r="N2507" s="306"/>
      <c r="O2507" s="306"/>
      <c r="P2507" s="306"/>
      <c r="Q2507" s="307"/>
      <c r="R2507" s="309"/>
    </row>
    <row r="2508" spans="1:18" x14ac:dyDescent="0.2">
      <c r="A2508" s="314"/>
      <c r="B2508" s="305"/>
      <c r="C2508" s="305"/>
      <c r="D2508" s="305"/>
      <c r="E2508" s="305"/>
      <c r="F2508" s="305"/>
      <c r="G2508" s="305"/>
      <c r="H2508" s="306"/>
      <c r="I2508" s="306"/>
      <c r="J2508" s="307"/>
      <c r="K2508" s="305"/>
      <c r="L2508" s="305"/>
      <c r="M2508" s="308"/>
      <c r="N2508" s="306"/>
      <c r="O2508" s="306"/>
      <c r="P2508" s="306"/>
      <c r="Q2508" s="307"/>
      <c r="R2508" s="309"/>
    </row>
    <row r="2509" spans="1:18" x14ac:dyDescent="0.2">
      <c r="A2509" s="314"/>
      <c r="B2509" s="310"/>
      <c r="C2509" s="305"/>
      <c r="D2509" s="305"/>
      <c r="E2509" s="305"/>
      <c r="F2509" s="305"/>
      <c r="G2509" s="305"/>
      <c r="H2509" s="306"/>
      <c r="I2509" s="306"/>
      <c r="J2509" s="307"/>
      <c r="K2509" s="305"/>
      <c r="L2509" s="305"/>
      <c r="M2509" s="308"/>
      <c r="N2509" s="306"/>
      <c r="O2509" s="306"/>
      <c r="P2509" s="306"/>
      <c r="Q2509" s="307"/>
      <c r="R2509" s="309"/>
    </row>
    <row r="2510" spans="1:18" x14ac:dyDescent="0.2">
      <c r="A2510" s="314"/>
      <c r="B2510" s="305"/>
      <c r="C2510" s="305"/>
      <c r="D2510" s="305"/>
      <c r="E2510" s="305"/>
      <c r="F2510" s="305"/>
      <c r="G2510" s="305"/>
      <c r="H2510" s="306"/>
      <c r="I2510" s="306"/>
      <c r="J2510" s="307"/>
      <c r="K2510" s="305"/>
      <c r="L2510" s="305"/>
      <c r="M2510" s="308"/>
      <c r="N2510" s="306"/>
      <c r="O2510" s="306"/>
      <c r="P2510" s="306"/>
      <c r="Q2510" s="307"/>
      <c r="R2510" s="309"/>
    </row>
    <row r="2511" spans="1:18" x14ac:dyDescent="0.2">
      <c r="A2511" s="314"/>
      <c r="B2511" s="305"/>
      <c r="C2511" s="305"/>
      <c r="D2511" s="305"/>
      <c r="E2511" s="305"/>
      <c r="F2511" s="305"/>
      <c r="G2511" s="305"/>
      <c r="H2511" s="306"/>
      <c r="I2511" s="306"/>
      <c r="J2511" s="307"/>
      <c r="K2511" s="305"/>
      <c r="L2511" s="305"/>
      <c r="M2511" s="308"/>
      <c r="N2511" s="306"/>
      <c r="O2511" s="306"/>
      <c r="P2511" s="306"/>
      <c r="Q2511" s="307"/>
      <c r="R2511" s="309"/>
    </row>
    <row r="2512" spans="1:18" x14ac:dyDescent="0.2">
      <c r="A2512" s="314"/>
      <c r="B2512" s="305"/>
      <c r="C2512" s="305"/>
      <c r="D2512" s="305"/>
      <c r="E2512" s="305"/>
      <c r="F2512" s="305"/>
      <c r="G2512" s="305"/>
      <c r="H2512" s="306"/>
      <c r="I2512" s="306"/>
      <c r="J2512" s="307"/>
      <c r="K2512" s="305"/>
      <c r="L2512" s="305"/>
      <c r="M2512" s="308"/>
      <c r="N2512" s="306"/>
      <c r="O2512" s="306"/>
      <c r="P2512" s="306"/>
      <c r="Q2512" s="307"/>
      <c r="R2512" s="309"/>
    </row>
    <row r="2513" spans="1:18" x14ac:dyDescent="0.2">
      <c r="A2513" s="314"/>
      <c r="B2513" s="305"/>
      <c r="C2513" s="305"/>
      <c r="D2513" s="305"/>
      <c r="E2513" s="305"/>
      <c r="F2513" s="305"/>
      <c r="G2513" s="305"/>
      <c r="H2513" s="306"/>
      <c r="I2513" s="306"/>
      <c r="J2513" s="307"/>
      <c r="K2513" s="305"/>
      <c r="L2513" s="305"/>
      <c r="M2513" s="308"/>
      <c r="N2513" s="306"/>
      <c r="O2513" s="306"/>
      <c r="P2513" s="306"/>
      <c r="Q2513" s="307"/>
      <c r="R2513" s="309"/>
    </row>
    <row r="2514" spans="1:18" x14ac:dyDescent="0.2">
      <c r="A2514" s="314"/>
      <c r="B2514" s="305"/>
      <c r="C2514" s="305"/>
      <c r="D2514" s="305"/>
      <c r="E2514" s="305"/>
      <c r="F2514" s="305"/>
      <c r="G2514" s="305"/>
      <c r="H2514" s="306"/>
      <c r="I2514" s="306"/>
      <c r="J2514" s="307"/>
      <c r="K2514" s="305"/>
      <c r="L2514" s="305"/>
      <c r="M2514" s="308"/>
      <c r="N2514" s="306"/>
      <c r="O2514" s="306"/>
      <c r="P2514" s="306"/>
      <c r="Q2514" s="307"/>
      <c r="R2514" s="309"/>
    </row>
    <row r="2515" spans="1:18" x14ac:dyDescent="0.2">
      <c r="A2515" s="314"/>
      <c r="B2515" s="305"/>
      <c r="C2515" s="305"/>
      <c r="D2515" s="305"/>
      <c r="E2515" s="305"/>
      <c r="F2515" s="305"/>
      <c r="G2515" s="305"/>
      <c r="H2515" s="306"/>
      <c r="I2515" s="306"/>
      <c r="J2515" s="307"/>
      <c r="K2515" s="305"/>
      <c r="L2515" s="305"/>
      <c r="M2515" s="308"/>
      <c r="N2515" s="306"/>
      <c r="O2515" s="306"/>
      <c r="P2515" s="306"/>
      <c r="Q2515" s="307"/>
      <c r="R2515" s="309"/>
    </row>
    <row r="2516" spans="1:18" x14ac:dyDescent="0.2">
      <c r="A2516" s="314"/>
      <c r="B2516" s="305"/>
      <c r="C2516" s="305"/>
      <c r="D2516" s="305"/>
      <c r="E2516" s="305"/>
      <c r="F2516" s="305"/>
      <c r="G2516" s="305"/>
      <c r="H2516" s="306"/>
      <c r="I2516" s="306"/>
      <c r="J2516" s="307"/>
      <c r="K2516" s="305"/>
      <c r="L2516" s="305"/>
      <c r="M2516" s="308"/>
      <c r="N2516" s="306"/>
      <c r="O2516" s="306"/>
      <c r="P2516" s="306"/>
      <c r="Q2516" s="307"/>
      <c r="R2516" s="309"/>
    </row>
    <row r="2517" spans="1:18" x14ac:dyDescent="0.2">
      <c r="A2517" s="315"/>
      <c r="B2517" s="305"/>
      <c r="C2517" s="305"/>
      <c r="D2517" s="305"/>
      <c r="E2517" s="305"/>
      <c r="F2517" s="305"/>
      <c r="G2517" s="305"/>
      <c r="H2517" s="306"/>
      <c r="I2517" s="306"/>
      <c r="J2517" s="307"/>
      <c r="K2517" s="305"/>
      <c r="L2517" s="305"/>
      <c r="M2517" s="308"/>
      <c r="N2517" s="306"/>
      <c r="O2517" s="306"/>
      <c r="P2517" s="306"/>
      <c r="Q2517" s="307"/>
      <c r="R2517" s="309"/>
    </row>
    <row r="2518" spans="1:18" x14ac:dyDescent="0.2">
      <c r="A2518" s="315"/>
      <c r="B2518" s="305"/>
      <c r="C2518" s="305"/>
      <c r="D2518" s="305"/>
      <c r="E2518" s="305"/>
      <c r="F2518" s="305"/>
      <c r="G2518" s="305"/>
      <c r="H2518" s="306"/>
      <c r="I2518" s="306"/>
      <c r="J2518" s="307"/>
      <c r="K2518" s="305"/>
      <c r="L2518" s="305"/>
      <c r="M2518" s="308"/>
      <c r="N2518" s="306"/>
      <c r="O2518" s="306"/>
      <c r="P2518" s="306"/>
      <c r="Q2518" s="307"/>
      <c r="R2518" s="309"/>
    </row>
    <row r="2519" spans="1:18" x14ac:dyDescent="0.2">
      <c r="A2519" s="314"/>
      <c r="B2519" s="305"/>
      <c r="C2519" s="305"/>
      <c r="D2519" s="305"/>
      <c r="E2519" s="305"/>
      <c r="F2519" s="305"/>
      <c r="G2519" s="305"/>
      <c r="H2519" s="306"/>
      <c r="I2519" s="306"/>
      <c r="J2519" s="307"/>
      <c r="K2519" s="305"/>
      <c r="L2519" s="305"/>
      <c r="M2519" s="308"/>
      <c r="N2519" s="306"/>
      <c r="O2519" s="306"/>
      <c r="P2519" s="306"/>
      <c r="Q2519" s="307"/>
      <c r="R2519" s="309"/>
    </row>
    <row r="2520" spans="1:18" x14ac:dyDescent="0.2">
      <c r="A2520" s="315"/>
      <c r="B2520" s="305"/>
      <c r="C2520" s="305"/>
      <c r="D2520" s="305"/>
      <c r="E2520" s="305"/>
      <c r="F2520" s="305"/>
      <c r="G2520" s="305"/>
      <c r="H2520" s="306"/>
      <c r="I2520" s="306"/>
      <c r="J2520" s="307"/>
      <c r="K2520" s="305"/>
      <c r="L2520" s="305"/>
      <c r="M2520" s="308"/>
      <c r="N2520" s="306"/>
      <c r="O2520" s="306"/>
      <c r="P2520" s="306"/>
      <c r="Q2520" s="307"/>
      <c r="R2520" s="309"/>
    </row>
    <row r="2521" spans="1:18" x14ac:dyDescent="0.2">
      <c r="A2521" s="315"/>
      <c r="B2521" s="305"/>
      <c r="C2521" s="305"/>
      <c r="D2521" s="305"/>
      <c r="E2521" s="305"/>
      <c r="F2521" s="305"/>
      <c r="G2521" s="305"/>
      <c r="H2521" s="306"/>
      <c r="I2521" s="306"/>
      <c r="J2521" s="307"/>
      <c r="K2521" s="305"/>
      <c r="L2521" s="305"/>
      <c r="M2521" s="308"/>
      <c r="N2521" s="306"/>
      <c r="O2521" s="306"/>
      <c r="P2521" s="306"/>
      <c r="Q2521" s="307"/>
      <c r="R2521" s="309"/>
    </row>
    <row r="2522" spans="1:18" x14ac:dyDescent="0.2">
      <c r="A2522" s="315"/>
      <c r="B2522" s="305"/>
      <c r="C2522" s="305"/>
      <c r="D2522" s="305"/>
      <c r="E2522" s="305"/>
      <c r="F2522" s="305"/>
      <c r="G2522" s="305"/>
      <c r="H2522" s="306"/>
      <c r="I2522" s="306"/>
      <c r="J2522" s="307"/>
      <c r="K2522" s="305"/>
      <c r="L2522" s="305"/>
      <c r="M2522" s="308"/>
      <c r="N2522" s="306"/>
      <c r="O2522" s="306"/>
      <c r="P2522" s="306"/>
      <c r="Q2522" s="307"/>
      <c r="R2522" s="309"/>
    </row>
    <row r="2523" spans="1:18" x14ac:dyDescent="0.2">
      <c r="A2523" s="315"/>
      <c r="B2523" s="310"/>
      <c r="C2523" s="305"/>
      <c r="D2523" s="305"/>
      <c r="E2523" s="305"/>
      <c r="F2523" s="305"/>
      <c r="G2523" s="305"/>
      <c r="H2523" s="306"/>
      <c r="I2523" s="306"/>
      <c r="J2523" s="307"/>
      <c r="K2523" s="305"/>
      <c r="L2523" s="305"/>
      <c r="M2523" s="308"/>
      <c r="N2523" s="306"/>
      <c r="O2523" s="306"/>
      <c r="P2523" s="306"/>
      <c r="Q2523" s="307"/>
      <c r="R2523" s="309"/>
    </row>
    <row r="2524" spans="1:18" x14ac:dyDescent="0.2">
      <c r="A2524" s="315"/>
      <c r="B2524" s="305"/>
      <c r="C2524" s="305"/>
      <c r="D2524" s="305"/>
      <c r="E2524" s="305"/>
      <c r="F2524" s="305"/>
      <c r="G2524" s="305"/>
      <c r="H2524" s="306"/>
      <c r="I2524" s="306"/>
      <c r="J2524" s="307"/>
      <c r="K2524" s="305"/>
      <c r="L2524" s="305"/>
      <c r="M2524" s="308"/>
      <c r="N2524" s="306"/>
      <c r="O2524" s="306"/>
      <c r="P2524" s="306"/>
      <c r="Q2524" s="307"/>
      <c r="R2524" s="309"/>
    </row>
    <row r="2525" spans="1:18" x14ac:dyDescent="0.2">
      <c r="A2525" s="315"/>
      <c r="B2525" s="305"/>
      <c r="C2525" s="305"/>
      <c r="D2525" s="305"/>
      <c r="E2525" s="305"/>
      <c r="F2525" s="305"/>
      <c r="G2525" s="305"/>
      <c r="H2525" s="306"/>
      <c r="I2525" s="306"/>
      <c r="J2525" s="307"/>
      <c r="K2525" s="305"/>
      <c r="L2525" s="305"/>
      <c r="M2525" s="308"/>
      <c r="N2525" s="306"/>
      <c r="O2525" s="306"/>
      <c r="P2525" s="306"/>
      <c r="Q2525" s="307"/>
      <c r="R2525" s="309"/>
    </row>
    <row r="2526" spans="1:18" x14ac:dyDescent="0.2">
      <c r="A2526" s="315"/>
      <c r="B2526" s="305"/>
      <c r="C2526" s="305"/>
      <c r="D2526" s="305"/>
      <c r="E2526" s="305"/>
      <c r="F2526" s="305"/>
      <c r="G2526" s="305"/>
      <c r="H2526" s="306"/>
      <c r="I2526" s="306"/>
      <c r="J2526" s="307"/>
      <c r="K2526" s="305"/>
      <c r="L2526" s="305"/>
      <c r="M2526" s="308"/>
      <c r="N2526" s="306"/>
      <c r="O2526" s="306"/>
      <c r="P2526" s="306"/>
      <c r="Q2526" s="307"/>
      <c r="R2526" s="309"/>
    </row>
    <row r="2527" spans="1:18" x14ac:dyDescent="0.2">
      <c r="A2527" s="315"/>
      <c r="B2527" s="305"/>
      <c r="C2527" s="305"/>
      <c r="D2527" s="305"/>
      <c r="E2527" s="305"/>
      <c r="F2527" s="305"/>
      <c r="G2527" s="305"/>
      <c r="H2527" s="306"/>
      <c r="I2527" s="306"/>
      <c r="J2527" s="307"/>
      <c r="K2527" s="305"/>
      <c r="L2527" s="305"/>
      <c r="M2527" s="308"/>
      <c r="N2527" s="306"/>
      <c r="O2527" s="306"/>
      <c r="P2527" s="306"/>
      <c r="Q2527" s="307"/>
      <c r="R2527" s="309"/>
    </row>
    <row r="2528" spans="1:18" x14ac:dyDescent="0.2">
      <c r="A2528" s="315"/>
      <c r="B2528" s="305"/>
      <c r="C2528" s="305"/>
      <c r="D2528" s="305"/>
      <c r="E2528" s="305"/>
      <c r="F2528" s="305"/>
      <c r="G2528" s="305"/>
      <c r="H2528" s="306"/>
      <c r="I2528" s="306"/>
      <c r="J2528" s="307"/>
      <c r="K2528" s="305"/>
      <c r="L2528" s="305"/>
      <c r="M2528" s="308"/>
      <c r="N2528" s="306"/>
      <c r="O2528" s="306"/>
      <c r="P2528" s="306"/>
      <c r="Q2528" s="316"/>
      <c r="R2528" s="309"/>
    </row>
    <row r="2529" spans="1:18" x14ac:dyDescent="0.2">
      <c r="A2529" s="315"/>
      <c r="B2529" s="305"/>
      <c r="C2529" s="305"/>
      <c r="D2529" s="305"/>
      <c r="E2529" s="305"/>
      <c r="F2529" s="305"/>
      <c r="G2529" s="305"/>
      <c r="H2529" s="306"/>
      <c r="I2529" s="306"/>
      <c r="J2529" s="307"/>
      <c r="K2529" s="305"/>
      <c r="L2529" s="305"/>
      <c r="M2529" s="308"/>
      <c r="N2529" s="306"/>
      <c r="O2529" s="306"/>
      <c r="P2529" s="306"/>
      <c r="Q2529" s="316"/>
      <c r="R2529" s="309"/>
    </row>
    <row r="2530" spans="1:18" x14ac:dyDescent="0.2">
      <c r="A2530" s="315"/>
      <c r="B2530" s="305"/>
      <c r="C2530" s="305"/>
      <c r="D2530" s="305"/>
      <c r="E2530" s="305"/>
      <c r="F2530" s="305"/>
      <c r="G2530" s="305"/>
      <c r="H2530" s="306"/>
      <c r="I2530" s="306"/>
      <c r="J2530" s="307"/>
      <c r="K2530" s="305"/>
      <c r="L2530" s="305"/>
      <c r="M2530" s="308"/>
      <c r="N2530" s="306"/>
      <c r="O2530" s="306"/>
      <c r="P2530" s="306"/>
      <c r="Q2530" s="316"/>
      <c r="R2530" s="309"/>
    </row>
    <row r="2531" spans="1:18" x14ac:dyDescent="0.2">
      <c r="A2531" s="315"/>
      <c r="B2531" s="305"/>
      <c r="C2531" s="305"/>
      <c r="D2531" s="305"/>
      <c r="E2531" s="305"/>
      <c r="F2531" s="305"/>
      <c r="G2531" s="305"/>
      <c r="H2531" s="306"/>
      <c r="I2531" s="306"/>
      <c r="J2531" s="307"/>
      <c r="K2531" s="305"/>
      <c r="L2531" s="305"/>
      <c r="M2531" s="308"/>
      <c r="N2531" s="306"/>
      <c r="O2531" s="306"/>
      <c r="P2531" s="306"/>
      <c r="Q2531" s="316"/>
      <c r="R2531" s="309"/>
    </row>
    <row r="2532" spans="1:18" x14ac:dyDescent="0.2">
      <c r="A2532" s="315"/>
      <c r="B2532" s="305"/>
      <c r="C2532" s="305"/>
      <c r="D2532" s="305"/>
      <c r="E2532" s="305"/>
      <c r="F2532" s="305"/>
      <c r="G2532" s="305"/>
      <c r="H2532" s="306"/>
      <c r="I2532" s="306"/>
      <c r="J2532" s="307"/>
      <c r="K2532" s="305"/>
      <c r="L2532" s="305"/>
      <c r="M2532" s="308"/>
      <c r="N2532" s="306"/>
      <c r="O2532" s="306"/>
      <c r="P2532" s="306"/>
      <c r="Q2532" s="307"/>
      <c r="R2532" s="309"/>
    </row>
    <row r="2533" spans="1:18" x14ac:dyDescent="0.2">
      <c r="A2533" s="314"/>
      <c r="B2533" s="305"/>
      <c r="C2533" s="305"/>
      <c r="D2533" s="305"/>
      <c r="E2533" s="305"/>
      <c r="F2533" s="305"/>
      <c r="G2533" s="305"/>
      <c r="H2533" s="306"/>
      <c r="I2533" s="306"/>
      <c r="J2533" s="307"/>
      <c r="K2533" s="305"/>
      <c r="L2533" s="305"/>
      <c r="M2533" s="308"/>
      <c r="N2533" s="306"/>
      <c r="O2533" s="306"/>
      <c r="P2533" s="306"/>
      <c r="Q2533" s="316"/>
      <c r="R2533" s="309"/>
    </row>
    <row r="2534" spans="1:18" x14ac:dyDescent="0.2">
      <c r="A2534" s="315"/>
      <c r="B2534" s="305"/>
      <c r="C2534" s="305"/>
      <c r="D2534" s="305"/>
      <c r="E2534" s="305"/>
      <c r="F2534" s="305"/>
      <c r="G2534" s="305"/>
      <c r="H2534" s="306"/>
      <c r="I2534" s="306"/>
      <c r="J2534" s="307"/>
      <c r="K2534" s="305"/>
      <c r="L2534" s="305"/>
      <c r="M2534" s="308"/>
      <c r="N2534" s="306"/>
      <c r="O2534" s="306"/>
      <c r="P2534" s="306"/>
      <c r="Q2534" s="316"/>
      <c r="R2534" s="309"/>
    </row>
    <row r="2535" spans="1:18" x14ac:dyDescent="0.2">
      <c r="A2535" s="315"/>
      <c r="B2535" s="305"/>
      <c r="C2535" s="305"/>
      <c r="D2535" s="305"/>
      <c r="E2535" s="305"/>
      <c r="F2535" s="305"/>
      <c r="G2535" s="305"/>
      <c r="H2535" s="306"/>
      <c r="I2535" s="306"/>
      <c r="J2535" s="307"/>
      <c r="K2535" s="305"/>
      <c r="L2535" s="305"/>
      <c r="M2535" s="308"/>
      <c r="N2535" s="306"/>
      <c r="O2535" s="306"/>
      <c r="P2535" s="306"/>
      <c r="Q2535" s="316"/>
      <c r="R2535" s="309"/>
    </row>
    <row r="2536" spans="1:18" x14ac:dyDescent="0.2">
      <c r="A2536" s="315"/>
      <c r="B2536" s="305"/>
      <c r="C2536" s="305"/>
      <c r="D2536" s="305"/>
      <c r="E2536" s="305"/>
      <c r="F2536" s="305"/>
      <c r="G2536" s="305"/>
      <c r="H2536" s="306"/>
      <c r="I2536" s="306"/>
      <c r="J2536" s="307"/>
      <c r="K2536" s="305"/>
      <c r="L2536" s="305"/>
      <c r="M2536" s="308"/>
      <c r="N2536" s="306"/>
      <c r="O2536" s="306"/>
      <c r="P2536" s="306"/>
      <c r="Q2536" s="307"/>
      <c r="R2536" s="309"/>
    </row>
    <row r="2537" spans="1:18" x14ac:dyDescent="0.2">
      <c r="A2537" s="314"/>
      <c r="B2537" s="305"/>
      <c r="C2537" s="305"/>
      <c r="D2537" s="305"/>
      <c r="E2537" s="305"/>
      <c r="F2537" s="305"/>
      <c r="G2537" s="305"/>
      <c r="H2537" s="306"/>
      <c r="I2537" s="306"/>
      <c r="J2537" s="307"/>
      <c r="K2537" s="305"/>
      <c r="L2537" s="305"/>
      <c r="M2537" s="308"/>
      <c r="N2537" s="306"/>
      <c r="O2537" s="306"/>
      <c r="P2537" s="306"/>
      <c r="Q2537" s="316"/>
      <c r="R2537" s="309"/>
    </row>
    <row r="2538" spans="1:18" x14ac:dyDescent="0.2">
      <c r="A2538" s="315"/>
      <c r="B2538" s="305"/>
      <c r="C2538" s="305"/>
      <c r="D2538" s="305"/>
      <c r="E2538" s="305"/>
      <c r="F2538" s="305"/>
      <c r="G2538" s="305"/>
      <c r="H2538" s="306"/>
      <c r="I2538" s="306"/>
      <c r="J2538" s="307"/>
      <c r="K2538" s="305"/>
      <c r="L2538" s="305"/>
      <c r="M2538" s="308"/>
      <c r="N2538" s="306"/>
      <c r="O2538" s="306"/>
      <c r="P2538" s="306"/>
      <c r="Q2538" s="316"/>
      <c r="R2538" s="309"/>
    </row>
    <row r="2539" spans="1:18" x14ac:dyDescent="0.2">
      <c r="A2539" s="315"/>
      <c r="B2539" s="305"/>
      <c r="C2539" s="305"/>
      <c r="D2539" s="305"/>
      <c r="E2539" s="305"/>
      <c r="F2539" s="305"/>
      <c r="G2539" s="305"/>
      <c r="H2539" s="306"/>
      <c r="I2539" s="306"/>
      <c r="J2539" s="307"/>
      <c r="K2539" s="305"/>
      <c r="L2539" s="305"/>
      <c r="M2539" s="308"/>
      <c r="N2539" s="306"/>
      <c r="O2539" s="306"/>
      <c r="P2539" s="306"/>
      <c r="Q2539" s="307"/>
      <c r="R2539" s="309"/>
    </row>
    <row r="2540" spans="1:18" x14ac:dyDescent="0.2">
      <c r="A2540" s="315"/>
      <c r="B2540" s="305"/>
      <c r="C2540" s="305"/>
      <c r="D2540" s="305"/>
      <c r="E2540" s="305"/>
      <c r="F2540" s="305"/>
      <c r="G2540" s="305"/>
      <c r="H2540" s="306"/>
      <c r="I2540" s="306"/>
      <c r="J2540" s="307"/>
      <c r="K2540" s="305"/>
      <c r="L2540" s="305"/>
      <c r="M2540" s="308"/>
      <c r="N2540" s="306"/>
      <c r="O2540" s="306"/>
      <c r="P2540" s="306"/>
      <c r="Q2540" s="316"/>
      <c r="R2540" s="309"/>
    </row>
    <row r="2541" spans="1:18" x14ac:dyDescent="0.2">
      <c r="A2541" s="315"/>
      <c r="B2541" s="305"/>
      <c r="C2541" s="305"/>
      <c r="D2541" s="305"/>
      <c r="E2541" s="305"/>
      <c r="F2541" s="305"/>
      <c r="G2541" s="305"/>
      <c r="H2541" s="306"/>
      <c r="I2541" s="306"/>
      <c r="J2541" s="307"/>
      <c r="K2541" s="305"/>
      <c r="L2541" s="305"/>
      <c r="M2541" s="308"/>
      <c r="N2541" s="306"/>
      <c r="O2541" s="306"/>
      <c r="P2541" s="306"/>
      <c r="Q2541" s="316"/>
      <c r="R2541" s="309"/>
    </row>
    <row r="2542" spans="1:18" x14ac:dyDescent="0.2">
      <c r="A2542" s="315"/>
      <c r="B2542" s="305"/>
      <c r="C2542" s="305"/>
      <c r="D2542" s="305"/>
      <c r="E2542" s="305"/>
      <c r="F2542" s="305"/>
      <c r="G2542" s="305"/>
      <c r="H2542" s="306"/>
      <c r="I2542" s="306"/>
      <c r="J2542" s="307"/>
      <c r="K2542" s="305"/>
      <c r="L2542" s="305"/>
      <c r="M2542" s="308"/>
      <c r="N2542" s="306"/>
      <c r="O2542" s="306"/>
      <c r="P2542" s="306"/>
      <c r="Q2542" s="316"/>
      <c r="R2542" s="309"/>
    </row>
    <row r="2543" spans="1:18" x14ac:dyDescent="0.2">
      <c r="A2543" s="315"/>
      <c r="B2543" s="305"/>
      <c r="C2543" s="305"/>
      <c r="D2543" s="305"/>
      <c r="E2543" s="305"/>
      <c r="F2543" s="305"/>
      <c r="G2543" s="305"/>
      <c r="H2543" s="306"/>
      <c r="I2543" s="306"/>
      <c r="J2543" s="307"/>
      <c r="K2543" s="305"/>
      <c r="L2543" s="305"/>
      <c r="M2543" s="308"/>
      <c r="N2543" s="306"/>
      <c r="O2543" s="306"/>
      <c r="P2543" s="306"/>
      <c r="Q2543" s="316"/>
      <c r="R2543" s="309"/>
    </row>
    <row r="2544" spans="1:18" x14ac:dyDescent="0.2">
      <c r="A2544" s="315"/>
      <c r="B2544" s="305"/>
      <c r="C2544" s="305"/>
      <c r="D2544" s="305"/>
      <c r="E2544" s="305"/>
      <c r="F2544" s="305"/>
      <c r="G2544" s="305"/>
      <c r="H2544" s="306"/>
      <c r="I2544" s="306"/>
      <c r="J2544" s="307"/>
      <c r="K2544" s="305"/>
      <c r="L2544" s="305"/>
      <c r="M2544" s="308"/>
      <c r="N2544" s="306"/>
      <c r="O2544" s="306"/>
      <c r="P2544" s="306"/>
      <c r="Q2544" s="316"/>
      <c r="R2544" s="309"/>
    </row>
    <row r="2545" spans="1:18" x14ac:dyDescent="0.2">
      <c r="A2545" s="315"/>
      <c r="B2545" s="305"/>
      <c r="C2545" s="305"/>
      <c r="D2545" s="305"/>
      <c r="E2545" s="305"/>
      <c r="F2545" s="305"/>
      <c r="G2545" s="305"/>
      <c r="H2545" s="306"/>
      <c r="I2545" s="306"/>
      <c r="J2545" s="307"/>
      <c r="K2545" s="305"/>
      <c r="L2545" s="305"/>
      <c r="M2545" s="308"/>
      <c r="N2545" s="306"/>
      <c r="O2545" s="306"/>
      <c r="P2545" s="306"/>
      <c r="Q2545" s="316"/>
      <c r="R2545" s="309"/>
    </row>
    <row r="2546" spans="1:18" x14ac:dyDescent="0.2">
      <c r="A2546" s="315"/>
      <c r="B2546" s="305"/>
      <c r="C2546" s="305"/>
      <c r="D2546" s="305"/>
      <c r="E2546" s="305"/>
      <c r="F2546" s="305"/>
      <c r="G2546" s="305"/>
      <c r="H2546" s="306"/>
      <c r="I2546" s="306"/>
      <c r="J2546" s="307"/>
      <c r="K2546" s="305"/>
      <c r="L2546" s="305"/>
      <c r="M2546" s="308"/>
      <c r="N2546" s="306"/>
      <c r="O2546" s="306"/>
      <c r="P2546" s="306"/>
      <c r="Q2546" s="316"/>
      <c r="R2546" s="309"/>
    </row>
    <row r="2547" spans="1:18" x14ac:dyDescent="0.2">
      <c r="A2547" s="315"/>
      <c r="B2547" s="305"/>
      <c r="C2547" s="305"/>
      <c r="D2547" s="305"/>
      <c r="E2547" s="305"/>
      <c r="F2547" s="305"/>
      <c r="G2547" s="305"/>
      <c r="H2547" s="306"/>
      <c r="I2547" s="306"/>
      <c r="J2547" s="307"/>
      <c r="K2547" s="305"/>
      <c r="L2547" s="305"/>
      <c r="M2547" s="308"/>
      <c r="N2547" s="306"/>
      <c r="O2547" s="306"/>
      <c r="P2547" s="306"/>
      <c r="Q2547" s="316"/>
      <c r="R2547" s="309"/>
    </row>
    <row r="2548" spans="1:18" x14ac:dyDescent="0.2">
      <c r="A2548" s="315"/>
      <c r="B2548" s="305"/>
      <c r="C2548" s="305"/>
      <c r="D2548" s="305"/>
      <c r="E2548" s="305"/>
      <c r="F2548" s="305"/>
      <c r="G2548" s="305"/>
      <c r="H2548" s="306"/>
      <c r="I2548" s="306"/>
      <c r="J2548" s="307"/>
      <c r="K2548" s="305"/>
      <c r="L2548" s="305"/>
      <c r="M2548" s="308"/>
      <c r="N2548" s="306"/>
      <c r="O2548" s="306"/>
      <c r="P2548" s="306"/>
      <c r="Q2548" s="316"/>
      <c r="R2548" s="309"/>
    </row>
    <row r="2549" spans="1:18" x14ac:dyDescent="0.2">
      <c r="A2549" s="315"/>
      <c r="B2549" s="305"/>
      <c r="C2549" s="305"/>
      <c r="D2549" s="305"/>
      <c r="E2549" s="305"/>
      <c r="F2549" s="305"/>
      <c r="G2549" s="305"/>
      <c r="H2549" s="306"/>
      <c r="I2549" s="306"/>
      <c r="J2549" s="307"/>
      <c r="K2549" s="305"/>
      <c r="L2549" s="305"/>
      <c r="M2549" s="308"/>
      <c r="N2549" s="306"/>
      <c r="O2549" s="306"/>
      <c r="P2549" s="306"/>
      <c r="Q2549" s="316"/>
      <c r="R2549" s="309"/>
    </row>
    <row r="2550" spans="1:18" x14ac:dyDescent="0.2">
      <c r="A2550" s="315"/>
      <c r="B2550" s="305"/>
      <c r="C2550" s="305"/>
      <c r="D2550" s="305"/>
      <c r="E2550" s="305"/>
      <c r="F2550" s="305"/>
      <c r="G2550" s="305"/>
      <c r="H2550" s="306"/>
      <c r="I2550" s="306"/>
      <c r="J2550" s="307"/>
      <c r="K2550" s="305"/>
      <c r="L2550" s="305"/>
      <c r="M2550" s="308"/>
      <c r="N2550" s="306"/>
      <c r="O2550" s="306"/>
      <c r="P2550" s="306"/>
      <c r="Q2550" s="307"/>
      <c r="R2550" s="309"/>
    </row>
    <row r="2551" spans="1:18" x14ac:dyDescent="0.2">
      <c r="A2551" s="315"/>
      <c r="B2551" s="305"/>
      <c r="C2551" s="305"/>
      <c r="D2551" s="305"/>
      <c r="E2551" s="305"/>
      <c r="F2551" s="305"/>
      <c r="G2551" s="305"/>
      <c r="H2551" s="306"/>
      <c r="I2551" s="306"/>
      <c r="J2551" s="307"/>
      <c r="K2551" s="305"/>
      <c r="L2551" s="305"/>
      <c r="M2551" s="308"/>
      <c r="N2551" s="306"/>
      <c r="O2551" s="306"/>
      <c r="P2551" s="306"/>
      <c r="Q2551" s="307"/>
      <c r="R2551" s="309"/>
    </row>
    <row r="2552" spans="1:18" x14ac:dyDescent="0.2">
      <c r="A2552" s="314"/>
      <c r="B2552" s="310"/>
      <c r="C2552" s="305"/>
      <c r="D2552" s="305"/>
      <c r="E2552" s="305"/>
      <c r="F2552" s="305"/>
      <c r="G2552" s="305"/>
      <c r="H2552" s="306"/>
      <c r="I2552" s="306"/>
      <c r="J2552" s="307"/>
      <c r="K2552" s="305"/>
      <c r="L2552" s="305"/>
      <c r="M2552" s="308"/>
      <c r="N2552" s="306"/>
      <c r="O2552" s="306"/>
      <c r="P2552" s="306"/>
      <c r="Q2552" s="307"/>
      <c r="R2552" s="309"/>
    </row>
    <row r="2553" spans="1:18" x14ac:dyDescent="0.2">
      <c r="A2553" s="315"/>
      <c r="B2553" s="305"/>
      <c r="C2553" s="305"/>
      <c r="D2553" s="305"/>
      <c r="E2553" s="305"/>
      <c r="F2553" s="305"/>
      <c r="G2553" s="305"/>
      <c r="H2553" s="306"/>
      <c r="I2553" s="306"/>
      <c r="J2553" s="307"/>
      <c r="K2553" s="305"/>
      <c r="L2553" s="305"/>
      <c r="M2553" s="308"/>
      <c r="N2553" s="306"/>
      <c r="O2553" s="306"/>
      <c r="P2553" s="306"/>
      <c r="Q2553" s="307"/>
      <c r="R2553" s="309"/>
    </row>
    <row r="2554" spans="1:18" x14ac:dyDescent="0.2">
      <c r="A2554" s="315"/>
      <c r="B2554" s="305"/>
      <c r="C2554" s="305"/>
      <c r="D2554" s="305"/>
      <c r="E2554" s="305"/>
      <c r="F2554" s="305"/>
      <c r="G2554" s="305"/>
      <c r="H2554" s="306"/>
      <c r="I2554" s="306"/>
      <c r="J2554" s="307"/>
      <c r="K2554" s="305"/>
      <c r="L2554" s="305"/>
      <c r="M2554" s="308"/>
      <c r="N2554" s="306"/>
      <c r="O2554" s="306"/>
      <c r="P2554" s="306"/>
      <c r="Q2554" s="307"/>
      <c r="R2554" s="309"/>
    </row>
    <row r="2555" spans="1:18" x14ac:dyDescent="0.2">
      <c r="A2555" s="315"/>
      <c r="B2555" s="305"/>
      <c r="C2555" s="305"/>
      <c r="D2555" s="305"/>
      <c r="E2555" s="305"/>
      <c r="F2555" s="305"/>
      <c r="G2555" s="305"/>
      <c r="H2555" s="306"/>
      <c r="I2555" s="306"/>
      <c r="J2555" s="307"/>
      <c r="K2555" s="305"/>
      <c r="L2555" s="305"/>
      <c r="M2555" s="308"/>
      <c r="N2555" s="306"/>
      <c r="O2555" s="306"/>
      <c r="P2555" s="306"/>
      <c r="Q2555" s="307"/>
      <c r="R2555" s="309"/>
    </row>
    <row r="2556" spans="1:18" x14ac:dyDescent="0.2">
      <c r="A2556" s="315"/>
      <c r="B2556" s="305"/>
      <c r="C2556" s="305"/>
      <c r="D2556" s="305"/>
      <c r="E2556" s="305"/>
      <c r="F2556" s="305"/>
      <c r="G2556" s="305"/>
      <c r="H2556" s="306"/>
      <c r="I2556" s="306"/>
      <c r="J2556" s="307"/>
      <c r="K2556" s="305"/>
      <c r="L2556" s="305"/>
      <c r="M2556" s="308"/>
      <c r="N2556" s="306"/>
      <c r="O2556" s="306"/>
      <c r="P2556" s="306"/>
      <c r="Q2556" s="307"/>
      <c r="R2556" s="309"/>
    </row>
    <row r="2557" spans="1:18" x14ac:dyDescent="0.2">
      <c r="A2557" s="314"/>
      <c r="B2557" s="305"/>
      <c r="C2557" s="305"/>
      <c r="D2557" s="305"/>
      <c r="E2557" s="305"/>
      <c r="F2557" s="305"/>
      <c r="G2557" s="305"/>
      <c r="H2557" s="306"/>
      <c r="I2557" s="306"/>
      <c r="J2557" s="307"/>
      <c r="K2557" s="305"/>
      <c r="L2557" s="305"/>
      <c r="M2557" s="308"/>
      <c r="N2557" s="306"/>
      <c r="O2557" s="306"/>
      <c r="P2557" s="306"/>
      <c r="Q2557" s="307"/>
      <c r="R2557" s="309"/>
    </row>
    <row r="2558" spans="1:18" x14ac:dyDescent="0.2">
      <c r="A2558" s="315"/>
      <c r="B2558" s="305"/>
      <c r="C2558" s="305"/>
      <c r="D2558" s="305"/>
      <c r="E2558" s="305"/>
      <c r="F2558" s="305"/>
      <c r="G2558" s="305"/>
      <c r="H2558" s="306"/>
      <c r="I2558" s="306"/>
      <c r="J2558" s="307"/>
      <c r="K2558" s="305"/>
      <c r="L2558" s="305"/>
      <c r="M2558" s="308"/>
      <c r="N2558" s="306"/>
      <c r="O2558" s="306"/>
      <c r="P2558" s="306"/>
      <c r="Q2558" s="307"/>
      <c r="R2558" s="309"/>
    </row>
    <row r="2559" spans="1:18" x14ac:dyDescent="0.2">
      <c r="A2559" s="315"/>
      <c r="B2559" s="305"/>
      <c r="C2559" s="305"/>
      <c r="D2559" s="305"/>
      <c r="E2559" s="305"/>
      <c r="F2559" s="305"/>
      <c r="G2559" s="305"/>
      <c r="H2559" s="306"/>
      <c r="I2559" s="306"/>
      <c r="J2559" s="307"/>
      <c r="K2559" s="305"/>
      <c r="L2559" s="305"/>
      <c r="M2559" s="308"/>
      <c r="N2559" s="306"/>
      <c r="O2559" s="306"/>
      <c r="P2559" s="306"/>
      <c r="Q2559" s="307"/>
      <c r="R2559" s="309"/>
    </row>
    <row r="2560" spans="1:18" x14ac:dyDescent="0.2">
      <c r="A2560" s="315"/>
      <c r="B2560" s="305"/>
      <c r="C2560" s="305"/>
      <c r="D2560" s="305"/>
      <c r="E2560" s="305"/>
      <c r="F2560" s="305"/>
      <c r="G2560" s="305"/>
      <c r="H2560" s="306"/>
      <c r="I2560" s="306"/>
      <c r="J2560" s="307"/>
      <c r="K2560" s="305"/>
      <c r="L2560" s="305"/>
      <c r="M2560" s="308"/>
      <c r="N2560" s="306"/>
      <c r="O2560" s="306"/>
      <c r="P2560" s="306"/>
      <c r="Q2560" s="307"/>
      <c r="R2560" s="309"/>
    </row>
    <row r="2561" spans="1:18" x14ac:dyDescent="0.2">
      <c r="A2561" s="315"/>
      <c r="B2561" s="305"/>
      <c r="C2561" s="305"/>
      <c r="D2561" s="305"/>
      <c r="E2561" s="305"/>
      <c r="F2561" s="305"/>
      <c r="G2561" s="305"/>
      <c r="H2561" s="306"/>
      <c r="I2561" s="306"/>
      <c r="J2561" s="307"/>
      <c r="K2561" s="305"/>
      <c r="L2561" s="305"/>
      <c r="M2561" s="308"/>
      <c r="N2561" s="306"/>
      <c r="O2561" s="306"/>
      <c r="P2561" s="306"/>
      <c r="Q2561" s="307"/>
      <c r="R2561" s="309"/>
    </row>
    <row r="2562" spans="1:18" x14ac:dyDescent="0.2">
      <c r="A2562" s="314"/>
      <c r="B2562" s="305"/>
      <c r="C2562" s="305"/>
      <c r="D2562" s="305"/>
      <c r="E2562" s="305"/>
      <c r="F2562" s="305"/>
      <c r="G2562" s="305"/>
      <c r="H2562" s="306"/>
      <c r="I2562" s="306"/>
      <c r="J2562" s="307"/>
      <c r="K2562" s="305"/>
      <c r="L2562" s="305"/>
      <c r="M2562" s="308"/>
      <c r="N2562" s="306"/>
      <c r="O2562" s="306"/>
      <c r="P2562" s="306"/>
      <c r="Q2562" s="307"/>
      <c r="R2562" s="309"/>
    </row>
    <row r="2563" spans="1:18" x14ac:dyDescent="0.2">
      <c r="A2563" s="315"/>
      <c r="B2563" s="305"/>
      <c r="C2563" s="305"/>
      <c r="D2563" s="305"/>
      <c r="E2563" s="305"/>
      <c r="F2563" s="305"/>
      <c r="G2563" s="305"/>
      <c r="H2563" s="306"/>
      <c r="I2563" s="306"/>
      <c r="J2563" s="307"/>
      <c r="K2563" s="305"/>
      <c r="L2563" s="305"/>
      <c r="M2563" s="308"/>
      <c r="N2563" s="306"/>
      <c r="O2563" s="306"/>
      <c r="P2563" s="306"/>
      <c r="Q2563" s="307"/>
      <c r="R2563" s="309"/>
    </row>
    <row r="2564" spans="1:18" x14ac:dyDescent="0.2">
      <c r="A2564" s="315"/>
      <c r="B2564" s="305"/>
      <c r="C2564" s="305"/>
      <c r="D2564" s="305"/>
      <c r="E2564" s="305"/>
      <c r="F2564" s="305"/>
      <c r="G2564" s="305"/>
      <c r="H2564" s="306"/>
      <c r="I2564" s="306"/>
      <c r="J2564" s="307"/>
      <c r="K2564" s="305"/>
      <c r="L2564" s="305"/>
      <c r="M2564" s="308"/>
      <c r="N2564" s="306"/>
      <c r="O2564" s="306"/>
      <c r="P2564" s="306"/>
      <c r="Q2564" s="307"/>
      <c r="R2564" s="309"/>
    </row>
    <row r="2565" spans="1:18" x14ac:dyDescent="0.2">
      <c r="A2565" s="315"/>
      <c r="B2565" s="305"/>
      <c r="C2565" s="305"/>
      <c r="D2565" s="305"/>
      <c r="E2565" s="305"/>
      <c r="F2565" s="305"/>
      <c r="G2565" s="305"/>
      <c r="H2565" s="306"/>
      <c r="I2565" s="306"/>
      <c r="J2565" s="307"/>
      <c r="K2565" s="305"/>
      <c r="L2565" s="305"/>
      <c r="M2565" s="308"/>
      <c r="N2565" s="306"/>
      <c r="O2565" s="306"/>
      <c r="P2565" s="306"/>
      <c r="Q2565" s="307"/>
      <c r="R2565" s="309"/>
    </row>
    <row r="2566" spans="1:18" x14ac:dyDescent="0.2">
      <c r="A2566" s="315"/>
      <c r="B2566" s="305"/>
      <c r="C2566" s="305"/>
      <c r="D2566" s="305"/>
      <c r="E2566" s="305"/>
      <c r="F2566" s="305"/>
      <c r="G2566" s="305"/>
      <c r="H2566" s="306"/>
      <c r="I2566" s="306"/>
      <c r="J2566" s="307"/>
      <c r="K2566" s="305"/>
      <c r="L2566" s="305"/>
      <c r="M2566" s="308"/>
      <c r="N2566" s="306"/>
      <c r="O2566" s="306"/>
      <c r="P2566" s="306"/>
      <c r="Q2566" s="307"/>
      <c r="R2566" s="309"/>
    </row>
    <row r="2567" spans="1:18" x14ac:dyDescent="0.2">
      <c r="A2567" s="315"/>
      <c r="B2567" s="305"/>
      <c r="C2567" s="305"/>
      <c r="D2567" s="305"/>
      <c r="E2567" s="305"/>
      <c r="F2567" s="305"/>
      <c r="G2567" s="305"/>
      <c r="H2567" s="306"/>
      <c r="I2567" s="306"/>
      <c r="J2567" s="307"/>
      <c r="K2567" s="305"/>
      <c r="L2567" s="305"/>
      <c r="M2567" s="308"/>
      <c r="N2567" s="306"/>
      <c r="O2567" s="306"/>
      <c r="P2567" s="306"/>
      <c r="Q2567" s="307"/>
      <c r="R2567" s="309"/>
    </row>
    <row r="2568" spans="1:18" x14ac:dyDescent="0.2">
      <c r="A2568" s="315"/>
      <c r="B2568" s="305"/>
      <c r="C2568" s="305"/>
      <c r="D2568" s="305"/>
      <c r="E2568" s="305"/>
      <c r="F2568" s="305"/>
      <c r="G2568" s="305"/>
      <c r="H2568" s="306"/>
      <c r="I2568" s="306"/>
      <c r="J2568" s="307"/>
      <c r="K2568" s="305"/>
      <c r="L2568" s="305"/>
      <c r="M2568" s="308"/>
      <c r="N2568" s="306"/>
      <c r="O2568" s="306"/>
      <c r="P2568" s="306"/>
      <c r="Q2568" s="307"/>
      <c r="R2568" s="309"/>
    </row>
    <row r="2569" spans="1:18" x14ac:dyDescent="0.2">
      <c r="A2569" s="315"/>
      <c r="B2569" s="305"/>
      <c r="C2569" s="305"/>
      <c r="D2569" s="305"/>
      <c r="E2569" s="305"/>
      <c r="F2569" s="305"/>
      <c r="G2569" s="305"/>
      <c r="H2569" s="306"/>
      <c r="I2569" s="306"/>
      <c r="J2569" s="307"/>
      <c r="K2569" s="305"/>
      <c r="L2569" s="305"/>
      <c r="M2569" s="308"/>
      <c r="N2569" s="306"/>
      <c r="O2569" s="306"/>
      <c r="P2569" s="306"/>
      <c r="Q2569" s="307"/>
      <c r="R2569" s="309"/>
    </row>
    <row r="2570" spans="1:18" x14ac:dyDescent="0.2">
      <c r="A2570" s="315"/>
      <c r="B2570" s="305"/>
      <c r="C2570" s="305"/>
      <c r="D2570" s="305"/>
      <c r="E2570" s="305"/>
      <c r="F2570" s="305"/>
      <c r="G2570" s="305"/>
      <c r="H2570" s="306"/>
      <c r="I2570" s="306"/>
      <c r="J2570" s="307"/>
      <c r="K2570" s="305"/>
      <c r="L2570" s="305"/>
      <c r="M2570" s="308"/>
      <c r="N2570" s="306"/>
      <c r="O2570" s="306"/>
      <c r="P2570" s="306"/>
      <c r="Q2570" s="307"/>
      <c r="R2570" s="309"/>
    </row>
    <row r="2571" spans="1:18" x14ac:dyDescent="0.2">
      <c r="A2571" s="315"/>
      <c r="B2571" s="305"/>
      <c r="C2571" s="305"/>
      <c r="D2571" s="305"/>
      <c r="E2571" s="305"/>
      <c r="F2571" s="305"/>
      <c r="G2571" s="305"/>
      <c r="H2571" s="306"/>
      <c r="I2571" s="306"/>
      <c r="J2571" s="307"/>
      <c r="K2571" s="305"/>
      <c r="L2571" s="305"/>
      <c r="M2571" s="308"/>
      <c r="N2571" s="306"/>
      <c r="O2571" s="306"/>
      <c r="P2571" s="306"/>
      <c r="Q2571" s="307"/>
      <c r="R2571" s="309"/>
    </row>
    <row r="2572" spans="1:18" x14ac:dyDescent="0.2">
      <c r="A2572" s="314"/>
      <c r="B2572" s="305"/>
      <c r="C2572" s="305"/>
      <c r="D2572" s="305"/>
      <c r="E2572" s="305"/>
      <c r="F2572" s="305"/>
      <c r="G2572" s="305"/>
      <c r="H2572" s="306"/>
      <c r="I2572" s="306"/>
      <c r="J2572" s="307"/>
      <c r="K2572" s="305"/>
      <c r="L2572" s="305"/>
      <c r="M2572" s="308"/>
      <c r="N2572" s="306"/>
      <c r="O2572" s="306"/>
      <c r="P2572" s="306"/>
      <c r="Q2572" s="307"/>
      <c r="R2572" s="309"/>
    </row>
    <row r="2573" spans="1:18" x14ac:dyDescent="0.2">
      <c r="A2573" s="315"/>
      <c r="B2573" s="310"/>
      <c r="C2573" s="305"/>
      <c r="D2573" s="305"/>
      <c r="E2573" s="305"/>
      <c r="F2573" s="305"/>
      <c r="G2573" s="305"/>
      <c r="H2573" s="306"/>
      <c r="I2573" s="306"/>
      <c r="J2573" s="307"/>
      <c r="K2573" s="305"/>
      <c r="L2573" s="305"/>
      <c r="M2573" s="308"/>
      <c r="N2573" s="306"/>
      <c r="O2573" s="306"/>
      <c r="P2573" s="306"/>
      <c r="Q2573" s="307"/>
      <c r="R2573" s="309"/>
    </row>
    <row r="2574" spans="1:18" x14ac:dyDescent="0.2">
      <c r="A2574" s="315"/>
      <c r="B2574" s="305"/>
      <c r="C2574" s="305"/>
      <c r="D2574" s="305"/>
      <c r="E2574" s="305"/>
      <c r="F2574" s="305"/>
      <c r="G2574" s="305"/>
      <c r="H2574" s="306"/>
      <c r="I2574" s="306"/>
      <c r="J2574" s="307"/>
      <c r="K2574" s="305"/>
      <c r="L2574" s="305"/>
      <c r="M2574" s="308"/>
      <c r="N2574" s="306"/>
      <c r="O2574" s="306"/>
      <c r="P2574" s="306"/>
      <c r="Q2574" s="307"/>
      <c r="R2574" s="309"/>
    </row>
    <row r="2575" spans="1:18" x14ac:dyDescent="0.2">
      <c r="A2575" s="315"/>
      <c r="B2575" s="310"/>
      <c r="C2575" s="305"/>
      <c r="D2575" s="305"/>
      <c r="E2575" s="305"/>
      <c r="F2575" s="305"/>
      <c r="G2575" s="305"/>
      <c r="H2575" s="306"/>
      <c r="I2575" s="306"/>
      <c r="J2575" s="307"/>
      <c r="K2575" s="305"/>
      <c r="L2575" s="305"/>
      <c r="M2575" s="308"/>
      <c r="N2575" s="306"/>
      <c r="O2575" s="306"/>
      <c r="P2575" s="306"/>
      <c r="Q2575" s="307"/>
      <c r="R2575" s="309"/>
    </row>
    <row r="2576" spans="1:18" x14ac:dyDescent="0.2">
      <c r="A2576" s="315"/>
      <c r="B2576" s="305"/>
      <c r="C2576" s="305"/>
      <c r="D2576" s="305"/>
      <c r="E2576" s="305"/>
      <c r="F2576" s="305"/>
      <c r="G2576" s="305"/>
      <c r="H2576" s="306"/>
      <c r="I2576" s="306"/>
      <c r="J2576" s="307"/>
      <c r="K2576" s="305"/>
      <c r="L2576" s="305"/>
      <c r="M2576" s="308"/>
      <c r="N2576" s="306"/>
      <c r="O2576" s="306"/>
      <c r="P2576" s="306"/>
      <c r="Q2576" s="307"/>
      <c r="R2576" s="309"/>
    </row>
    <row r="2577" spans="1:18" x14ac:dyDescent="0.2">
      <c r="A2577" s="314"/>
      <c r="B2577" s="305"/>
      <c r="C2577" s="305"/>
      <c r="D2577" s="305"/>
      <c r="E2577" s="305"/>
      <c r="F2577" s="305"/>
      <c r="G2577" s="305"/>
      <c r="H2577" s="306"/>
      <c r="I2577" s="306"/>
      <c r="J2577" s="307"/>
      <c r="K2577" s="305"/>
      <c r="L2577" s="305"/>
      <c r="M2577" s="308"/>
      <c r="N2577" s="306"/>
      <c r="O2577" s="306"/>
      <c r="P2577" s="306"/>
      <c r="Q2577" s="307"/>
      <c r="R2577" s="309"/>
    </row>
    <row r="2578" spans="1:18" x14ac:dyDescent="0.2">
      <c r="A2578" s="315"/>
      <c r="B2578" s="310"/>
      <c r="C2578" s="310"/>
      <c r="D2578" s="310"/>
      <c r="E2578" s="310"/>
      <c r="F2578" s="310"/>
      <c r="G2578" s="310"/>
      <c r="H2578" s="311"/>
      <c r="I2578" s="311"/>
      <c r="J2578" s="312"/>
      <c r="K2578" s="310"/>
      <c r="L2578" s="310"/>
      <c r="M2578" s="313"/>
      <c r="N2578" s="311"/>
      <c r="O2578" s="311"/>
      <c r="P2578" s="311"/>
      <c r="Q2578" s="312"/>
      <c r="R2578" s="309"/>
    </row>
    <row r="2579" spans="1:18" x14ac:dyDescent="0.2">
      <c r="A2579" s="315"/>
      <c r="B2579" s="305"/>
      <c r="C2579" s="305"/>
      <c r="D2579" s="305"/>
      <c r="E2579" s="305"/>
      <c r="F2579" s="305"/>
      <c r="G2579" s="305"/>
      <c r="H2579" s="306"/>
      <c r="I2579" s="306"/>
      <c r="J2579" s="307"/>
      <c r="K2579" s="305"/>
      <c r="L2579" s="305"/>
      <c r="M2579" s="308"/>
      <c r="N2579" s="306"/>
      <c r="O2579" s="306"/>
      <c r="P2579" s="306"/>
      <c r="Q2579" s="307"/>
      <c r="R2579" s="309"/>
    </row>
    <row r="2580" spans="1:18" x14ac:dyDescent="0.2">
      <c r="A2580" s="315"/>
      <c r="B2580" s="305"/>
      <c r="C2580" s="305"/>
      <c r="D2580" s="305"/>
      <c r="E2580" s="305"/>
      <c r="F2580" s="305"/>
      <c r="G2580" s="305"/>
      <c r="H2580" s="306"/>
      <c r="I2580" s="306"/>
      <c r="J2580" s="307"/>
      <c r="K2580" s="305"/>
      <c r="L2580" s="305"/>
      <c r="M2580" s="308"/>
      <c r="N2580" s="306"/>
      <c r="O2580" s="306"/>
      <c r="P2580" s="306"/>
      <c r="Q2580" s="307"/>
      <c r="R2580" s="309"/>
    </row>
    <row r="2581" spans="1:18" x14ac:dyDescent="0.2">
      <c r="A2581" s="315"/>
      <c r="B2581" s="305"/>
      <c r="C2581" s="305"/>
      <c r="D2581" s="305"/>
      <c r="E2581" s="305"/>
      <c r="F2581" s="305"/>
      <c r="G2581" s="305"/>
      <c r="H2581" s="306"/>
      <c r="I2581" s="306"/>
      <c r="J2581" s="307"/>
      <c r="K2581" s="305"/>
      <c r="L2581" s="305"/>
      <c r="M2581" s="308"/>
      <c r="N2581" s="306"/>
      <c r="O2581" s="306"/>
      <c r="P2581" s="306"/>
      <c r="Q2581" s="307"/>
      <c r="R2581" s="309"/>
    </row>
    <row r="2582" spans="1:18" x14ac:dyDescent="0.2">
      <c r="A2582" s="315"/>
      <c r="B2582" s="305"/>
      <c r="C2582" s="305"/>
      <c r="D2582" s="305"/>
      <c r="E2582" s="305"/>
      <c r="F2582" s="305"/>
      <c r="G2582" s="305"/>
      <c r="H2582" s="306"/>
      <c r="I2582" s="306"/>
      <c r="J2582" s="307"/>
      <c r="K2582" s="305"/>
      <c r="L2582" s="305"/>
      <c r="M2582" s="308"/>
      <c r="N2582" s="306"/>
      <c r="O2582" s="306"/>
      <c r="P2582" s="306"/>
      <c r="Q2582" s="307"/>
      <c r="R2582" s="309"/>
    </row>
    <row r="2583" spans="1:18" x14ac:dyDescent="0.2">
      <c r="A2583" s="315"/>
      <c r="B2583" s="305"/>
      <c r="C2583" s="305"/>
      <c r="D2583" s="305"/>
      <c r="E2583" s="305"/>
      <c r="F2583" s="305"/>
      <c r="G2583" s="305"/>
      <c r="H2583" s="306"/>
      <c r="I2583" s="306"/>
      <c r="J2583" s="307"/>
      <c r="K2583" s="305"/>
      <c r="L2583" s="305"/>
      <c r="M2583" s="308"/>
      <c r="N2583" s="306"/>
      <c r="O2583" s="306"/>
      <c r="P2583" s="306"/>
      <c r="Q2583" s="307"/>
      <c r="R2583" s="309"/>
    </row>
    <row r="2584" spans="1:18" x14ac:dyDescent="0.2">
      <c r="A2584" s="315"/>
      <c r="B2584" s="305"/>
      <c r="C2584" s="305"/>
      <c r="D2584" s="305"/>
      <c r="E2584" s="305"/>
      <c r="F2584" s="305"/>
      <c r="G2584" s="305"/>
      <c r="H2584" s="306"/>
      <c r="I2584" s="306"/>
      <c r="J2584" s="307"/>
      <c r="K2584" s="305"/>
      <c r="L2584" s="305"/>
      <c r="M2584" s="308"/>
      <c r="N2584" s="306"/>
      <c r="O2584" s="306"/>
      <c r="P2584" s="306"/>
      <c r="Q2584" s="307"/>
      <c r="R2584" s="309"/>
    </row>
    <row r="2585" spans="1:18" x14ac:dyDescent="0.2">
      <c r="A2585" s="314"/>
      <c r="B2585" s="305"/>
      <c r="C2585" s="305"/>
      <c r="D2585" s="305"/>
      <c r="E2585" s="305"/>
      <c r="F2585" s="305"/>
      <c r="G2585" s="305"/>
      <c r="H2585" s="306"/>
      <c r="I2585" s="306"/>
      <c r="J2585" s="307"/>
      <c r="K2585" s="305"/>
      <c r="L2585" s="305"/>
      <c r="M2585" s="308"/>
      <c r="N2585" s="306"/>
      <c r="O2585" s="306"/>
      <c r="P2585" s="306"/>
      <c r="Q2585" s="307"/>
      <c r="R2585" s="309"/>
    </row>
    <row r="2586" spans="1:18" x14ac:dyDescent="0.2">
      <c r="A2586" s="314"/>
      <c r="B2586" s="305"/>
      <c r="C2586" s="305"/>
      <c r="D2586" s="305"/>
      <c r="E2586" s="305"/>
      <c r="F2586" s="305"/>
      <c r="G2586" s="305"/>
      <c r="H2586" s="306"/>
      <c r="I2586" s="306"/>
      <c r="J2586" s="307"/>
      <c r="K2586" s="305"/>
      <c r="L2586" s="305"/>
      <c r="M2586" s="308"/>
      <c r="N2586" s="306"/>
      <c r="O2586" s="306"/>
      <c r="P2586" s="306"/>
      <c r="Q2586" s="307"/>
      <c r="R2586" s="309"/>
    </row>
    <row r="2587" spans="1:18" x14ac:dyDescent="0.2">
      <c r="A2587" s="315"/>
      <c r="B2587" s="305"/>
      <c r="C2587" s="305"/>
      <c r="D2587" s="305"/>
      <c r="E2587" s="305"/>
      <c r="F2587" s="305"/>
      <c r="G2587" s="305"/>
      <c r="H2587" s="306"/>
      <c r="I2587" s="306"/>
      <c r="J2587" s="307"/>
      <c r="K2587" s="305"/>
      <c r="L2587" s="305"/>
      <c r="M2587" s="308"/>
      <c r="N2587" s="306"/>
      <c r="O2587" s="306"/>
      <c r="P2587" s="306"/>
      <c r="Q2587" s="307"/>
      <c r="R2587" s="309"/>
    </row>
    <row r="2588" spans="1:18" x14ac:dyDescent="0.2">
      <c r="A2588" s="314"/>
      <c r="B2588" s="305"/>
      <c r="C2588" s="305"/>
      <c r="D2588" s="305"/>
      <c r="E2588" s="305"/>
      <c r="F2588" s="305"/>
      <c r="G2588" s="305"/>
      <c r="H2588" s="306"/>
      <c r="I2588" s="306"/>
      <c r="J2588" s="307"/>
      <c r="K2588" s="305"/>
      <c r="L2588" s="305"/>
      <c r="M2588" s="308"/>
      <c r="N2588" s="306"/>
      <c r="O2588" s="306"/>
      <c r="P2588" s="306"/>
      <c r="Q2588" s="307"/>
      <c r="R2588" s="309"/>
    </row>
    <row r="2589" spans="1:18" x14ac:dyDescent="0.2">
      <c r="A2589" s="315"/>
      <c r="B2589" s="310"/>
      <c r="C2589" s="310"/>
      <c r="D2589" s="310"/>
      <c r="E2589" s="310"/>
      <c r="F2589" s="310"/>
      <c r="G2589" s="310"/>
      <c r="H2589" s="311"/>
      <c r="I2589" s="311"/>
      <c r="J2589" s="312"/>
      <c r="K2589" s="310"/>
      <c r="L2589" s="310"/>
      <c r="M2589" s="313"/>
      <c r="N2589" s="311"/>
      <c r="O2589" s="311"/>
      <c r="P2589" s="311"/>
      <c r="Q2589" s="312"/>
      <c r="R2589" s="309"/>
    </row>
    <row r="2590" spans="1:18" x14ac:dyDescent="0.2">
      <c r="A2590" s="314"/>
      <c r="B2590" s="305"/>
      <c r="C2590" s="305"/>
      <c r="D2590" s="305"/>
      <c r="E2590" s="305"/>
      <c r="F2590" s="305"/>
      <c r="G2590" s="305"/>
      <c r="H2590" s="306"/>
      <c r="I2590" s="306"/>
      <c r="J2590" s="307"/>
      <c r="K2590" s="305"/>
      <c r="L2590" s="305"/>
      <c r="M2590" s="308"/>
      <c r="N2590" s="306"/>
      <c r="O2590" s="306"/>
      <c r="P2590" s="306"/>
      <c r="Q2590" s="307"/>
      <c r="R2590" s="309"/>
    </row>
    <row r="2591" spans="1:18" x14ac:dyDescent="0.2">
      <c r="A2591" s="314"/>
      <c r="B2591" s="305"/>
      <c r="C2591" s="305"/>
      <c r="D2591" s="305"/>
      <c r="E2591" s="305"/>
      <c r="F2591" s="305"/>
      <c r="G2591" s="305"/>
      <c r="H2591" s="306"/>
      <c r="I2591" s="306"/>
      <c r="J2591" s="307"/>
      <c r="K2591" s="305"/>
      <c r="L2591" s="305"/>
      <c r="M2591" s="308"/>
      <c r="N2591" s="306"/>
      <c r="O2591" s="306"/>
      <c r="P2591" s="306"/>
      <c r="Q2591" s="307"/>
      <c r="R2591" s="309"/>
    </row>
    <row r="2592" spans="1:18" x14ac:dyDescent="0.2">
      <c r="A2592" s="314"/>
      <c r="B2592" s="305"/>
      <c r="C2592" s="305"/>
      <c r="D2592" s="305"/>
      <c r="E2592" s="305"/>
      <c r="F2592" s="305"/>
      <c r="G2592" s="305"/>
      <c r="H2592" s="306"/>
      <c r="I2592" s="306"/>
      <c r="J2592" s="307"/>
      <c r="K2592" s="305"/>
      <c r="L2592" s="305"/>
      <c r="M2592" s="308"/>
      <c r="N2592" s="306"/>
      <c r="O2592" s="306"/>
      <c r="P2592" s="306"/>
      <c r="Q2592" s="307"/>
      <c r="R2592" s="309"/>
    </row>
    <row r="2593" spans="1:18" x14ac:dyDescent="0.2">
      <c r="A2593" s="314"/>
      <c r="B2593" s="305"/>
      <c r="C2593" s="305"/>
      <c r="D2593" s="305"/>
      <c r="E2593" s="305"/>
      <c r="F2593" s="305"/>
      <c r="G2593" s="305"/>
      <c r="H2593" s="306"/>
      <c r="I2593" s="306"/>
      <c r="J2593" s="307"/>
      <c r="K2593" s="305"/>
      <c r="L2593" s="305"/>
      <c r="M2593" s="308"/>
      <c r="N2593" s="306"/>
      <c r="O2593" s="306"/>
      <c r="P2593" s="306"/>
      <c r="Q2593" s="307"/>
      <c r="R2593" s="309"/>
    </row>
    <row r="2594" spans="1:18" x14ac:dyDescent="0.2">
      <c r="A2594" s="314"/>
      <c r="B2594" s="305"/>
      <c r="C2594" s="305"/>
      <c r="D2594" s="305"/>
      <c r="E2594" s="305"/>
      <c r="F2594" s="305"/>
      <c r="G2594" s="305"/>
      <c r="H2594" s="306"/>
      <c r="I2594" s="306"/>
      <c r="J2594" s="307"/>
      <c r="K2594" s="305"/>
      <c r="L2594" s="305"/>
      <c r="M2594" s="308"/>
      <c r="N2594" s="306"/>
      <c r="O2594" s="306"/>
      <c r="P2594" s="306"/>
      <c r="Q2594" s="307"/>
      <c r="R2594" s="309"/>
    </row>
    <row r="2595" spans="1:18" x14ac:dyDescent="0.2">
      <c r="A2595" s="314"/>
      <c r="B2595" s="305"/>
      <c r="C2595" s="305"/>
      <c r="D2595" s="305"/>
      <c r="E2595" s="305"/>
      <c r="F2595" s="305"/>
      <c r="G2595" s="305"/>
      <c r="H2595" s="306"/>
      <c r="I2595" s="306"/>
      <c r="J2595" s="307"/>
      <c r="K2595" s="305"/>
      <c r="L2595" s="305"/>
      <c r="M2595" s="308"/>
      <c r="N2595" s="306"/>
      <c r="O2595" s="306"/>
      <c r="P2595" s="306"/>
      <c r="Q2595" s="307"/>
      <c r="R2595" s="309"/>
    </row>
    <row r="2596" spans="1:18" x14ac:dyDescent="0.2">
      <c r="A2596" s="314"/>
      <c r="B2596" s="305"/>
      <c r="C2596" s="305"/>
      <c r="D2596" s="305"/>
      <c r="E2596" s="305"/>
      <c r="F2596" s="305"/>
      <c r="G2596" s="305"/>
      <c r="H2596" s="306"/>
      <c r="I2596" s="306"/>
      <c r="J2596" s="307"/>
      <c r="K2596" s="305"/>
      <c r="L2596" s="305"/>
      <c r="M2596" s="308"/>
      <c r="N2596" s="306"/>
      <c r="O2596" s="306"/>
      <c r="P2596" s="306"/>
      <c r="Q2596" s="307"/>
      <c r="R2596" s="309"/>
    </row>
    <row r="2597" spans="1:18" x14ac:dyDescent="0.2">
      <c r="A2597" s="314"/>
      <c r="B2597" s="305"/>
      <c r="C2597" s="305"/>
      <c r="D2597" s="305"/>
      <c r="E2597" s="305"/>
      <c r="F2597" s="305"/>
      <c r="G2597" s="305"/>
      <c r="H2597" s="306"/>
      <c r="I2597" s="306"/>
      <c r="J2597" s="307"/>
      <c r="K2597" s="305"/>
      <c r="L2597" s="305"/>
      <c r="M2597" s="308"/>
      <c r="N2597" s="306"/>
      <c r="O2597" s="306"/>
      <c r="P2597" s="306"/>
      <c r="Q2597" s="307"/>
      <c r="R2597" s="309"/>
    </row>
    <row r="2598" spans="1:18" x14ac:dyDescent="0.2">
      <c r="A2598" s="314"/>
      <c r="B2598" s="305"/>
      <c r="C2598" s="305"/>
      <c r="D2598" s="305"/>
      <c r="E2598" s="305"/>
      <c r="F2598" s="305"/>
      <c r="G2598" s="305"/>
      <c r="H2598" s="306"/>
      <c r="I2598" s="306"/>
      <c r="J2598" s="307"/>
      <c r="K2598" s="305"/>
      <c r="L2598" s="305"/>
      <c r="M2598" s="308"/>
      <c r="N2598" s="306"/>
      <c r="O2598" s="306"/>
      <c r="P2598" s="306"/>
      <c r="Q2598" s="307"/>
      <c r="R2598" s="309"/>
    </row>
    <row r="2599" spans="1:18" x14ac:dyDescent="0.2">
      <c r="A2599" s="314"/>
      <c r="B2599" s="305"/>
      <c r="C2599" s="305"/>
      <c r="D2599" s="305"/>
      <c r="E2599" s="305"/>
      <c r="F2599" s="305"/>
      <c r="G2599" s="305"/>
      <c r="H2599" s="306"/>
      <c r="I2599" s="306"/>
      <c r="J2599" s="307"/>
      <c r="K2599" s="305"/>
      <c r="L2599" s="305"/>
      <c r="M2599" s="308"/>
      <c r="N2599" s="306"/>
      <c r="O2599" s="306"/>
      <c r="P2599" s="306"/>
      <c r="Q2599" s="307"/>
      <c r="R2599" s="309"/>
    </row>
    <row r="2600" spans="1:18" x14ac:dyDescent="0.2">
      <c r="A2600" s="314"/>
      <c r="B2600" s="305"/>
      <c r="C2600" s="305"/>
      <c r="D2600" s="305"/>
      <c r="E2600" s="305"/>
      <c r="F2600" s="305"/>
      <c r="G2600" s="305"/>
      <c r="H2600" s="306"/>
      <c r="I2600" s="306"/>
      <c r="J2600" s="307"/>
      <c r="K2600" s="305"/>
      <c r="L2600" s="305"/>
      <c r="M2600" s="308"/>
      <c r="N2600" s="306"/>
      <c r="O2600" s="306"/>
      <c r="P2600" s="306"/>
      <c r="Q2600" s="307"/>
      <c r="R2600" s="309"/>
    </row>
    <row r="2601" spans="1:18" x14ac:dyDescent="0.2">
      <c r="A2601" s="314"/>
      <c r="B2601" s="305"/>
      <c r="C2601" s="305"/>
      <c r="D2601" s="305"/>
      <c r="E2601" s="305"/>
      <c r="F2601" s="305"/>
      <c r="G2601" s="305"/>
      <c r="H2601" s="306"/>
      <c r="I2601" s="306"/>
      <c r="J2601" s="307"/>
      <c r="K2601" s="305"/>
      <c r="L2601" s="305"/>
      <c r="M2601" s="308"/>
      <c r="N2601" s="306"/>
      <c r="O2601" s="306"/>
      <c r="P2601" s="306"/>
      <c r="Q2601" s="307"/>
      <c r="R2601" s="309"/>
    </row>
    <row r="2602" spans="1:18" x14ac:dyDescent="0.2">
      <c r="A2602" s="314"/>
      <c r="B2602" s="305"/>
      <c r="C2602" s="305"/>
      <c r="D2602" s="305"/>
      <c r="E2602" s="305"/>
      <c r="F2602" s="305"/>
      <c r="G2602" s="305"/>
      <c r="H2602" s="306"/>
      <c r="I2602" s="306"/>
      <c r="J2602" s="307"/>
      <c r="K2602" s="305"/>
      <c r="L2602" s="305"/>
      <c r="M2602" s="308"/>
      <c r="N2602" s="306"/>
      <c r="O2602" s="306"/>
      <c r="P2602" s="306"/>
      <c r="Q2602" s="307"/>
      <c r="R2602" s="309"/>
    </row>
    <row r="2603" spans="1:18" x14ac:dyDescent="0.2">
      <c r="A2603" s="314"/>
      <c r="B2603" s="305"/>
      <c r="C2603" s="305"/>
      <c r="D2603" s="305"/>
      <c r="E2603" s="305"/>
      <c r="F2603" s="305"/>
      <c r="G2603" s="305"/>
      <c r="H2603" s="306"/>
      <c r="I2603" s="306"/>
      <c r="J2603" s="307"/>
      <c r="K2603" s="305"/>
      <c r="L2603" s="305"/>
      <c r="M2603" s="308"/>
      <c r="N2603" s="306"/>
      <c r="O2603" s="306"/>
      <c r="P2603" s="306"/>
      <c r="Q2603" s="307"/>
      <c r="R2603" s="309"/>
    </row>
    <row r="2604" spans="1:18" x14ac:dyDescent="0.2">
      <c r="A2604" s="314"/>
      <c r="B2604" s="305"/>
      <c r="C2604" s="305"/>
      <c r="D2604" s="305"/>
      <c r="E2604" s="305"/>
      <c r="F2604" s="305"/>
      <c r="G2604" s="305"/>
      <c r="H2604" s="306"/>
      <c r="I2604" s="306"/>
      <c r="J2604" s="307"/>
      <c r="K2604" s="305"/>
      <c r="L2604" s="305"/>
      <c r="M2604" s="308"/>
      <c r="N2604" s="306"/>
      <c r="O2604" s="306"/>
      <c r="P2604" s="306"/>
      <c r="Q2604" s="307"/>
      <c r="R2604" s="309"/>
    </row>
    <row r="2605" spans="1:18" x14ac:dyDescent="0.2">
      <c r="A2605" s="314"/>
      <c r="B2605" s="305"/>
      <c r="C2605" s="305"/>
      <c r="D2605" s="305"/>
      <c r="E2605" s="305"/>
      <c r="F2605" s="305"/>
      <c r="G2605" s="305"/>
      <c r="H2605" s="306"/>
      <c r="I2605" s="306"/>
      <c r="J2605" s="307"/>
      <c r="K2605" s="305"/>
      <c r="L2605" s="305"/>
      <c r="M2605" s="308"/>
      <c r="N2605" s="306"/>
      <c r="O2605" s="306"/>
      <c r="P2605" s="306"/>
      <c r="Q2605" s="307"/>
      <c r="R2605" s="309"/>
    </row>
    <row r="2606" spans="1:18" x14ac:dyDescent="0.2">
      <c r="A2606" s="314"/>
      <c r="B2606" s="305"/>
      <c r="C2606" s="305"/>
      <c r="D2606" s="305"/>
      <c r="E2606" s="305"/>
      <c r="F2606" s="305"/>
      <c r="G2606" s="305"/>
      <c r="H2606" s="306"/>
      <c r="I2606" s="306"/>
      <c r="J2606" s="307"/>
      <c r="K2606" s="305"/>
      <c r="L2606" s="305"/>
      <c r="M2606" s="308"/>
      <c r="N2606" s="306"/>
      <c r="O2606" s="306"/>
      <c r="P2606" s="306"/>
      <c r="Q2606" s="307"/>
      <c r="R2606" s="309"/>
    </row>
    <row r="2607" spans="1:18" x14ac:dyDescent="0.2">
      <c r="A2607" s="314"/>
      <c r="B2607" s="305"/>
      <c r="C2607" s="305"/>
      <c r="D2607" s="305"/>
      <c r="E2607" s="305"/>
      <c r="F2607" s="305"/>
      <c r="G2607" s="305"/>
      <c r="H2607" s="306"/>
      <c r="I2607" s="306"/>
      <c r="J2607" s="307"/>
      <c r="K2607" s="305"/>
      <c r="L2607" s="305"/>
      <c r="M2607" s="308"/>
      <c r="N2607" s="306"/>
      <c r="O2607" s="306"/>
      <c r="P2607" s="306"/>
      <c r="Q2607" s="307"/>
      <c r="R2607" s="309"/>
    </row>
    <row r="2608" spans="1:18" x14ac:dyDescent="0.2">
      <c r="A2608" s="314"/>
      <c r="B2608" s="305"/>
      <c r="C2608" s="305"/>
      <c r="D2608" s="305"/>
      <c r="E2608" s="305"/>
      <c r="F2608" s="305"/>
      <c r="G2608" s="305"/>
      <c r="H2608" s="306"/>
      <c r="I2608" s="306"/>
      <c r="J2608" s="307"/>
      <c r="K2608" s="305"/>
      <c r="L2608" s="305"/>
      <c r="M2608" s="308"/>
      <c r="N2608" s="306"/>
      <c r="O2608" s="306"/>
      <c r="P2608" s="306"/>
      <c r="Q2608" s="307"/>
      <c r="R2608" s="309"/>
    </row>
    <row r="2609" spans="1:18" x14ac:dyDescent="0.2">
      <c r="A2609" s="314"/>
      <c r="B2609" s="305"/>
      <c r="C2609" s="305"/>
      <c r="D2609" s="305"/>
      <c r="E2609" s="305"/>
      <c r="F2609" s="305"/>
      <c r="G2609" s="305"/>
      <c r="H2609" s="306"/>
      <c r="I2609" s="306"/>
      <c r="J2609" s="307"/>
      <c r="K2609" s="305"/>
      <c r="L2609" s="305"/>
      <c r="M2609" s="308"/>
      <c r="N2609" s="306"/>
      <c r="O2609" s="306"/>
      <c r="P2609" s="306"/>
      <c r="Q2609" s="316"/>
      <c r="R2609" s="309"/>
    </row>
    <row r="2610" spans="1:18" x14ac:dyDescent="0.2">
      <c r="A2610" s="314"/>
      <c r="B2610" s="305"/>
      <c r="C2610" s="305"/>
      <c r="D2610" s="305"/>
      <c r="E2610" s="305"/>
      <c r="F2610" s="305"/>
      <c r="G2610" s="305"/>
      <c r="H2610" s="306"/>
      <c r="I2610" s="306"/>
      <c r="J2610" s="307"/>
      <c r="K2610" s="305"/>
      <c r="L2610" s="305"/>
      <c r="M2610" s="308"/>
      <c r="N2610" s="306"/>
      <c r="O2610" s="306"/>
      <c r="P2610" s="306"/>
      <c r="Q2610" s="307"/>
      <c r="R2610" s="309"/>
    </row>
    <row r="2611" spans="1:18" x14ac:dyDescent="0.2">
      <c r="A2611" s="314"/>
      <c r="B2611" s="305"/>
      <c r="C2611" s="305"/>
      <c r="D2611" s="305"/>
      <c r="E2611" s="305"/>
      <c r="F2611" s="305"/>
      <c r="G2611" s="305"/>
      <c r="H2611" s="306"/>
      <c r="I2611" s="306"/>
      <c r="J2611" s="307"/>
      <c r="K2611" s="305"/>
      <c r="L2611" s="305"/>
      <c r="M2611" s="308"/>
      <c r="N2611" s="306"/>
      <c r="O2611" s="306"/>
      <c r="P2611" s="306"/>
      <c r="Q2611" s="316"/>
      <c r="R2611" s="309"/>
    </row>
    <row r="2612" spans="1:18" x14ac:dyDescent="0.2">
      <c r="A2612" s="314"/>
      <c r="B2612" s="305"/>
      <c r="C2612" s="305"/>
      <c r="D2612" s="305"/>
      <c r="E2612" s="305"/>
      <c r="F2612" s="305"/>
      <c r="G2612" s="305"/>
      <c r="H2612" s="306"/>
      <c r="I2612" s="306"/>
      <c r="J2612" s="307"/>
      <c r="K2612" s="305"/>
      <c r="L2612" s="305"/>
      <c r="M2612" s="308"/>
      <c r="N2612" s="306"/>
      <c r="O2612" s="306"/>
      <c r="P2612" s="306"/>
      <c r="Q2612" s="307"/>
      <c r="R2612" s="309"/>
    </row>
    <row r="2613" spans="1:18" x14ac:dyDescent="0.2">
      <c r="A2613" s="314"/>
      <c r="B2613" s="305"/>
      <c r="C2613" s="305"/>
      <c r="D2613" s="305"/>
      <c r="E2613" s="305"/>
      <c r="F2613" s="305"/>
      <c r="G2613" s="305"/>
      <c r="H2613" s="306"/>
      <c r="I2613" s="306"/>
      <c r="J2613" s="307"/>
      <c r="K2613" s="305"/>
      <c r="L2613" s="305"/>
      <c r="M2613" s="308"/>
      <c r="N2613" s="306"/>
      <c r="O2613" s="306"/>
      <c r="P2613" s="306"/>
      <c r="Q2613" s="307"/>
      <c r="R2613" s="309"/>
    </row>
    <row r="2614" spans="1:18" x14ac:dyDescent="0.2">
      <c r="A2614" s="314"/>
      <c r="B2614" s="305"/>
      <c r="C2614" s="305"/>
      <c r="D2614" s="305"/>
      <c r="E2614" s="305"/>
      <c r="F2614" s="305"/>
      <c r="G2614" s="305"/>
      <c r="H2614" s="306"/>
      <c r="I2614" s="306"/>
      <c r="J2614" s="307"/>
      <c r="K2614" s="305"/>
      <c r="L2614" s="305"/>
      <c r="M2614" s="308"/>
      <c r="N2614" s="306"/>
      <c r="O2614" s="306"/>
      <c r="P2614" s="306"/>
      <c r="Q2614" s="316"/>
      <c r="R2614" s="309"/>
    </row>
    <row r="2615" spans="1:18" x14ac:dyDescent="0.2">
      <c r="A2615" s="315"/>
      <c r="B2615" s="305"/>
      <c r="C2615" s="305"/>
      <c r="D2615" s="305"/>
      <c r="E2615" s="305"/>
      <c r="F2615" s="305"/>
      <c r="G2615" s="305"/>
      <c r="H2615" s="306"/>
      <c r="I2615" s="306"/>
      <c r="J2615" s="307"/>
      <c r="K2615" s="305"/>
      <c r="L2615" s="305"/>
      <c r="M2615" s="308"/>
      <c r="N2615" s="306"/>
      <c r="O2615" s="306"/>
      <c r="P2615" s="306"/>
      <c r="Q2615" s="307"/>
      <c r="R2615" s="309"/>
    </row>
    <row r="2616" spans="1:18" x14ac:dyDescent="0.2">
      <c r="A2616" s="315"/>
      <c r="B2616" s="305"/>
      <c r="C2616" s="305"/>
      <c r="D2616" s="305"/>
      <c r="E2616" s="305"/>
      <c r="F2616" s="305"/>
      <c r="G2616" s="305"/>
      <c r="H2616" s="306"/>
      <c r="I2616" s="306"/>
      <c r="J2616" s="307"/>
      <c r="K2616" s="305"/>
      <c r="L2616" s="305"/>
      <c r="M2616" s="308"/>
      <c r="N2616" s="306"/>
      <c r="O2616" s="306"/>
      <c r="P2616" s="306"/>
      <c r="Q2616" s="307"/>
      <c r="R2616" s="309"/>
    </row>
    <row r="2617" spans="1:18" x14ac:dyDescent="0.2">
      <c r="A2617" s="315"/>
      <c r="B2617" s="305"/>
      <c r="C2617" s="305"/>
      <c r="D2617" s="305"/>
      <c r="E2617" s="305"/>
      <c r="F2617" s="305"/>
      <c r="G2617" s="305"/>
      <c r="H2617" s="306"/>
      <c r="I2617" s="306"/>
      <c r="J2617" s="307"/>
      <c r="K2617" s="305"/>
      <c r="L2617" s="305"/>
      <c r="M2617" s="308"/>
      <c r="N2617" s="306"/>
      <c r="O2617" s="306"/>
      <c r="P2617" s="306"/>
      <c r="Q2617" s="307"/>
      <c r="R2617" s="309"/>
    </row>
    <row r="2618" spans="1:18" x14ac:dyDescent="0.2">
      <c r="A2618" s="315"/>
      <c r="B2618" s="310"/>
      <c r="C2618" s="305"/>
      <c r="D2618" s="305"/>
      <c r="E2618" s="305"/>
      <c r="F2618" s="305"/>
      <c r="G2618" s="305"/>
      <c r="H2618" s="306"/>
      <c r="I2618" s="306"/>
      <c r="J2618" s="307"/>
      <c r="K2618" s="305"/>
      <c r="L2618" s="305"/>
      <c r="M2618" s="308"/>
      <c r="N2618" s="306"/>
      <c r="O2618" s="306"/>
      <c r="P2618" s="306"/>
      <c r="Q2618" s="307"/>
      <c r="R2618" s="309"/>
    </row>
    <row r="2619" spans="1:18" x14ac:dyDescent="0.2">
      <c r="A2619" s="315"/>
      <c r="B2619" s="305"/>
      <c r="C2619" s="305"/>
      <c r="D2619" s="305"/>
      <c r="E2619" s="305"/>
      <c r="F2619" s="305"/>
      <c r="G2619" s="305"/>
      <c r="H2619" s="306"/>
      <c r="I2619" s="306"/>
      <c r="J2619" s="307"/>
      <c r="K2619" s="305"/>
      <c r="L2619" s="305"/>
      <c r="M2619" s="308"/>
      <c r="N2619" s="306"/>
      <c r="O2619" s="306"/>
      <c r="P2619" s="306"/>
      <c r="Q2619" s="307"/>
      <c r="R2619" s="309"/>
    </row>
    <row r="2620" spans="1:18" x14ac:dyDescent="0.2">
      <c r="A2620" s="315"/>
      <c r="B2620" s="305"/>
      <c r="C2620" s="305"/>
      <c r="D2620" s="305"/>
      <c r="E2620" s="305"/>
      <c r="F2620" s="305"/>
      <c r="G2620" s="305"/>
      <c r="H2620" s="306"/>
      <c r="I2620" s="306"/>
      <c r="J2620" s="307"/>
      <c r="K2620" s="305"/>
      <c r="L2620" s="305"/>
      <c r="M2620" s="308"/>
      <c r="N2620" s="306"/>
      <c r="O2620" s="306"/>
      <c r="P2620" s="306"/>
      <c r="Q2620" s="307"/>
      <c r="R2620" s="309"/>
    </row>
    <row r="2621" spans="1:18" x14ac:dyDescent="0.2">
      <c r="A2621" s="315"/>
      <c r="B2621" s="305"/>
      <c r="C2621" s="305"/>
      <c r="D2621" s="305"/>
      <c r="E2621" s="305"/>
      <c r="F2621" s="305"/>
      <c r="G2621" s="305"/>
      <c r="H2621" s="306"/>
      <c r="I2621" s="306"/>
      <c r="J2621" s="307"/>
      <c r="K2621" s="305"/>
      <c r="L2621" s="305"/>
      <c r="M2621" s="308"/>
      <c r="N2621" s="306"/>
      <c r="O2621" s="306"/>
      <c r="P2621" s="306"/>
      <c r="Q2621" s="307"/>
      <c r="R2621" s="309"/>
    </row>
    <row r="2622" spans="1:18" x14ac:dyDescent="0.2">
      <c r="A2622" s="315"/>
      <c r="B2622" s="305"/>
      <c r="C2622" s="305"/>
      <c r="D2622" s="305"/>
      <c r="E2622" s="305"/>
      <c r="F2622" s="305"/>
      <c r="G2622" s="305"/>
      <c r="H2622" s="306"/>
      <c r="I2622" s="306"/>
      <c r="J2622" s="307"/>
      <c r="K2622" s="305"/>
      <c r="L2622" s="305"/>
      <c r="M2622" s="308"/>
      <c r="N2622" s="306"/>
      <c r="O2622" s="306"/>
      <c r="P2622" s="306"/>
      <c r="Q2622" s="307"/>
      <c r="R2622" s="309"/>
    </row>
    <row r="2623" spans="1:18" x14ac:dyDescent="0.2">
      <c r="A2623" s="315"/>
      <c r="B2623" s="305"/>
      <c r="C2623" s="305"/>
      <c r="D2623" s="305"/>
      <c r="E2623" s="305"/>
      <c r="F2623" s="305"/>
      <c r="G2623" s="305"/>
      <c r="H2623" s="306"/>
      <c r="I2623" s="306"/>
      <c r="J2623" s="307"/>
      <c r="K2623" s="305"/>
      <c r="L2623" s="305"/>
      <c r="M2623" s="308"/>
      <c r="N2623" s="306"/>
      <c r="O2623" s="306"/>
      <c r="P2623" s="306"/>
      <c r="Q2623" s="307"/>
      <c r="R2623" s="309"/>
    </row>
    <row r="2624" spans="1:18" x14ac:dyDescent="0.2">
      <c r="A2624" s="314"/>
      <c r="B2624" s="305"/>
      <c r="C2624" s="305"/>
      <c r="D2624" s="305"/>
      <c r="E2624" s="305"/>
      <c r="F2624" s="305"/>
      <c r="G2624" s="305"/>
      <c r="H2624" s="306"/>
      <c r="I2624" s="306"/>
      <c r="J2624" s="307"/>
      <c r="K2624" s="305"/>
      <c r="L2624" s="305"/>
      <c r="M2624" s="308"/>
      <c r="N2624" s="306"/>
      <c r="O2624" s="306"/>
      <c r="P2624" s="306"/>
      <c r="Q2624" s="307"/>
      <c r="R2624" s="309"/>
    </row>
    <row r="2625" spans="1:18" x14ac:dyDescent="0.2">
      <c r="A2625" s="315"/>
      <c r="B2625" s="305"/>
      <c r="C2625" s="305"/>
      <c r="D2625" s="305"/>
      <c r="E2625" s="305"/>
      <c r="F2625" s="305"/>
      <c r="G2625" s="305"/>
      <c r="H2625" s="306"/>
      <c r="I2625" s="306"/>
      <c r="J2625" s="307"/>
      <c r="K2625" s="305"/>
      <c r="L2625" s="305"/>
      <c r="M2625" s="308"/>
      <c r="N2625" s="306"/>
      <c r="O2625" s="306"/>
      <c r="P2625" s="306"/>
      <c r="Q2625" s="307"/>
      <c r="R2625" s="309"/>
    </row>
    <row r="2626" spans="1:18" x14ac:dyDescent="0.2">
      <c r="A2626" s="315"/>
      <c r="B2626" s="305"/>
      <c r="C2626" s="305"/>
      <c r="D2626" s="305"/>
      <c r="E2626" s="305"/>
      <c r="F2626" s="305"/>
      <c r="G2626" s="305"/>
      <c r="H2626" s="306"/>
      <c r="I2626" s="306"/>
      <c r="J2626" s="307"/>
      <c r="K2626" s="305"/>
      <c r="L2626" s="305"/>
      <c r="M2626" s="308"/>
      <c r="N2626" s="306"/>
      <c r="O2626" s="306"/>
      <c r="P2626" s="306"/>
      <c r="Q2626" s="307"/>
      <c r="R2626" s="309"/>
    </row>
    <row r="2627" spans="1:18" x14ac:dyDescent="0.2">
      <c r="A2627" s="315"/>
      <c r="B2627" s="305"/>
      <c r="C2627" s="305"/>
      <c r="D2627" s="305"/>
      <c r="E2627" s="305"/>
      <c r="F2627" s="305"/>
      <c r="G2627" s="305"/>
      <c r="H2627" s="306"/>
      <c r="I2627" s="306"/>
      <c r="J2627" s="307"/>
      <c r="K2627" s="305"/>
      <c r="L2627" s="305"/>
      <c r="M2627" s="308"/>
      <c r="N2627" s="306"/>
      <c r="O2627" s="306"/>
      <c r="P2627" s="306"/>
      <c r="Q2627" s="307"/>
      <c r="R2627" s="309"/>
    </row>
    <row r="2628" spans="1:18" x14ac:dyDescent="0.2">
      <c r="A2628" s="314"/>
      <c r="B2628" s="305"/>
      <c r="C2628" s="305"/>
      <c r="D2628" s="305"/>
      <c r="E2628" s="305"/>
      <c r="F2628" s="305"/>
      <c r="G2628" s="305"/>
      <c r="H2628" s="306"/>
      <c r="I2628" s="306"/>
      <c r="J2628" s="307"/>
      <c r="K2628" s="305"/>
      <c r="L2628" s="305"/>
      <c r="M2628" s="308"/>
      <c r="N2628" s="306"/>
      <c r="O2628" s="306"/>
      <c r="P2628" s="306"/>
      <c r="Q2628" s="307"/>
      <c r="R2628" s="309"/>
    </row>
    <row r="2629" spans="1:18" x14ac:dyDescent="0.2">
      <c r="A2629" s="314"/>
      <c r="B2629" s="305"/>
      <c r="C2629" s="305"/>
      <c r="D2629" s="305"/>
      <c r="E2629" s="305"/>
      <c r="F2629" s="305"/>
      <c r="G2629" s="305"/>
      <c r="H2629" s="306"/>
      <c r="I2629" s="306"/>
      <c r="J2629" s="307"/>
      <c r="K2629" s="305"/>
      <c r="L2629" s="305"/>
      <c r="M2629" s="308"/>
      <c r="N2629" s="306"/>
      <c r="O2629" s="306"/>
      <c r="P2629" s="306"/>
      <c r="Q2629" s="307"/>
      <c r="R2629" s="309"/>
    </row>
    <row r="2630" spans="1:18" x14ac:dyDescent="0.2">
      <c r="A2630" s="315"/>
      <c r="B2630" s="310"/>
      <c r="C2630" s="305"/>
      <c r="D2630" s="305"/>
      <c r="E2630" s="305"/>
      <c r="F2630" s="305"/>
      <c r="G2630" s="305"/>
      <c r="H2630" s="306"/>
      <c r="I2630" s="306"/>
      <c r="J2630" s="307"/>
      <c r="K2630" s="305"/>
      <c r="L2630" s="305"/>
      <c r="M2630" s="308"/>
      <c r="N2630" s="306"/>
      <c r="O2630" s="306"/>
      <c r="P2630" s="306"/>
      <c r="Q2630" s="307"/>
      <c r="R2630" s="309"/>
    </row>
    <row r="2631" spans="1:18" x14ac:dyDescent="0.2">
      <c r="A2631" s="315"/>
      <c r="B2631" s="305"/>
      <c r="C2631" s="305"/>
      <c r="D2631" s="305"/>
      <c r="E2631" s="305"/>
      <c r="F2631" s="305"/>
      <c r="G2631" s="305"/>
      <c r="H2631" s="306"/>
      <c r="I2631" s="306"/>
      <c r="J2631" s="307"/>
      <c r="K2631" s="305"/>
      <c r="L2631" s="305"/>
      <c r="M2631" s="308"/>
      <c r="N2631" s="306"/>
      <c r="O2631" s="306"/>
      <c r="P2631" s="306"/>
      <c r="Q2631" s="307"/>
      <c r="R2631" s="309"/>
    </row>
    <row r="2632" spans="1:18" x14ac:dyDescent="0.2">
      <c r="A2632" s="315"/>
      <c r="B2632" s="305"/>
      <c r="C2632" s="305"/>
      <c r="D2632" s="305"/>
      <c r="E2632" s="305"/>
      <c r="F2632" s="305"/>
      <c r="G2632" s="305"/>
      <c r="H2632" s="306"/>
      <c r="I2632" s="306"/>
      <c r="J2632" s="307"/>
      <c r="K2632" s="305"/>
      <c r="L2632" s="305"/>
      <c r="M2632" s="308"/>
      <c r="N2632" s="306"/>
      <c r="O2632" s="306"/>
      <c r="P2632" s="306"/>
      <c r="Q2632" s="307"/>
      <c r="R2632" s="309"/>
    </row>
    <row r="2633" spans="1:18" x14ac:dyDescent="0.2">
      <c r="A2633" s="315"/>
      <c r="B2633" s="305"/>
      <c r="C2633" s="305"/>
      <c r="D2633" s="305"/>
      <c r="E2633" s="305"/>
      <c r="F2633" s="305"/>
      <c r="G2633" s="305"/>
      <c r="H2633" s="306"/>
      <c r="I2633" s="306"/>
      <c r="J2633" s="307"/>
      <c r="K2633" s="305"/>
      <c r="L2633" s="305"/>
      <c r="M2633" s="308"/>
      <c r="N2633" s="306"/>
      <c r="O2633" s="306"/>
      <c r="P2633" s="306"/>
      <c r="Q2633" s="307"/>
      <c r="R2633" s="309"/>
    </row>
    <row r="2634" spans="1:18" x14ac:dyDescent="0.2">
      <c r="A2634" s="315"/>
      <c r="B2634" s="305"/>
      <c r="C2634" s="305"/>
      <c r="D2634" s="305"/>
      <c r="E2634" s="305"/>
      <c r="F2634" s="305"/>
      <c r="G2634" s="305"/>
      <c r="H2634" s="306"/>
      <c r="I2634" s="306"/>
      <c r="J2634" s="307"/>
      <c r="K2634" s="305"/>
      <c r="L2634" s="305"/>
      <c r="M2634" s="308"/>
      <c r="N2634" s="306"/>
      <c r="O2634" s="306"/>
      <c r="P2634" s="306"/>
      <c r="Q2634" s="307"/>
      <c r="R2634" s="309"/>
    </row>
    <row r="2635" spans="1:18" x14ac:dyDescent="0.2">
      <c r="A2635" s="315"/>
      <c r="B2635" s="305"/>
      <c r="C2635" s="305"/>
      <c r="D2635" s="305"/>
      <c r="E2635" s="305"/>
      <c r="F2635" s="305"/>
      <c r="G2635" s="305"/>
      <c r="H2635" s="306"/>
      <c r="I2635" s="306"/>
      <c r="J2635" s="307"/>
      <c r="K2635" s="305"/>
      <c r="L2635" s="305"/>
      <c r="M2635" s="308"/>
      <c r="N2635" s="306"/>
      <c r="O2635" s="306"/>
      <c r="P2635" s="306"/>
      <c r="Q2635" s="307"/>
      <c r="R2635" s="309"/>
    </row>
    <row r="2636" spans="1:18" x14ac:dyDescent="0.2">
      <c r="A2636" s="315"/>
      <c r="B2636" s="305"/>
      <c r="C2636" s="305"/>
      <c r="D2636" s="305"/>
      <c r="E2636" s="305"/>
      <c r="F2636" s="305"/>
      <c r="G2636" s="305"/>
      <c r="H2636" s="306"/>
      <c r="I2636" s="306"/>
      <c r="J2636" s="307"/>
      <c r="K2636" s="305"/>
      <c r="L2636" s="305"/>
      <c r="M2636" s="308"/>
      <c r="N2636" s="306"/>
      <c r="O2636" s="306"/>
      <c r="P2636" s="306"/>
      <c r="Q2636" s="307"/>
      <c r="R2636" s="309"/>
    </row>
    <row r="2637" spans="1:18" x14ac:dyDescent="0.2">
      <c r="A2637" s="315"/>
      <c r="B2637" s="305"/>
      <c r="C2637" s="305"/>
      <c r="D2637" s="305"/>
      <c r="E2637" s="305"/>
      <c r="F2637" s="305"/>
      <c r="G2637" s="305"/>
      <c r="H2637" s="306"/>
      <c r="I2637" s="306"/>
      <c r="J2637" s="307"/>
      <c r="K2637" s="305"/>
      <c r="L2637" s="305"/>
      <c r="M2637" s="308"/>
      <c r="N2637" s="306"/>
      <c r="O2637" s="306"/>
      <c r="P2637" s="306"/>
      <c r="Q2637" s="307"/>
      <c r="R2637" s="309"/>
    </row>
    <row r="2638" spans="1:18" x14ac:dyDescent="0.2">
      <c r="A2638" s="315"/>
      <c r="B2638" s="305"/>
      <c r="C2638" s="305"/>
      <c r="D2638" s="305"/>
      <c r="E2638" s="305"/>
      <c r="F2638" s="305"/>
      <c r="G2638" s="305"/>
      <c r="H2638" s="306"/>
      <c r="I2638" s="306"/>
      <c r="J2638" s="307"/>
      <c r="K2638" s="305"/>
      <c r="L2638" s="305"/>
      <c r="M2638" s="308"/>
      <c r="N2638" s="306"/>
      <c r="O2638" s="306"/>
      <c r="P2638" s="306"/>
      <c r="Q2638" s="307"/>
      <c r="R2638" s="309"/>
    </row>
    <row r="2639" spans="1:18" x14ac:dyDescent="0.2">
      <c r="A2639" s="315"/>
      <c r="B2639" s="305"/>
      <c r="C2639" s="305"/>
      <c r="D2639" s="305"/>
      <c r="E2639" s="305"/>
      <c r="F2639" s="305"/>
      <c r="G2639" s="305"/>
      <c r="H2639" s="306"/>
      <c r="I2639" s="306"/>
      <c r="J2639" s="307"/>
      <c r="K2639" s="305"/>
      <c r="L2639" s="305"/>
      <c r="M2639" s="308"/>
      <c r="N2639" s="306"/>
      <c r="O2639" s="306"/>
      <c r="P2639" s="306"/>
      <c r="Q2639" s="307"/>
      <c r="R2639" s="309"/>
    </row>
    <row r="2640" spans="1:18" x14ac:dyDescent="0.2">
      <c r="A2640" s="314"/>
      <c r="B2640" s="305"/>
      <c r="C2640" s="305"/>
      <c r="D2640" s="305"/>
      <c r="E2640" s="305"/>
      <c r="F2640" s="305"/>
      <c r="G2640" s="305"/>
      <c r="H2640" s="306"/>
      <c r="I2640" s="306"/>
      <c r="J2640" s="307"/>
      <c r="K2640" s="305"/>
      <c r="L2640" s="305"/>
      <c r="M2640" s="308"/>
      <c r="N2640" s="306"/>
      <c r="O2640" s="306"/>
      <c r="P2640" s="306"/>
      <c r="Q2640" s="307"/>
      <c r="R2640" s="309"/>
    </row>
    <row r="2641" spans="1:18" x14ac:dyDescent="0.2">
      <c r="A2641" s="315"/>
      <c r="B2641" s="305"/>
      <c r="C2641" s="305"/>
      <c r="D2641" s="305"/>
      <c r="E2641" s="305"/>
      <c r="F2641" s="305"/>
      <c r="G2641" s="305"/>
      <c r="H2641" s="306"/>
      <c r="I2641" s="306"/>
      <c r="J2641" s="307"/>
      <c r="K2641" s="305"/>
      <c r="L2641" s="305"/>
      <c r="M2641" s="308"/>
      <c r="N2641" s="306"/>
      <c r="O2641" s="306"/>
      <c r="P2641" s="306"/>
      <c r="Q2641" s="307"/>
      <c r="R2641" s="309"/>
    </row>
    <row r="2642" spans="1:18" x14ac:dyDescent="0.2">
      <c r="A2642" s="315"/>
      <c r="B2642" s="305"/>
      <c r="C2642" s="305"/>
      <c r="D2642" s="305"/>
      <c r="E2642" s="305"/>
      <c r="F2642" s="305"/>
      <c r="G2642" s="305"/>
      <c r="H2642" s="306"/>
      <c r="I2642" s="306"/>
      <c r="J2642" s="307"/>
      <c r="K2642" s="305"/>
      <c r="L2642" s="305"/>
      <c r="M2642" s="308"/>
      <c r="N2642" s="306"/>
      <c r="O2642" s="306"/>
      <c r="P2642" s="306"/>
      <c r="Q2642" s="307"/>
      <c r="R2642" s="309"/>
    </row>
    <row r="2643" spans="1:18" x14ac:dyDescent="0.2">
      <c r="A2643" s="315"/>
      <c r="B2643" s="305"/>
      <c r="C2643" s="305"/>
      <c r="D2643" s="305"/>
      <c r="E2643" s="305"/>
      <c r="F2643" s="305"/>
      <c r="G2643" s="305"/>
      <c r="H2643" s="306"/>
      <c r="I2643" s="306"/>
      <c r="J2643" s="307"/>
      <c r="K2643" s="305"/>
      <c r="L2643" s="305"/>
      <c r="M2643" s="308"/>
      <c r="N2643" s="306"/>
      <c r="O2643" s="306"/>
      <c r="P2643" s="306"/>
      <c r="Q2643" s="307"/>
      <c r="R2643" s="309"/>
    </row>
    <row r="2644" spans="1:18" x14ac:dyDescent="0.2">
      <c r="A2644" s="314"/>
      <c r="B2644" s="305"/>
      <c r="C2644" s="305"/>
      <c r="D2644" s="305"/>
      <c r="E2644" s="305"/>
      <c r="F2644" s="305"/>
      <c r="G2644" s="305"/>
      <c r="H2644" s="306"/>
      <c r="I2644" s="306"/>
      <c r="J2644" s="307"/>
      <c r="K2644" s="305"/>
      <c r="L2644" s="305"/>
      <c r="M2644" s="308"/>
      <c r="N2644" s="306"/>
      <c r="O2644" s="306"/>
      <c r="P2644" s="306"/>
      <c r="Q2644" s="307"/>
      <c r="R2644" s="309"/>
    </row>
    <row r="2645" spans="1:18" x14ac:dyDescent="0.2">
      <c r="A2645" s="315"/>
      <c r="B2645" s="305"/>
      <c r="C2645" s="305"/>
      <c r="D2645" s="305"/>
      <c r="E2645" s="305"/>
      <c r="F2645" s="305"/>
      <c r="G2645" s="305"/>
      <c r="H2645" s="306"/>
      <c r="I2645" s="306"/>
      <c r="J2645" s="307"/>
      <c r="K2645" s="305"/>
      <c r="L2645" s="305"/>
      <c r="M2645" s="308"/>
      <c r="N2645" s="306"/>
      <c r="O2645" s="306"/>
      <c r="P2645" s="306"/>
      <c r="Q2645" s="307"/>
      <c r="R2645" s="309"/>
    </row>
    <row r="2646" spans="1:18" x14ac:dyDescent="0.2">
      <c r="A2646" s="315"/>
      <c r="B2646" s="305"/>
      <c r="C2646" s="305"/>
      <c r="D2646" s="305"/>
      <c r="E2646" s="305"/>
      <c r="F2646" s="305"/>
      <c r="G2646" s="305"/>
      <c r="H2646" s="306"/>
      <c r="I2646" s="306"/>
      <c r="J2646" s="307"/>
      <c r="K2646" s="305"/>
      <c r="L2646" s="305"/>
      <c r="M2646" s="308"/>
      <c r="N2646" s="306"/>
      <c r="O2646" s="306"/>
      <c r="P2646" s="306"/>
      <c r="Q2646" s="307"/>
      <c r="R2646" s="309"/>
    </row>
    <row r="2647" spans="1:18" x14ac:dyDescent="0.2">
      <c r="A2647" s="315"/>
      <c r="B2647" s="305"/>
      <c r="C2647" s="305"/>
      <c r="D2647" s="305"/>
      <c r="E2647" s="305"/>
      <c r="F2647" s="305"/>
      <c r="G2647" s="305"/>
      <c r="H2647" s="306"/>
      <c r="I2647" s="306"/>
      <c r="J2647" s="307"/>
      <c r="K2647" s="305"/>
      <c r="L2647" s="305"/>
      <c r="M2647" s="308"/>
      <c r="N2647" s="306"/>
      <c r="O2647" s="306"/>
      <c r="P2647" s="306"/>
      <c r="Q2647" s="307"/>
      <c r="R2647" s="309"/>
    </row>
    <row r="2648" spans="1:18" x14ac:dyDescent="0.2">
      <c r="A2648" s="315"/>
      <c r="B2648" s="305"/>
      <c r="C2648" s="305"/>
      <c r="D2648" s="305"/>
      <c r="E2648" s="305"/>
      <c r="F2648" s="305"/>
      <c r="G2648" s="305"/>
      <c r="H2648" s="306"/>
      <c r="I2648" s="306"/>
      <c r="J2648" s="307"/>
      <c r="K2648" s="305"/>
      <c r="L2648" s="305"/>
      <c r="M2648" s="308"/>
      <c r="N2648" s="306"/>
      <c r="O2648" s="306"/>
      <c r="P2648" s="306"/>
      <c r="Q2648" s="307"/>
      <c r="R2648" s="309"/>
    </row>
    <row r="2649" spans="1:18" x14ac:dyDescent="0.2">
      <c r="A2649" s="314"/>
      <c r="B2649" s="305"/>
      <c r="C2649" s="305"/>
      <c r="D2649" s="305"/>
      <c r="E2649" s="305"/>
      <c r="F2649" s="305"/>
      <c r="G2649" s="305"/>
      <c r="H2649" s="306"/>
      <c r="I2649" s="306"/>
      <c r="J2649" s="307"/>
      <c r="K2649" s="305"/>
      <c r="L2649" s="305"/>
      <c r="M2649" s="308"/>
      <c r="N2649" s="306"/>
      <c r="O2649" s="306"/>
      <c r="P2649" s="306"/>
      <c r="Q2649" s="307"/>
      <c r="R2649" s="309"/>
    </row>
    <row r="2650" spans="1:18" x14ac:dyDescent="0.2">
      <c r="A2650" s="315"/>
      <c r="B2650" s="305"/>
      <c r="C2650" s="305"/>
      <c r="D2650" s="305"/>
      <c r="E2650" s="305"/>
      <c r="F2650" s="305"/>
      <c r="G2650" s="305"/>
      <c r="H2650" s="306"/>
      <c r="I2650" s="306"/>
      <c r="J2650" s="307"/>
      <c r="K2650" s="305"/>
      <c r="L2650" s="305"/>
      <c r="M2650" s="308"/>
      <c r="N2650" s="306"/>
      <c r="O2650" s="306"/>
      <c r="P2650" s="306"/>
      <c r="Q2650" s="307"/>
      <c r="R2650" s="309"/>
    </row>
    <row r="2651" spans="1:18" x14ac:dyDescent="0.2">
      <c r="A2651" s="315"/>
      <c r="B2651" s="310"/>
      <c r="C2651" s="305"/>
      <c r="D2651" s="305"/>
      <c r="E2651" s="305"/>
      <c r="F2651" s="305"/>
      <c r="G2651" s="305"/>
      <c r="H2651" s="306"/>
      <c r="I2651" s="306"/>
      <c r="J2651" s="307"/>
      <c r="K2651" s="305"/>
      <c r="L2651" s="305"/>
      <c r="M2651" s="308"/>
      <c r="N2651" s="306"/>
      <c r="O2651" s="306"/>
      <c r="P2651" s="306"/>
      <c r="Q2651" s="307"/>
      <c r="R2651" s="309"/>
    </row>
    <row r="2652" spans="1:18" x14ac:dyDescent="0.2">
      <c r="A2652" s="315"/>
      <c r="B2652" s="305"/>
      <c r="C2652" s="305"/>
      <c r="D2652" s="305"/>
      <c r="E2652" s="305"/>
      <c r="F2652" s="305"/>
      <c r="G2652" s="305"/>
      <c r="H2652" s="306"/>
      <c r="I2652" s="306"/>
      <c r="J2652" s="307"/>
      <c r="K2652" s="305"/>
      <c r="L2652" s="305"/>
      <c r="M2652" s="308"/>
      <c r="N2652" s="306"/>
      <c r="O2652" s="306"/>
      <c r="P2652" s="306"/>
      <c r="Q2652" s="307"/>
      <c r="R2652" s="309"/>
    </row>
    <row r="2653" spans="1:18" x14ac:dyDescent="0.2">
      <c r="A2653" s="315"/>
      <c r="B2653" s="305"/>
      <c r="C2653" s="305"/>
      <c r="D2653" s="305"/>
      <c r="E2653" s="305"/>
      <c r="F2653" s="305"/>
      <c r="G2653" s="305"/>
      <c r="H2653" s="306"/>
      <c r="I2653" s="306"/>
      <c r="J2653" s="307"/>
      <c r="K2653" s="305"/>
      <c r="L2653" s="305"/>
      <c r="M2653" s="308"/>
      <c r="N2653" s="306"/>
      <c r="O2653" s="306"/>
      <c r="P2653" s="306"/>
      <c r="Q2653" s="307"/>
      <c r="R2653" s="309"/>
    </row>
    <row r="2654" spans="1:18" x14ac:dyDescent="0.2">
      <c r="A2654" s="315"/>
      <c r="B2654" s="305"/>
      <c r="C2654" s="305"/>
      <c r="D2654" s="305"/>
      <c r="E2654" s="305"/>
      <c r="F2654" s="305"/>
      <c r="G2654" s="305"/>
      <c r="H2654" s="306"/>
      <c r="I2654" s="306"/>
      <c r="J2654" s="307"/>
      <c r="K2654" s="305"/>
      <c r="L2654" s="305"/>
      <c r="M2654" s="308"/>
      <c r="N2654" s="306"/>
      <c r="O2654" s="306"/>
      <c r="P2654" s="306"/>
      <c r="Q2654" s="307"/>
      <c r="R2654" s="309"/>
    </row>
    <row r="2655" spans="1:18" x14ac:dyDescent="0.2">
      <c r="A2655" s="315"/>
      <c r="B2655" s="305"/>
      <c r="C2655" s="305"/>
      <c r="D2655" s="305"/>
      <c r="E2655" s="305"/>
      <c r="F2655" s="305"/>
      <c r="G2655" s="305"/>
      <c r="H2655" s="306"/>
      <c r="I2655" s="306"/>
      <c r="J2655" s="307"/>
      <c r="K2655" s="305"/>
      <c r="L2655" s="305"/>
      <c r="M2655" s="308"/>
      <c r="N2655" s="306"/>
      <c r="O2655" s="306"/>
      <c r="P2655" s="306"/>
      <c r="Q2655" s="316"/>
      <c r="R2655" s="309"/>
    </row>
    <row r="2656" spans="1:18" x14ac:dyDescent="0.2">
      <c r="A2656" s="315"/>
      <c r="B2656" s="305"/>
      <c r="C2656" s="305"/>
      <c r="D2656" s="305"/>
      <c r="E2656" s="305"/>
      <c r="F2656" s="305"/>
      <c r="G2656" s="305"/>
      <c r="H2656" s="306"/>
      <c r="I2656" s="306"/>
      <c r="J2656" s="307"/>
      <c r="K2656" s="305"/>
      <c r="L2656" s="305"/>
      <c r="M2656" s="308"/>
      <c r="N2656" s="306"/>
      <c r="O2656" s="306"/>
      <c r="P2656" s="306"/>
      <c r="Q2656" s="316"/>
      <c r="R2656" s="309"/>
    </row>
    <row r="2657" spans="1:18" x14ac:dyDescent="0.2">
      <c r="A2657" s="315"/>
      <c r="B2657" s="305"/>
      <c r="C2657" s="305"/>
      <c r="D2657" s="305"/>
      <c r="E2657" s="305"/>
      <c r="F2657" s="305"/>
      <c r="G2657" s="305"/>
      <c r="H2657" s="306"/>
      <c r="I2657" s="306"/>
      <c r="J2657" s="307"/>
      <c r="K2657" s="305"/>
      <c r="L2657" s="305"/>
      <c r="M2657" s="308"/>
      <c r="N2657" s="306"/>
      <c r="O2657" s="306"/>
      <c r="P2657" s="306"/>
      <c r="Q2657" s="316"/>
      <c r="R2657" s="309"/>
    </row>
    <row r="2658" spans="1:18" x14ac:dyDescent="0.2">
      <c r="A2658" s="315"/>
      <c r="B2658" s="305"/>
      <c r="C2658" s="305"/>
      <c r="D2658" s="305"/>
      <c r="E2658" s="305"/>
      <c r="F2658" s="305"/>
      <c r="G2658" s="305"/>
      <c r="H2658" s="306"/>
      <c r="I2658" s="306"/>
      <c r="J2658" s="307"/>
      <c r="K2658" s="305"/>
      <c r="L2658" s="305"/>
      <c r="M2658" s="308"/>
      <c r="N2658" s="306"/>
      <c r="O2658" s="306"/>
      <c r="P2658" s="306"/>
      <c r="Q2658" s="316"/>
      <c r="R2658" s="309"/>
    </row>
    <row r="2659" spans="1:18" x14ac:dyDescent="0.2">
      <c r="A2659" s="315"/>
      <c r="B2659" s="305"/>
      <c r="C2659" s="305"/>
      <c r="D2659" s="305"/>
      <c r="E2659" s="305"/>
      <c r="F2659" s="305"/>
      <c r="G2659" s="305"/>
      <c r="H2659" s="306"/>
      <c r="I2659" s="306"/>
      <c r="J2659" s="307"/>
      <c r="K2659" s="305"/>
      <c r="L2659" s="305"/>
      <c r="M2659" s="308"/>
      <c r="N2659" s="306"/>
      <c r="O2659" s="306"/>
      <c r="P2659" s="306"/>
      <c r="Q2659" s="307"/>
      <c r="R2659" s="309"/>
    </row>
    <row r="2660" spans="1:18" x14ac:dyDescent="0.2">
      <c r="A2660" s="315"/>
      <c r="B2660" s="305"/>
      <c r="C2660" s="305"/>
      <c r="D2660" s="305"/>
      <c r="E2660" s="305"/>
      <c r="F2660" s="305"/>
      <c r="G2660" s="305"/>
      <c r="H2660" s="306"/>
      <c r="I2660" s="306"/>
      <c r="J2660" s="307"/>
      <c r="K2660" s="305"/>
      <c r="L2660" s="305"/>
      <c r="M2660" s="308"/>
      <c r="N2660" s="306"/>
      <c r="O2660" s="306"/>
      <c r="P2660" s="306"/>
      <c r="Q2660" s="316"/>
      <c r="R2660" s="309"/>
    </row>
    <row r="2661" spans="1:18" x14ac:dyDescent="0.2">
      <c r="A2661" s="314"/>
      <c r="B2661" s="305"/>
      <c r="C2661" s="305"/>
      <c r="D2661" s="305"/>
      <c r="E2661" s="305"/>
      <c r="F2661" s="305"/>
      <c r="G2661" s="305"/>
      <c r="H2661" s="306"/>
      <c r="I2661" s="306"/>
      <c r="J2661" s="307"/>
      <c r="K2661" s="305"/>
      <c r="L2661" s="305"/>
      <c r="M2661" s="308"/>
      <c r="N2661" s="306"/>
      <c r="O2661" s="306"/>
      <c r="P2661" s="306"/>
      <c r="Q2661" s="316"/>
      <c r="R2661" s="309"/>
    </row>
    <row r="2662" spans="1:18" x14ac:dyDescent="0.2">
      <c r="A2662" s="315"/>
      <c r="B2662" s="305"/>
      <c r="C2662" s="305"/>
      <c r="D2662" s="305"/>
      <c r="E2662" s="305"/>
      <c r="F2662" s="305"/>
      <c r="G2662" s="305"/>
      <c r="H2662" s="306"/>
      <c r="I2662" s="306"/>
      <c r="J2662" s="307"/>
      <c r="K2662" s="305"/>
      <c r="L2662" s="305"/>
      <c r="M2662" s="308"/>
      <c r="N2662" s="306"/>
      <c r="O2662" s="306"/>
      <c r="P2662" s="306"/>
      <c r="Q2662" s="307"/>
      <c r="R2662" s="309"/>
    </row>
    <row r="2663" spans="1:18" x14ac:dyDescent="0.2">
      <c r="A2663" s="315"/>
      <c r="B2663" s="310"/>
      <c r="C2663" s="305"/>
      <c r="D2663" s="305"/>
      <c r="E2663" s="305"/>
      <c r="F2663" s="305"/>
      <c r="G2663" s="305"/>
      <c r="H2663" s="306"/>
      <c r="I2663" s="306"/>
      <c r="J2663" s="307"/>
      <c r="K2663" s="305"/>
      <c r="L2663" s="305"/>
      <c r="M2663" s="308"/>
      <c r="N2663" s="306"/>
      <c r="O2663" s="306"/>
      <c r="P2663" s="306"/>
      <c r="Q2663" s="307"/>
      <c r="R2663" s="309"/>
    </row>
    <row r="2664" spans="1:18" x14ac:dyDescent="0.2">
      <c r="A2664" s="315"/>
      <c r="B2664" s="305"/>
      <c r="C2664" s="305"/>
      <c r="D2664" s="305"/>
      <c r="E2664" s="305"/>
      <c r="F2664" s="305"/>
      <c r="G2664" s="305"/>
      <c r="H2664" s="306"/>
      <c r="I2664" s="306"/>
      <c r="J2664" s="307"/>
      <c r="K2664" s="305"/>
      <c r="L2664" s="305"/>
      <c r="M2664" s="308"/>
      <c r="N2664" s="306"/>
      <c r="O2664" s="306"/>
      <c r="P2664" s="306"/>
      <c r="Q2664" s="307"/>
      <c r="R2664" s="309"/>
    </row>
    <row r="2665" spans="1:18" x14ac:dyDescent="0.2">
      <c r="A2665" s="315"/>
      <c r="B2665" s="305"/>
      <c r="C2665" s="305"/>
      <c r="D2665" s="305"/>
      <c r="E2665" s="305"/>
      <c r="F2665" s="305"/>
      <c r="G2665" s="305"/>
      <c r="H2665" s="306"/>
      <c r="I2665" s="306"/>
      <c r="J2665" s="307"/>
      <c r="K2665" s="305"/>
      <c r="L2665" s="305"/>
      <c r="M2665" s="308"/>
      <c r="N2665" s="306"/>
      <c r="O2665" s="306"/>
      <c r="P2665" s="306"/>
      <c r="Q2665" s="307"/>
      <c r="R2665" s="309"/>
    </row>
    <row r="2666" spans="1:18" x14ac:dyDescent="0.2">
      <c r="A2666" s="315"/>
      <c r="B2666" s="305"/>
      <c r="C2666" s="305"/>
      <c r="D2666" s="305"/>
      <c r="E2666" s="305"/>
      <c r="F2666" s="305"/>
      <c r="G2666" s="305"/>
      <c r="H2666" s="306"/>
      <c r="I2666" s="306"/>
      <c r="J2666" s="307"/>
      <c r="K2666" s="305"/>
      <c r="L2666" s="305"/>
      <c r="M2666" s="308"/>
      <c r="N2666" s="306"/>
      <c r="O2666" s="306"/>
      <c r="P2666" s="306"/>
      <c r="Q2666" s="307"/>
      <c r="R2666" s="309"/>
    </row>
    <row r="2667" spans="1:18" x14ac:dyDescent="0.2">
      <c r="A2667" s="315"/>
      <c r="B2667" s="305"/>
      <c r="C2667" s="305"/>
      <c r="D2667" s="305"/>
      <c r="E2667" s="305"/>
      <c r="F2667" s="305"/>
      <c r="G2667" s="305"/>
      <c r="H2667" s="306"/>
      <c r="I2667" s="306"/>
      <c r="J2667" s="307"/>
      <c r="K2667" s="305"/>
      <c r="L2667" s="305"/>
      <c r="M2667" s="308"/>
      <c r="N2667" s="306"/>
      <c r="O2667" s="306"/>
      <c r="P2667" s="306"/>
      <c r="Q2667" s="316"/>
      <c r="R2667" s="309"/>
    </row>
    <row r="2668" spans="1:18" x14ac:dyDescent="0.2">
      <c r="A2668" s="315"/>
      <c r="B2668" s="305"/>
      <c r="C2668" s="305"/>
      <c r="D2668" s="305"/>
      <c r="E2668" s="305"/>
      <c r="F2668" s="305"/>
      <c r="G2668" s="305"/>
      <c r="H2668" s="306"/>
      <c r="I2668" s="306"/>
      <c r="J2668" s="307"/>
      <c r="K2668" s="305"/>
      <c r="L2668" s="305"/>
      <c r="M2668" s="308"/>
      <c r="N2668" s="306"/>
      <c r="O2668" s="306"/>
      <c r="P2668" s="306"/>
      <c r="Q2668" s="316"/>
      <c r="R2668" s="309"/>
    </row>
    <row r="2669" spans="1:18" x14ac:dyDescent="0.2">
      <c r="A2669" s="315"/>
      <c r="B2669" s="310"/>
      <c r="C2669" s="305"/>
      <c r="D2669" s="305"/>
      <c r="E2669" s="305"/>
      <c r="F2669" s="305"/>
      <c r="G2669" s="305"/>
      <c r="H2669" s="306"/>
      <c r="I2669" s="306"/>
      <c r="J2669" s="307"/>
      <c r="K2669" s="305"/>
      <c r="L2669" s="305"/>
      <c r="M2669" s="308"/>
      <c r="N2669" s="306"/>
      <c r="O2669" s="306"/>
      <c r="P2669" s="306"/>
      <c r="Q2669" s="316"/>
      <c r="R2669" s="309"/>
    </row>
    <row r="2670" spans="1:18" x14ac:dyDescent="0.2">
      <c r="A2670" s="314"/>
      <c r="B2670" s="310"/>
      <c r="C2670" s="305"/>
      <c r="D2670" s="305"/>
      <c r="E2670" s="305"/>
      <c r="F2670" s="305"/>
      <c r="G2670" s="305"/>
      <c r="H2670" s="306"/>
      <c r="I2670" s="306"/>
      <c r="J2670" s="307"/>
      <c r="K2670" s="305"/>
      <c r="L2670" s="305"/>
      <c r="M2670" s="308"/>
      <c r="N2670" s="306"/>
      <c r="O2670" s="306"/>
      <c r="P2670" s="306"/>
      <c r="Q2670" s="316"/>
      <c r="R2670" s="309"/>
    </row>
    <row r="2671" spans="1:18" x14ac:dyDescent="0.2">
      <c r="A2671" s="315"/>
      <c r="B2671" s="305"/>
      <c r="C2671" s="305"/>
      <c r="D2671" s="305"/>
      <c r="E2671" s="305"/>
      <c r="F2671" s="305"/>
      <c r="G2671" s="305"/>
      <c r="H2671" s="306"/>
      <c r="I2671" s="306"/>
      <c r="J2671" s="307"/>
      <c r="K2671" s="305"/>
      <c r="L2671" s="305"/>
      <c r="M2671" s="308"/>
      <c r="N2671" s="306"/>
      <c r="O2671" s="306"/>
      <c r="P2671" s="306"/>
      <c r="Q2671" s="316"/>
      <c r="R2671" s="309"/>
    </row>
    <row r="2672" spans="1:18" x14ac:dyDescent="0.2">
      <c r="A2672" s="315"/>
      <c r="B2672" s="305"/>
      <c r="C2672" s="305"/>
      <c r="D2672" s="305"/>
      <c r="E2672" s="305"/>
      <c r="F2672" s="305"/>
      <c r="G2672" s="305"/>
      <c r="H2672" s="306"/>
      <c r="I2672" s="306"/>
      <c r="J2672" s="307"/>
      <c r="K2672" s="305"/>
      <c r="L2672" s="305"/>
      <c r="M2672" s="308"/>
      <c r="N2672" s="306"/>
      <c r="O2672" s="306"/>
      <c r="P2672" s="306"/>
      <c r="Q2672" s="316"/>
      <c r="R2672" s="309"/>
    </row>
    <row r="2673" spans="1:18" x14ac:dyDescent="0.2">
      <c r="A2673" s="314"/>
      <c r="B2673" s="305"/>
      <c r="C2673" s="305"/>
      <c r="D2673" s="305"/>
      <c r="E2673" s="305"/>
      <c r="F2673" s="305"/>
      <c r="G2673" s="305"/>
      <c r="H2673" s="306"/>
      <c r="I2673" s="306"/>
      <c r="J2673" s="307"/>
      <c r="K2673" s="305"/>
      <c r="L2673" s="305"/>
      <c r="M2673" s="308"/>
      <c r="N2673" s="306"/>
      <c r="O2673" s="306"/>
      <c r="P2673" s="306"/>
      <c r="Q2673" s="316"/>
      <c r="R2673" s="309"/>
    </row>
    <row r="2674" spans="1:18" x14ac:dyDescent="0.2">
      <c r="A2674" s="315"/>
      <c r="B2674" s="310"/>
      <c r="C2674" s="305"/>
      <c r="D2674" s="305"/>
      <c r="E2674" s="305"/>
      <c r="F2674" s="305"/>
      <c r="G2674" s="305"/>
      <c r="H2674" s="306"/>
      <c r="I2674" s="306"/>
      <c r="J2674" s="307"/>
      <c r="K2674" s="305"/>
      <c r="L2674" s="305"/>
      <c r="M2674" s="308"/>
      <c r="N2674" s="306"/>
      <c r="O2674" s="306"/>
      <c r="P2674" s="306"/>
      <c r="Q2674" s="316"/>
      <c r="R2674" s="309"/>
    </row>
    <row r="2675" spans="1:18" x14ac:dyDescent="0.2">
      <c r="A2675" s="315"/>
      <c r="B2675" s="310"/>
      <c r="C2675" s="305"/>
      <c r="D2675" s="305"/>
      <c r="E2675" s="305"/>
      <c r="F2675" s="305"/>
      <c r="G2675" s="305"/>
      <c r="H2675" s="306"/>
      <c r="I2675" s="306"/>
      <c r="J2675" s="307"/>
      <c r="K2675" s="305"/>
      <c r="L2675" s="305"/>
      <c r="M2675" s="308"/>
      <c r="N2675" s="306"/>
      <c r="O2675" s="306"/>
      <c r="P2675" s="306"/>
      <c r="Q2675" s="316"/>
      <c r="R2675" s="309"/>
    </row>
    <row r="2676" spans="1:18" x14ac:dyDescent="0.2">
      <c r="A2676" s="315"/>
      <c r="B2676" s="305"/>
      <c r="C2676" s="305"/>
      <c r="D2676" s="305"/>
      <c r="E2676" s="305"/>
      <c r="F2676" s="305"/>
      <c r="G2676" s="305"/>
      <c r="H2676" s="306"/>
      <c r="I2676" s="306"/>
      <c r="J2676" s="307"/>
      <c r="K2676" s="305"/>
      <c r="L2676" s="305"/>
      <c r="M2676" s="308"/>
      <c r="N2676" s="306"/>
      <c r="O2676" s="306"/>
      <c r="P2676" s="306"/>
      <c r="Q2676" s="307"/>
      <c r="R2676" s="309"/>
    </row>
    <row r="2677" spans="1:18" x14ac:dyDescent="0.2">
      <c r="A2677" s="315"/>
      <c r="B2677" s="305"/>
      <c r="C2677" s="305"/>
      <c r="D2677" s="305"/>
      <c r="E2677" s="305"/>
      <c r="F2677" s="305"/>
      <c r="G2677" s="305"/>
      <c r="H2677" s="306"/>
      <c r="I2677" s="306"/>
      <c r="J2677" s="307"/>
      <c r="K2677" s="305"/>
      <c r="L2677" s="305"/>
      <c r="M2677" s="308"/>
      <c r="N2677" s="306"/>
      <c r="O2677" s="306"/>
      <c r="P2677" s="306"/>
      <c r="Q2677" s="307"/>
      <c r="R2677" s="309"/>
    </row>
    <row r="2678" spans="1:18" x14ac:dyDescent="0.2">
      <c r="A2678" s="315"/>
      <c r="B2678" s="305"/>
      <c r="C2678" s="305"/>
      <c r="D2678" s="305"/>
      <c r="E2678" s="305"/>
      <c r="F2678" s="305"/>
      <c r="G2678" s="305"/>
      <c r="H2678" s="306"/>
      <c r="I2678" s="306"/>
      <c r="J2678" s="307"/>
      <c r="K2678" s="305"/>
      <c r="L2678" s="305"/>
      <c r="M2678" s="308"/>
      <c r="N2678" s="306"/>
      <c r="O2678" s="306"/>
      <c r="P2678" s="306"/>
      <c r="Q2678" s="307"/>
      <c r="R2678" s="309"/>
    </row>
    <row r="2679" spans="1:18" x14ac:dyDescent="0.2">
      <c r="A2679" s="315"/>
      <c r="B2679" s="305"/>
      <c r="C2679" s="305"/>
      <c r="D2679" s="305"/>
      <c r="E2679" s="305"/>
      <c r="F2679" s="305"/>
      <c r="G2679" s="305"/>
      <c r="H2679" s="306"/>
      <c r="I2679" s="306"/>
      <c r="J2679" s="307"/>
      <c r="K2679" s="305"/>
      <c r="L2679" s="305"/>
      <c r="M2679" s="308"/>
      <c r="N2679" s="306"/>
      <c r="O2679" s="306"/>
      <c r="P2679" s="306"/>
      <c r="Q2679" s="307"/>
      <c r="R2679" s="309"/>
    </row>
    <row r="2680" spans="1:18" x14ac:dyDescent="0.2">
      <c r="A2680" s="315"/>
      <c r="B2680" s="305"/>
      <c r="C2680" s="305"/>
      <c r="D2680" s="305"/>
      <c r="E2680" s="305"/>
      <c r="F2680" s="305"/>
      <c r="G2680" s="305"/>
      <c r="H2680" s="306"/>
      <c r="I2680" s="306"/>
      <c r="J2680" s="307"/>
      <c r="K2680" s="305"/>
      <c r="L2680" s="305"/>
      <c r="M2680" s="308"/>
      <c r="N2680" s="306"/>
      <c r="O2680" s="306"/>
      <c r="P2680" s="306"/>
      <c r="Q2680" s="307"/>
      <c r="R2680" s="309"/>
    </row>
    <row r="2681" spans="1:18" x14ac:dyDescent="0.2">
      <c r="A2681" s="315"/>
      <c r="B2681" s="305"/>
      <c r="C2681" s="305"/>
      <c r="D2681" s="305"/>
      <c r="E2681" s="305"/>
      <c r="F2681" s="305"/>
      <c r="G2681" s="305"/>
      <c r="H2681" s="306"/>
      <c r="I2681" s="306"/>
      <c r="J2681" s="307"/>
      <c r="K2681" s="305"/>
      <c r="L2681" s="305"/>
      <c r="M2681" s="308"/>
      <c r="N2681" s="306"/>
      <c r="O2681" s="306"/>
      <c r="P2681" s="306"/>
      <c r="Q2681" s="307"/>
      <c r="R2681" s="309"/>
    </row>
    <row r="2682" spans="1:18" x14ac:dyDescent="0.2">
      <c r="A2682" s="315"/>
      <c r="B2682" s="305"/>
      <c r="C2682" s="305"/>
      <c r="D2682" s="305"/>
      <c r="E2682" s="305"/>
      <c r="F2682" s="305"/>
      <c r="G2682" s="305"/>
      <c r="H2682" s="306"/>
      <c r="I2682" s="306"/>
      <c r="J2682" s="307"/>
      <c r="K2682" s="305"/>
      <c r="L2682" s="305"/>
      <c r="M2682" s="308"/>
      <c r="N2682" s="306"/>
      <c r="O2682" s="306"/>
      <c r="P2682" s="306"/>
      <c r="Q2682" s="307"/>
      <c r="R2682" s="309"/>
    </row>
    <row r="2683" spans="1:18" x14ac:dyDescent="0.2">
      <c r="A2683" s="315"/>
      <c r="B2683" s="305"/>
      <c r="C2683" s="305"/>
      <c r="D2683" s="305"/>
      <c r="E2683" s="305"/>
      <c r="F2683" s="305"/>
      <c r="G2683" s="305"/>
      <c r="H2683" s="306"/>
      <c r="I2683" s="306"/>
      <c r="J2683" s="307"/>
      <c r="K2683" s="305"/>
      <c r="L2683" s="305"/>
      <c r="M2683" s="308"/>
      <c r="N2683" s="306"/>
      <c r="O2683" s="306"/>
      <c r="P2683" s="306"/>
      <c r="Q2683" s="307"/>
      <c r="R2683" s="309"/>
    </row>
    <row r="2684" spans="1:18" x14ac:dyDescent="0.2">
      <c r="A2684" s="315"/>
      <c r="B2684" s="305"/>
      <c r="C2684" s="305"/>
      <c r="D2684" s="305"/>
      <c r="E2684" s="305"/>
      <c r="F2684" s="305"/>
      <c r="G2684" s="305"/>
      <c r="H2684" s="306"/>
      <c r="I2684" s="306"/>
      <c r="J2684" s="307"/>
      <c r="K2684" s="305"/>
      <c r="L2684" s="305"/>
      <c r="M2684" s="308"/>
      <c r="N2684" s="306"/>
      <c r="O2684" s="306"/>
      <c r="P2684" s="306"/>
      <c r="Q2684" s="307"/>
      <c r="R2684" s="309"/>
    </row>
    <row r="2685" spans="1:18" x14ac:dyDescent="0.2">
      <c r="A2685" s="315"/>
      <c r="B2685" s="305"/>
      <c r="C2685" s="305"/>
      <c r="D2685" s="305"/>
      <c r="E2685" s="305"/>
      <c r="F2685" s="305"/>
      <c r="G2685" s="305"/>
      <c r="H2685" s="306"/>
      <c r="I2685" s="306"/>
      <c r="J2685" s="307"/>
      <c r="K2685" s="305"/>
      <c r="L2685" s="305"/>
      <c r="M2685" s="308"/>
      <c r="N2685" s="306"/>
      <c r="O2685" s="306"/>
      <c r="P2685" s="306"/>
      <c r="Q2685" s="307"/>
      <c r="R2685" s="309"/>
    </row>
    <row r="2686" spans="1:18" x14ac:dyDescent="0.2">
      <c r="A2686" s="315"/>
      <c r="B2686" s="305"/>
      <c r="C2686" s="305"/>
      <c r="D2686" s="305"/>
      <c r="E2686" s="305"/>
      <c r="F2686" s="305"/>
      <c r="G2686" s="305"/>
      <c r="H2686" s="306"/>
      <c r="I2686" s="306"/>
      <c r="J2686" s="307"/>
      <c r="K2686" s="305"/>
      <c r="L2686" s="305"/>
      <c r="M2686" s="308"/>
      <c r="N2686" s="306"/>
      <c r="O2686" s="306"/>
      <c r="P2686" s="306"/>
      <c r="Q2686" s="307"/>
      <c r="R2686" s="309"/>
    </row>
    <row r="2687" spans="1:18" x14ac:dyDescent="0.2">
      <c r="A2687" s="315"/>
      <c r="B2687" s="305"/>
      <c r="C2687" s="305"/>
      <c r="D2687" s="305"/>
      <c r="E2687" s="305"/>
      <c r="F2687" s="305"/>
      <c r="G2687" s="305"/>
      <c r="H2687" s="306"/>
      <c r="I2687" s="306"/>
      <c r="J2687" s="307"/>
      <c r="K2687" s="305"/>
      <c r="L2687" s="305"/>
      <c r="M2687" s="308"/>
      <c r="N2687" s="306"/>
      <c r="O2687" s="306"/>
      <c r="P2687" s="306"/>
      <c r="Q2687" s="307"/>
      <c r="R2687" s="309"/>
    </row>
    <row r="2688" spans="1:18" x14ac:dyDescent="0.2">
      <c r="A2688" s="315"/>
      <c r="B2688" s="305"/>
      <c r="C2688" s="305"/>
      <c r="D2688" s="305"/>
      <c r="E2688" s="305"/>
      <c r="F2688" s="305"/>
      <c r="G2688" s="305"/>
      <c r="H2688" s="306"/>
      <c r="I2688" s="306"/>
      <c r="J2688" s="307"/>
      <c r="K2688" s="305"/>
      <c r="L2688" s="305"/>
      <c r="M2688" s="308"/>
      <c r="N2688" s="306"/>
      <c r="O2688" s="306"/>
      <c r="P2688" s="306"/>
      <c r="Q2688" s="307"/>
      <c r="R2688" s="309"/>
    </row>
    <row r="2689" spans="1:18" x14ac:dyDescent="0.2">
      <c r="A2689" s="315"/>
      <c r="B2689" s="305"/>
      <c r="C2689" s="305"/>
      <c r="D2689" s="305"/>
      <c r="E2689" s="305"/>
      <c r="F2689" s="305"/>
      <c r="G2689" s="305"/>
      <c r="H2689" s="306"/>
      <c r="I2689" s="306"/>
      <c r="J2689" s="307"/>
      <c r="K2689" s="305"/>
      <c r="L2689" s="305"/>
      <c r="M2689" s="308"/>
      <c r="N2689" s="306"/>
      <c r="O2689" s="306"/>
      <c r="P2689" s="306"/>
      <c r="Q2689" s="307"/>
      <c r="R2689" s="309"/>
    </row>
    <row r="2690" spans="1:18" x14ac:dyDescent="0.2">
      <c r="A2690" s="315"/>
      <c r="B2690" s="305"/>
      <c r="C2690" s="305"/>
      <c r="D2690" s="305"/>
      <c r="E2690" s="305"/>
      <c r="F2690" s="305"/>
      <c r="G2690" s="305"/>
      <c r="H2690" s="306"/>
      <c r="I2690" s="306"/>
      <c r="J2690" s="307"/>
      <c r="K2690" s="305"/>
      <c r="L2690" s="305"/>
      <c r="M2690" s="308"/>
      <c r="N2690" s="306"/>
      <c r="O2690" s="306"/>
      <c r="P2690" s="306"/>
      <c r="Q2690" s="307"/>
      <c r="R2690" s="309"/>
    </row>
    <row r="2691" spans="1:18" x14ac:dyDescent="0.2">
      <c r="A2691" s="314"/>
      <c r="B2691" s="305"/>
      <c r="C2691" s="305"/>
      <c r="D2691" s="305"/>
      <c r="E2691" s="305"/>
      <c r="F2691" s="305"/>
      <c r="G2691" s="305"/>
      <c r="H2691" s="306"/>
      <c r="I2691" s="306"/>
      <c r="J2691" s="307"/>
      <c r="K2691" s="305"/>
      <c r="L2691" s="305"/>
      <c r="M2691" s="308"/>
      <c r="N2691" s="306"/>
      <c r="O2691" s="306"/>
      <c r="P2691" s="306"/>
      <c r="Q2691" s="307"/>
      <c r="R2691" s="309"/>
    </row>
    <row r="2692" spans="1:18" x14ac:dyDescent="0.2">
      <c r="A2692" s="315"/>
      <c r="B2692" s="305"/>
      <c r="C2692" s="305"/>
      <c r="D2692" s="305"/>
      <c r="E2692" s="305"/>
      <c r="F2692" s="305"/>
      <c r="G2692" s="305"/>
      <c r="H2692" s="306"/>
      <c r="I2692" s="306"/>
      <c r="J2692" s="307"/>
      <c r="K2692" s="305"/>
      <c r="L2692" s="305"/>
      <c r="M2692" s="308"/>
      <c r="N2692" s="306"/>
      <c r="O2692" s="306"/>
      <c r="P2692" s="306"/>
      <c r="Q2692" s="307"/>
      <c r="R2692" s="309"/>
    </row>
    <row r="2693" spans="1:18" x14ac:dyDescent="0.2">
      <c r="A2693" s="315"/>
      <c r="B2693" s="305"/>
      <c r="C2693" s="305"/>
      <c r="D2693" s="305"/>
      <c r="E2693" s="305"/>
      <c r="F2693" s="305"/>
      <c r="G2693" s="305"/>
      <c r="H2693" s="306"/>
      <c r="I2693" s="306"/>
      <c r="J2693" s="307"/>
      <c r="K2693" s="305"/>
      <c r="L2693" s="305"/>
      <c r="M2693" s="308"/>
      <c r="N2693" s="306"/>
      <c r="O2693" s="306"/>
      <c r="P2693" s="306"/>
      <c r="Q2693" s="307"/>
      <c r="R2693" s="309"/>
    </row>
    <row r="2694" spans="1:18" x14ac:dyDescent="0.2">
      <c r="A2694" s="315"/>
      <c r="B2694" s="305"/>
      <c r="C2694" s="305"/>
      <c r="D2694" s="305"/>
      <c r="E2694" s="305"/>
      <c r="F2694" s="305"/>
      <c r="G2694" s="305"/>
      <c r="H2694" s="306"/>
      <c r="I2694" s="306"/>
      <c r="J2694" s="307"/>
      <c r="K2694" s="305"/>
      <c r="L2694" s="305"/>
      <c r="M2694" s="308"/>
      <c r="N2694" s="306"/>
      <c r="O2694" s="306"/>
      <c r="P2694" s="306"/>
      <c r="Q2694" s="307"/>
      <c r="R2694" s="309"/>
    </row>
    <row r="2695" spans="1:18" x14ac:dyDescent="0.2">
      <c r="A2695" s="315"/>
      <c r="B2695" s="305"/>
      <c r="C2695" s="305"/>
      <c r="D2695" s="305"/>
      <c r="E2695" s="305"/>
      <c r="F2695" s="305"/>
      <c r="G2695" s="305"/>
      <c r="H2695" s="306"/>
      <c r="I2695" s="306"/>
      <c r="J2695" s="307"/>
      <c r="K2695" s="305"/>
      <c r="L2695" s="305"/>
      <c r="M2695" s="308"/>
      <c r="N2695" s="306"/>
      <c r="O2695" s="306"/>
      <c r="P2695" s="306"/>
      <c r="Q2695" s="307"/>
      <c r="R2695" s="309"/>
    </row>
    <row r="2696" spans="1:18" x14ac:dyDescent="0.2">
      <c r="A2696" s="314"/>
      <c r="B2696" s="305"/>
      <c r="C2696" s="305"/>
      <c r="D2696" s="305"/>
      <c r="E2696" s="305"/>
      <c r="F2696" s="305"/>
      <c r="G2696" s="305"/>
      <c r="H2696" s="306"/>
      <c r="I2696" s="306"/>
      <c r="J2696" s="307"/>
      <c r="K2696" s="305"/>
      <c r="L2696" s="305"/>
      <c r="M2696" s="308"/>
      <c r="N2696" s="306"/>
      <c r="O2696" s="306"/>
      <c r="P2696" s="306"/>
      <c r="Q2696" s="307"/>
      <c r="R2696" s="309"/>
    </row>
    <row r="2697" spans="1:18" x14ac:dyDescent="0.2">
      <c r="A2697" s="315"/>
      <c r="B2697" s="305"/>
      <c r="C2697" s="305"/>
      <c r="D2697" s="305"/>
      <c r="E2697" s="305"/>
      <c r="F2697" s="305"/>
      <c r="G2697" s="305"/>
      <c r="H2697" s="306"/>
      <c r="I2697" s="306"/>
      <c r="J2697" s="307"/>
      <c r="K2697" s="305"/>
      <c r="L2697" s="305"/>
      <c r="M2697" s="308"/>
      <c r="N2697" s="306"/>
      <c r="O2697" s="306"/>
      <c r="P2697" s="306"/>
      <c r="Q2697" s="307"/>
      <c r="R2697" s="309"/>
    </row>
    <row r="2698" spans="1:18" x14ac:dyDescent="0.2">
      <c r="A2698" s="315"/>
      <c r="B2698" s="305"/>
      <c r="C2698" s="305"/>
      <c r="D2698" s="305"/>
      <c r="E2698" s="305"/>
      <c r="F2698" s="305"/>
      <c r="G2698" s="305"/>
      <c r="H2698" s="306"/>
      <c r="I2698" s="306"/>
      <c r="J2698" s="307"/>
      <c r="K2698" s="305"/>
      <c r="L2698" s="305"/>
      <c r="M2698" s="308"/>
      <c r="N2698" s="306"/>
      <c r="O2698" s="306"/>
      <c r="P2698" s="306"/>
      <c r="Q2698" s="307"/>
      <c r="R2698" s="309"/>
    </row>
    <row r="2699" spans="1:18" x14ac:dyDescent="0.2">
      <c r="A2699" s="315"/>
      <c r="B2699" s="305"/>
      <c r="C2699" s="305"/>
      <c r="D2699" s="305"/>
      <c r="E2699" s="305"/>
      <c r="F2699" s="305"/>
      <c r="G2699" s="305"/>
      <c r="H2699" s="306"/>
      <c r="I2699" s="306"/>
      <c r="J2699" s="307"/>
      <c r="K2699" s="305"/>
      <c r="L2699" s="305"/>
      <c r="M2699" s="308"/>
      <c r="N2699" s="306"/>
      <c r="O2699" s="306"/>
      <c r="P2699" s="306"/>
      <c r="Q2699" s="307"/>
      <c r="R2699" s="309"/>
    </row>
    <row r="2700" spans="1:18" x14ac:dyDescent="0.2">
      <c r="A2700" s="315"/>
      <c r="B2700" s="305"/>
      <c r="C2700" s="305"/>
      <c r="D2700" s="305"/>
      <c r="E2700" s="305"/>
      <c r="F2700" s="305"/>
      <c r="G2700" s="305"/>
      <c r="H2700" s="306"/>
      <c r="I2700" s="306"/>
      <c r="J2700" s="307"/>
      <c r="K2700" s="305"/>
      <c r="L2700" s="305"/>
      <c r="M2700" s="308"/>
      <c r="N2700" s="306"/>
      <c r="O2700" s="306"/>
      <c r="P2700" s="306"/>
      <c r="Q2700" s="307"/>
      <c r="R2700" s="309"/>
    </row>
    <row r="2701" spans="1:18" x14ac:dyDescent="0.2">
      <c r="A2701" s="315"/>
      <c r="B2701" s="305"/>
      <c r="C2701" s="305"/>
      <c r="D2701" s="305"/>
      <c r="E2701" s="305"/>
      <c r="F2701" s="305"/>
      <c r="G2701" s="305"/>
      <c r="H2701" s="306"/>
      <c r="I2701" s="306"/>
      <c r="J2701" s="307"/>
      <c r="K2701" s="305"/>
      <c r="L2701" s="305"/>
      <c r="M2701" s="308"/>
      <c r="N2701" s="306"/>
      <c r="O2701" s="306"/>
      <c r="P2701" s="306"/>
      <c r="Q2701" s="307"/>
      <c r="R2701" s="309"/>
    </row>
    <row r="2702" spans="1:18" x14ac:dyDescent="0.2">
      <c r="A2702" s="315"/>
      <c r="B2702" s="305"/>
      <c r="C2702" s="305"/>
      <c r="D2702" s="305"/>
      <c r="E2702" s="305"/>
      <c r="F2702" s="305"/>
      <c r="G2702" s="305"/>
      <c r="H2702" s="306"/>
      <c r="I2702" s="306"/>
      <c r="J2702" s="307"/>
      <c r="K2702" s="305"/>
      <c r="L2702" s="305"/>
      <c r="M2702" s="308"/>
      <c r="N2702" s="306"/>
      <c r="O2702" s="306"/>
      <c r="P2702" s="306"/>
      <c r="Q2702" s="307"/>
      <c r="R2702" s="309"/>
    </row>
    <row r="2703" spans="1:18" x14ac:dyDescent="0.2">
      <c r="A2703" s="315"/>
      <c r="B2703" s="305"/>
      <c r="C2703" s="305"/>
      <c r="D2703" s="305"/>
      <c r="E2703" s="305"/>
      <c r="F2703" s="305"/>
      <c r="G2703" s="305"/>
      <c r="H2703" s="306"/>
      <c r="I2703" s="306"/>
      <c r="J2703" s="307"/>
      <c r="K2703" s="305"/>
      <c r="L2703" s="305"/>
      <c r="M2703" s="308"/>
      <c r="N2703" s="306"/>
      <c r="O2703" s="306"/>
      <c r="P2703" s="306"/>
      <c r="Q2703" s="307"/>
      <c r="R2703" s="309"/>
    </row>
    <row r="2704" spans="1:18" x14ac:dyDescent="0.2">
      <c r="A2704" s="315"/>
      <c r="B2704" s="305"/>
      <c r="C2704" s="305"/>
      <c r="D2704" s="305"/>
      <c r="E2704" s="305"/>
      <c r="F2704" s="305"/>
      <c r="G2704" s="305"/>
      <c r="H2704" s="306"/>
      <c r="I2704" s="306"/>
      <c r="J2704" s="307"/>
      <c r="K2704" s="305"/>
      <c r="L2704" s="305"/>
      <c r="M2704" s="308"/>
      <c r="N2704" s="306"/>
      <c r="O2704" s="306"/>
      <c r="P2704" s="306"/>
      <c r="Q2704" s="307"/>
      <c r="R2704" s="309"/>
    </row>
    <row r="2705" spans="1:18" x14ac:dyDescent="0.2">
      <c r="A2705" s="315"/>
      <c r="B2705" s="305"/>
      <c r="C2705" s="305"/>
      <c r="D2705" s="305"/>
      <c r="E2705" s="305"/>
      <c r="F2705" s="305"/>
      <c r="G2705" s="305"/>
      <c r="H2705" s="306"/>
      <c r="I2705" s="306"/>
      <c r="J2705" s="307"/>
      <c r="K2705" s="305"/>
      <c r="L2705" s="305"/>
      <c r="M2705" s="308"/>
      <c r="N2705" s="306"/>
      <c r="O2705" s="306"/>
      <c r="P2705" s="306"/>
      <c r="Q2705" s="307"/>
      <c r="R2705" s="309"/>
    </row>
    <row r="2706" spans="1:18" x14ac:dyDescent="0.2">
      <c r="A2706" s="315"/>
      <c r="B2706" s="305"/>
      <c r="C2706" s="305"/>
      <c r="D2706" s="305"/>
      <c r="E2706" s="305"/>
      <c r="F2706" s="305"/>
      <c r="G2706" s="305"/>
      <c r="H2706" s="306"/>
      <c r="I2706" s="306"/>
      <c r="J2706" s="307"/>
      <c r="K2706" s="305"/>
      <c r="L2706" s="305"/>
      <c r="M2706" s="308"/>
      <c r="N2706" s="306"/>
      <c r="O2706" s="306"/>
      <c r="P2706" s="306"/>
      <c r="Q2706" s="307"/>
      <c r="R2706" s="309"/>
    </row>
    <row r="2707" spans="1:18" x14ac:dyDescent="0.2">
      <c r="A2707" s="315"/>
      <c r="B2707" s="305"/>
      <c r="C2707" s="305"/>
      <c r="D2707" s="305"/>
      <c r="E2707" s="305"/>
      <c r="F2707" s="305"/>
      <c r="G2707" s="305"/>
      <c r="H2707" s="306"/>
      <c r="I2707" s="306"/>
      <c r="J2707" s="307"/>
      <c r="K2707" s="305"/>
      <c r="L2707" s="305"/>
      <c r="M2707" s="308"/>
      <c r="N2707" s="306"/>
      <c r="O2707" s="306"/>
      <c r="P2707" s="306"/>
      <c r="Q2707" s="307"/>
      <c r="R2707" s="309"/>
    </row>
    <row r="2708" spans="1:18" x14ac:dyDescent="0.2">
      <c r="A2708" s="315"/>
      <c r="B2708" s="305"/>
      <c r="C2708" s="305"/>
      <c r="D2708" s="305"/>
      <c r="E2708" s="305"/>
      <c r="F2708" s="305"/>
      <c r="G2708" s="305"/>
      <c r="H2708" s="306"/>
      <c r="I2708" s="306"/>
      <c r="J2708" s="307"/>
      <c r="K2708" s="305"/>
      <c r="L2708" s="305"/>
      <c r="M2708" s="308"/>
      <c r="N2708" s="306"/>
      <c r="O2708" s="306"/>
      <c r="P2708" s="306"/>
      <c r="Q2708" s="307"/>
      <c r="R2708" s="309"/>
    </row>
    <row r="2709" spans="1:18" x14ac:dyDescent="0.2">
      <c r="A2709" s="315"/>
      <c r="B2709" s="305"/>
      <c r="C2709" s="305"/>
      <c r="D2709" s="305"/>
      <c r="E2709" s="305"/>
      <c r="F2709" s="305"/>
      <c r="G2709" s="305"/>
      <c r="H2709" s="306"/>
      <c r="I2709" s="306"/>
      <c r="J2709" s="307"/>
      <c r="K2709" s="305"/>
      <c r="L2709" s="305"/>
      <c r="M2709" s="308"/>
      <c r="N2709" s="306"/>
      <c r="O2709" s="306"/>
      <c r="P2709" s="306"/>
      <c r="Q2709" s="307"/>
      <c r="R2709" s="309"/>
    </row>
    <row r="2710" spans="1:18" x14ac:dyDescent="0.2">
      <c r="A2710" s="315"/>
      <c r="B2710" s="305"/>
      <c r="C2710" s="305"/>
      <c r="D2710" s="305"/>
      <c r="E2710" s="305"/>
      <c r="F2710" s="305"/>
      <c r="G2710" s="305"/>
      <c r="H2710" s="306"/>
      <c r="I2710" s="306"/>
      <c r="J2710" s="307"/>
      <c r="K2710" s="305"/>
      <c r="L2710" s="305"/>
      <c r="M2710" s="308"/>
      <c r="N2710" s="306"/>
      <c r="O2710" s="306"/>
      <c r="P2710" s="306"/>
      <c r="Q2710" s="307"/>
      <c r="R2710" s="309"/>
    </row>
    <row r="2711" spans="1:18" x14ac:dyDescent="0.2">
      <c r="A2711" s="315"/>
      <c r="B2711" s="305"/>
      <c r="C2711" s="305"/>
      <c r="D2711" s="305"/>
      <c r="E2711" s="305"/>
      <c r="F2711" s="305"/>
      <c r="G2711" s="305"/>
      <c r="H2711" s="306"/>
      <c r="I2711" s="306"/>
      <c r="J2711" s="307"/>
      <c r="K2711" s="305"/>
      <c r="L2711" s="305"/>
      <c r="M2711" s="308"/>
      <c r="N2711" s="306"/>
      <c r="O2711" s="306"/>
      <c r="P2711" s="306"/>
      <c r="Q2711" s="307"/>
      <c r="R2711" s="309"/>
    </row>
    <row r="2712" spans="1:18" x14ac:dyDescent="0.2">
      <c r="A2712" s="315"/>
      <c r="B2712" s="305"/>
      <c r="C2712" s="305"/>
      <c r="D2712" s="305"/>
      <c r="E2712" s="305"/>
      <c r="F2712" s="305"/>
      <c r="G2712" s="305"/>
      <c r="H2712" s="306"/>
      <c r="I2712" s="306"/>
      <c r="J2712" s="307"/>
      <c r="K2712" s="305"/>
      <c r="L2712" s="305"/>
      <c r="M2712" s="308"/>
      <c r="N2712" s="306"/>
      <c r="O2712" s="306"/>
      <c r="P2712" s="306"/>
      <c r="Q2712" s="307"/>
      <c r="R2712" s="309"/>
    </row>
    <row r="2713" spans="1:18" x14ac:dyDescent="0.2">
      <c r="A2713" s="315"/>
      <c r="B2713" s="305"/>
      <c r="C2713" s="305"/>
      <c r="D2713" s="305"/>
      <c r="E2713" s="305"/>
      <c r="F2713" s="305"/>
      <c r="G2713" s="305"/>
      <c r="H2713" s="306"/>
      <c r="I2713" s="306"/>
      <c r="J2713" s="307"/>
      <c r="K2713" s="305"/>
      <c r="L2713" s="305"/>
      <c r="M2713" s="308"/>
      <c r="N2713" s="306"/>
      <c r="O2713" s="306"/>
      <c r="P2713" s="306"/>
      <c r="Q2713" s="307"/>
      <c r="R2713" s="309"/>
    </row>
    <row r="2714" spans="1:18" x14ac:dyDescent="0.2">
      <c r="A2714" s="315"/>
      <c r="B2714" s="305"/>
      <c r="C2714" s="305"/>
      <c r="D2714" s="305"/>
      <c r="E2714" s="305"/>
      <c r="F2714" s="305"/>
      <c r="G2714" s="305"/>
      <c r="H2714" s="306"/>
      <c r="I2714" s="306"/>
      <c r="J2714" s="307"/>
      <c r="K2714" s="305"/>
      <c r="L2714" s="305"/>
      <c r="M2714" s="308"/>
      <c r="N2714" s="306"/>
      <c r="O2714" s="306"/>
      <c r="P2714" s="306"/>
      <c r="Q2714" s="307"/>
      <c r="R2714" s="309"/>
    </row>
    <row r="2715" spans="1:18" x14ac:dyDescent="0.2">
      <c r="A2715" s="315"/>
      <c r="B2715" s="305"/>
      <c r="C2715" s="305"/>
      <c r="D2715" s="305"/>
      <c r="E2715" s="305"/>
      <c r="F2715" s="305"/>
      <c r="G2715" s="305"/>
      <c r="H2715" s="306"/>
      <c r="I2715" s="306"/>
      <c r="J2715" s="307"/>
      <c r="K2715" s="305"/>
      <c r="L2715" s="305"/>
      <c r="M2715" s="308"/>
      <c r="N2715" s="306"/>
      <c r="O2715" s="306"/>
      <c r="P2715" s="306"/>
      <c r="Q2715" s="307"/>
      <c r="R2715" s="309"/>
    </row>
    <row r="2716" spans="1:18" x14ac:dyDescent="0.2">
      <c r="A2716" s="315"/>
      <c r="B2716" s="305"/>
      <c r="C2716" s="305"/>
      <c r="D2716" s="305"/>
      <c r="E2716" s="305"/>
      <c r="F2716" s="305"/>
      <c r="G2716" s="305"/>
      <c r="H2716" s="306"/>
      <c r="I2716" s="306"/>
      <c r="J2716" s="307"/>
      <c r="K2716" s="305"/>
      <c r="L2716" s="305"/>
      <c r="M2716" s="308"/>
      <c r="N2716" s="306"/>
      <c r="O2716" s="306"/>
      <c r="P2716" s="306"/>
      <c r="Q2716" s="307"/>
      <c r="R2716" s="309"/>
    </row>
    <row r="2717" spans="1:18" x14ac:dyDescent="0.2">
      <c r="A2717" s="314"/>
      <c r="B2717" s="305"/>
      <c r="C2717" s="305"/>
      <c r="D2717" s="305"/>
      <c r="E2717" s="305"/>
      <c r="F2717" s="305"/>
      <c r="G2717" s="305"/>
      <c r="H2717" s="306"/>
      <c r="I2717" s="306"/>
      <c r="J2717" s="307"/>
      <c r="K2717" s="305"/>
      <c r="L2717" s="305"/>
      <c r="M2717" s="308"/>
      <c r="N2717" s="306"/>
      <c r="O2717" s="306"/>
      <c r="P2717" s="306"/>
      <c r="Q2717" s="307"/>
      <c r="R2717" s="309"/>
    </row>
    <row r="2718" spans="1:18" x14ac:dyDescent="0.2">
      <c r="A2718" s="315"/>
      <c r="B2718" s="305"/>
      <c r="C2718" s="305"/>
      <c r="D2718" s="305"/>
      <c r="E2718" s="305"/>
      <c r="F2718" s="305"/>
      <c r="G2718" s="305"/>
      <c r="H2718" s="306"/>
      <c r="I2718" s="306"/>
      <c r="J2718" s="307"/>
      <c r="K2718" s="305"/>
      <c r="L2718" s="305"/>
      <c r="M2718" s="308"/>
      <c r="N2718" s="306"/>
      <c r="O2718" s="306"/>
      <c r="P2718" s="306"/>
      <c r="Q2718" s="307"/>
      <c r="R2718" s="309"/>
    </row>
    <row r="2719" spans="1:18" x14ac:dyDescent="0.2">
      <c r="A2719" s="315"/>
      <c r="B2719" s="305"/>
      <c r="C2719" s="305"/>
      <c r="D2719" s="305"/>
      <c r="E2719" s="305"/>
      <c r="F2719" s="305"/>
      <c r="G2719" s="305"/>
      <c r="H2719" s="306"/>
      <c r="I2719" s="306"/>
      <c r="J2719" s="307"/>
      <c r="K2719" s="305"/>
      <c r="L2719" s="305"/>
      <c r="M2719" s="308"/>
      <c r="N2719" s="306"/>
      <c r="O2719" s="306"/>
      <c r="P2719" s="306"/>
      <c r="Q2719" s="307"/>
      <c r="R2719" s="309"/>
    </row>
    <row r="2720" spans="1:18" x14ac:dyDescent="0.2">
      <c r="A2720" s="315"/>
      <c r="B2720" s="305"/>
      <c r="C2720" s="305"/>
      <c r="D2720" s="305"/>
      <c r="E2720" s="305"/>
      <c r="F2720" s="305"/>
      <c r="G2720" s="305"/>
      <c r="H2720" s="306"/>
      <c r="I2720" s="306"/>
      <c r="J2720" s="307"/>
      <c r="K2720" s="305"/>
      <c r="L2720" s="305"/>
      <c r="M2720" s="308"/>
      <c r="N2720" s="306"/>
      <c r="O2720" s="306"/>
      <c r="P2720" s="306"/>
      <c r="Q2720" s="307"/>
      <c r="R2720" s="309"/>
    </row>
    <row r="2721" spans="1:18" x14ac:dyDescent="0.2">
      <c r="A2721" s="315"/>
      <c r="B2721" s="305"/>
      <c r="C2721" s="305"/>
      <c r="D2721" s="305"/>
      <c r="E2721" s="305"/>
      <c r="F2721" s="305"/>
      <c r="G2721" s="305"/>
      <c r="H2721" s="306"/>
      <c r="I2721" s="306"/>
      <c r="J2721" s="307"/>
      <c r="K2721" s="305"/>
      <c r="L2721" s="305"/>
      <c r="M2721" s="308"/>
      <c r="N2721" s="306"/>
      <c r="O2721" s="306"/>
      <c r="P2721" s="306"/>
      <c r="Q2721" s="307"/>
      <c r="R2721" s="309"/>
    </row>
    <row r="2722" spans="1:18" x14ac:dyDescent="0.2">
      <c r="A2722" s="315"/>
      <c r="B2722" s="305"/>
      <c r="C2722" s="305"/>
      <c r="D2722" s="305"/>
      <c r="E2722" s="305"/>
      <c r="F2722" s="305"/>
      <c r="G2722" s="305"/>
      <c r="H2722" s="306"/>
      <c r="I2722" s="306"/>
      <c r="J2722" s="307"/>
      <c r="K2722" s="305"/>
      <c r="L2722" s="305"/>
      <c r="M2722" s="308"/>
      <c r="N2722" s="306"/>
      <c r="O2722" s="306"/>
      <c r="P2722" s="306"/>
      <c r="Q2722" s="307"/>
      <c r="R2722" s="309"/>
    </row>
    <row r="2723" spans="1:18" x14ac:dyDescent="0.2">
      <c r="A2723" s="315"/>
      <c r="B2723" s="305"/>
      <c r="C2723" s="305"/>
      <c r="D2723" s="305"/>
      <c r="E2723" s="305"/>
      <c r="F2723" s="305"/>
      <c r="G2723" s="305"/>
      <c r="H2723" s="306"/>
      <c r="I2723" s="306"/>
      <c r="J2723" s="307"/>
      <c r="K2723" s="305"/>
      <c r="L2723" s="305"/>
      <c r="M2723" s="308"/>
      <c r="N2723" s="306"/>
      <c r="O2723" s="306"/>
      <c r="P2723" s="306"/>
      <c r="Q2723" s="307"/>
      <c r="R2723" s="309"/>
    </row>
    <row r="2724" spans="1:18" x14ac:dyDescent="0.2">
      <c r="A2724" s="315"/>
      <c r="B2724" s="305"/>
      <c r="C2724" s="305"/>
      <c r="D2724" s="305"/>
      <c r="E2724" s="305"/>
      <c r="F2724" s="305"/>
      <c r="G2724" s="305"/>
      <c r="H2724" s="306"/>
      <c r="I2724" s="306"/>
      <c r="J2724" s="307"/>
      <c r="K2724" s="305"/>
      <c r="L2724" s="305"/>
      <c r="M2724" s="308"/>
      <c r="N2724" s="306"/>
      <c r="O2724" s="306"/>
      <c r="P2724" s="306"/>
      <c r="Q2724" s="307"/>
      <c r="R2724" s="309"/>
    </row>
    <row r="2725" spans="1:18" x14ac:dyDescent="0.2">
      <c r="A2725" s="315"/>
      <c r="B2725" s="305"/>
      <c r="C2725" s="305"/>
      <c r="D2725" s="305"/>
      <c r="E2725" s="305"/>
      <c r="F2725" s="305"/>
      <c r="G2725" s="305"/>
      <c r="H2725" s="306"/>
      <c r="I2725" s="306"/>
      <c r="J2725" s="307"/>
      <c r="K2725" s="305"/>
      <c r="L2725" s="305"/>
      <c r="M2725" s="308"/>
      <c r="N2725" s="306"/>
      <c r="O2725" s="306"/>
      <c r="P2725" s="306"/>
      <c r="Q2725" s="307"/>
      <c r="R2725" s="309"/>
    </row>
    <row r="2726" spans="1:18" x14ac:dyDescent="0.2">
      <c r="A2726" s="315"/>
      <c r="B2726" s="305"/>
      <c r="C2726" s="305"/>
      <c r="D2726" s="305"/>
      <c r="E2726" s="305"/>
      <c r="F2726" s="305"/>
      <c r="G2726" s="305"/>
      <c r="H2726" s="306"/>
      <c r="I2726" s="306"/>
      <c r="J2726" s="307"/>
      <c r="K2726" s="305"/>
      <c r="L2726" s="305"/>
      <c r="M2726" s="308"/>
      <c r="N2726" s="306"/>
      <c r="O2726" s="306"/>
      <c r="P2726" s="306"/>
      <c r="Q2726" s="307"/>
      <c r="R2726" s="309"/>
    </row>
    <row r="2727" spans="1:18" x14ac:dyDescent="0.2">
      <c r="A2727" s="315"/>
      <c r="B2727" s="305"/>
      <c r="C2727" s="305"/>
      <c r="D2727" s="305"/>
      <c r="E2727" s="305"/>
      <c r="F2727" s="305"/>
      <c r="G2727" s="305"/>
      <c r="H2727" s="306"/>
      <c r="I2727" s="306"/>
      <c r="J2727" s="307"/>
      <c r="K2727" s="305"/>
      <c r="L2727" s="305"/>
      <c r="M2727" s="308"/>
      <c r="N2727" s="306"/>
      <c r="O2727" s="306"/>
      <c r="P2727" s="306"/>
      <c r="Q2727" s="307"/>
      <c r="R2727" s="309"/>
    </row>
    <row r="2728" spans="1:18" x14ac:dyDescent="0.2">
      <c r="A2728" s="315"/>
      <c r="B2728" s="305"/>
      <c r="C2728" s="305"/>
      <c r="D2728" s="305"/>
      <c r="E2728" s="305"/>
      <c r="F2728" s="305"/>
      <c r="G2728" s="305"/>
      <c r="H2728" s="306"/>
      <c r="I2728" s="306"/>
      <c r="J2728" s="307"/>
      <c r="K2728" s="305"/>
      <c r="L2728" s="305"/>
      <c r="M2728" s="308"/>
      <c r="N2728" s="306"/>
      <c r="O2728" s="306"/>
      <c r="P2728" s="306"/>
      <c r="Q2728" s="307"/>
      <c r="R2728" s="309"/>
    </row>
    <row r="2729" spans="1:18" x14ac:dyDescent="0.2">
      <c r="A2729" s="315"/>
      <c r="B2729" s="305"/>
      <c r="C2729" s="305"/>
      <c r="D2729" s="305"/>
      <c r="E2729" s="305"/>
      <c r="F2729" s="305"/>
      <c r="G2729" s="305"/>
      <c r="H2729" s="306"/>
      <c r="I2729" s="306"/>
      <c r="J2729" s="307"/>
      <c r="K2729" s="305"/>
      <c r="L2729" s="305"/>
      <c r="M2729" s="308"/>
      <c r="N2729" s="306"/>
      <c r="O2729" s="306"/>
      <c r="P2729" s="306"/>
      <c r="Q2729" s="307"/>
      <c r="R2729" s="309"/>
    </row>
    <row r="2730" spans="1:18" x14ac:dyDescent="0.2">
      <c r="A2730" s="315"/>
      <c r="B2730" s="305"/>
      <c r="C2730" s="305"/>
      <c r="D2730" s="305"/>
      <c r="E2730" s="305"/>
      <c r="F2730" s="305"/>
      <c r="G2730" s="305"/>
      <c r="H2730" s="306"/>
      <c r="I2730" s="306"/>
      <c r="J2730" s="307"/>
      <c r="K2730" s="305"/>
      <c r="L2730" s="305"/>
      <c r="M2730" s="308"/>
      <c r="N2730" s="306"/>
      <c r="O2730" s="306"/>
      <c r="P2730" s="306"/>
      <c r="Q2730" s="307"/>
      <c r="R2730" s="309"/>
    </row>
    <row r="2731" spans="1:18" x14ac:dyDescent="0.2">
      <c r="A2731" s="315"/>
      <c r="B2731" s="305"/>
      <c r="C2731" s="305"/>
      <c r="D2731" s="305"/>
      <c r="E2731" s="305"/>
      <c r="F2731" s="305"/>
      <c r="G2731" s="305"/>
      <c r="H2731" s="306"/>
      <c r="I2731" s="306"/>
      <c r="J2731" s="307"/>
      <c r="K2731" s="305"/>
      <c r="L2731" s="305"/>
      <c r="M2731" s="308"/>
      <c r="N2731" s="306"/>
      <c r="O2731" s="306"/>
      <c r="P2731" s="306"/>
      <c r="Q2731" s="307"/>
      <c r="R2731" s="309"/>
    </row>
    <row r="2732" spans="1:18" x14ac:dyDescent="0.2">
      <c r="A2732" s="315"/>
      <c r="B2732" s="305"/>
      <c r="C2732" s="305"/>
      <c r="D2732" s="305"/>
      <c r="E2732" s="305"/>
      <c r="F2732" s="305"/>
      <c r="G2732" s="305"/>
      <c r="H2732" s="306"/>
      <c r="I2732" s="306"/>
      <c r="J2732" s="307"/>
      <c r="K2732" s="305"/>
      <c r="L2732" s="305"/>
      <c r="M2732" s="308"/>
      <c r="N2732" s="306"/>
      <c r="O2732" s="306"/>
      <c r="P2732" s="306"/>
      <c r="Q2732" s="307"/>
      <c r="R2732" s="309"/>
    </row>
    <row r="2733" spans="1:18" x14ac:dyDescent="0.2">
      <c r="A2733" s="315"/>
      <c r="B2733" s="305"/>
      <c r="C2733" s="305"/>
      <c r="D2733" s="305"/>
      <c r="E2733" s="305"/>
      <c r="F2733" s="305"/>
      <c r="G2733" s="305"/>
      <c r="H2733" s="306"/>
      <c r="I2733" s="306"/>
      <c r="J2733" s="307"/>
      <c r="K2733" s="305"/>
      <c r="L2733" s="305"/>
      <c r="M2733" s="308"/>
      <c r="N2733" s="306"/>
      <c r="O2733" s="306"/>
      <c r="P2733" s="306"/>
      <c r="Q2733" s="307"/>
      <c r="R2733" s="309"/>
    </row>
    <row r="2734" spans="1:18" x14ac:dyDescent="0.2">
      <c r="A2734" s="315"/>
      <c r="B2734" s="305"/>
      <c r="C2734" s="305"/>
      <c r="D2734" s="305"/>
      <c r="E2734" s="305"/>
      <c r="F2734" s="305"/>
      <c r="G2734" s="305"/>
      <c r="H2734" s="306"/>
      <c r="I2734" s="306"/>
      <c r="J2734" s="307"/>
      <c r="K2734" s="305"/>
      <c r="L2734" s="305"/>
      <c r="M2734" s="308"/>
      <c r="N2734" s="306"/>
      <c r="O2734" s="306"/>
      <c r="P2734" s="306"/>
      <c r="Q2734" s="307"/>
      <c r="R2734" s="309"/>
    </row>
    <row r="2735" spans="1:18" x14ac:dyDescent="0.2">
      <c r="A2735" s="315"/>
      <c r="B2735" s="305"/>
      <c r="C2735" s="305"/>
      <c r="D2735" s="305"/>
      <c r="E2735" s="305"/>
      <c r="F2735" s="305"/>
      <c r="G2735" s="305"/>
      <c r="H2735" s="306"/>
      <c r="I2735" s="306"/>
      <c r="J2735" s="307"/>
      <c r="K2735" s="305"/>
      <c r="L2735" s="305"/>
      <c r="M2735" s="308"/>
      <c r="N2735" s="306"/>
      <c r="O2735" s="306"/>
      <c r="P2735" s="306"/>
      <c r="Q2735" s="307"/>
      <c r="R2735" s="309"/>
    </row>
    <row r="2736" spans="1:18" x14ac:dyDescent="0.2">
      <c r="A2736" s="315"/>
      <c r="B2736" s="305"/>
      <c r="C2736" s="305"/>
      <c r="D2736" s="305"/>
      <c r="E2736" s="305"/>
      <c r="F2736" s="305"/>
      <c r="G2736" s="305"/>
      <c r="H2736" s="306"/>
      <c r="I2736" s="306"/>
      <c r="J2736" s="307"/>
      <c r="K2736" s="305"/>
      <c r="L2736" s="305"/>
      <c r="M2736" s="308"/>
      <c r="N2736" s="306"/>
      <c r="O2736" s="306"/>
      <c r="P2736" s="306"/>
      <c r="Q2736" s="307"/>
      <c r="R2736" s="309"/>
    </row>
    <row r="2737" spans="1:18" x14ac:dyDescent="0.2">
      <c r="A2737" s="314"/>
      <c r="B2737" s="305"/>
      <c r="C2737" s="305"/>
      <c r="D2737" s="305"/>
      <c r="E2737" s="305"/>
      <c r="F2737" s="305"/>
      <c r="G2737" s="305"/>
      <c r="H2737" s="306"/>
      <c r="I2737" s="306"/>
      <c r="J2737" s="307"/>
      <c r="K2737" s="305"/>
      <c r="L2737" s="305"/>
      <c r="M2737" s="308"/>
      <c r="N2737" s="306"/>
      <c r="O2737" s="306"/>
      <c r="P2737" s="306"/>
      <c r="Q2737" s="307"/>
      <c r="R2737" s="309"/>
    </row>
    <row r="2738" spans="1:18" x14ac:dyDescent="0.2">
      <c r="A2738" s="315"/>
      <c r="B2738" s="305"/>
      <c r="C2738" s="305"/>
      <c r="D2738" s="305"/>
      <c r="E2738" s="305"/>
      <c r="F2738" s="305"/>
      <c r="G2738" s="305"/>
      <c r="H2738" s="306"/>
      <c r="I2738" s="306"/>
      <c r="J2738" s="307"/>
      <c r="K2738" s="305"/>
      <c r="L2738" s="305"/>
      <c r="M2738" s="308"/>
      <c r="N2738" s="306"/>
      <c r="O2738" s="306"/>
      <c r="P2738" s="306"/>
      <c r="Q2738" s="307"/>
      <c r="R2738" s="309"/>
    </row>
    <row r="2739" spans="1:18" x14ac:dyDescent="0.2">
      <c r="A2739" s="315"/>
      <c r="B2739" s="305"/>
      <c r="C2739" s="305"/>
      <c r="D2739" s="305"/>
      <c r="E2739" s="305"/>
      <c r="F2739" s="305"/>
      <c r="G2739" s="305"/>
      <c r="H2739" s="306"/>
      <c r="I2739" s="306"/>
      <c r="J2739" s="307"/>
      <c r="K2739" s="305"/>
      <c r="L2739" s="305"/>
      <c r="M2739" s="308"/>
      <c r="N2739" s="306"/>
      <c r="O2739" s="306"/>
      <c r="P2739" s="306"/>
      <c r="Q2739" s="307"/>
      <c r="R2739" s="309"/>
    </row>
    <row r="2740" spans="1:18" x14ac:dyDescent="0.2">
      <c r="A2740" s="315"/>
      <c r="B2740" s="305"/>
      <c r="C2740" s="305"/>
      <c r="D2740" s="305"/>
      <c r="E2740" s="305"/>
      <c r="F2740" s="305"/>
      <c r="G2740" s="305"/>
      <c r="H2740" s="306"/>
      <c r="I2740" s="306"/>
      <c r="J2740" s="307"/>
      <c r="K2740" s="305"/>
      <c r="L2740" s="305"/>
      <c r="M2740" s="308"/>
      <c r="N2740" s="306"/>
      <c r="O2740" s="306"/>
      <c r="P2740" s="306"/>
      <c r="Q2740" s="307"/>
      <c r="R2740" s="309"/>
    </row>
    <row r="2741" spans="1:18" x14ac:dyDescent="0.2">
      <c r="A2741" s="315"/>
      <c r="B2741" s="305"/>
      <c r="C2741" s="305"/>
      <c r="D2741" s="305"/>
      <c r="E2741" s="305"/>
      <c r="F2741" s="305"/>
      <c r="G2741" s="305"/>
      <c r="H2741" s="306"/>
      <c r="I2741" s="306"/>
      <c r="J2741" s="307"/>
      <c r="K2741" s="305"/>
      <c r="L2741" s="305"/>
      <c r="M2741" s="308"/>
      <c r="N2741" s="306"/>
      <c r="O2741" s="306"/>
      <c r="P2741" s="306"/>
      <c r="Q2741" s="307"/>
      <c r="R2741" s="309"/>
    </row>
    <row r="2742" spans="1:18" x14ac:dyDescent="0.2">
      <c r="A2742" s="315"/>
      <c r="B2742" s="305"/>
      <c r="C2742" s="305"/>
      <c r="D2742" s="305"/>
      <c r="E2742" s="305"/>
      <c r="F2742" s="305"/>
      <c r="G2742" s="305"/>
      <c r="H2742" s="306"/>
      <c r="I2742" s="306"/>
      <c r="J2742" s="307"/>
      <c r="K2742" s="305"/>
      <c r="L2742" s="305"/>
      <c r="M2742" s="308"/>
      <c r="N2742" s="306"/>
      <c r="O2742" s="306"/>
      <c r="P2742" s="306"/>
      <c r="Q2742" s="307"/>
      <c r="R2742" s="309"/>
    </row>
    <row r="2743" spans="1:18" x14ac:dyDescent="0.2">
      <c r="A2743" s="315"/>
      <c r="B2743" s="305"/>
      <c r="C2743" s="305"/>
      <c r="D2743" s="305"/>
      <c r="E2743" s="305"/>
      <c r="F2743" s="305"/>
      <c r="G2743" s="305"/>
      <c r="H2743" s="306"/>
      <c r="I2743" s="306"/>
      <c r="J2743" s="307"/>
      <c r="K2743" s="305"/>
      <c r="L2743" s="305"/>
      <c r="M2743" s="308"/>
      <c r="N2743" s="306"/>
      <c r="O2743" s="306"/>
      <c r="P2743" s="306"/>
      <c r="Q2743" s="307"/>
      <c r="R2743" s="309"/>
    </row>
    <row r="2744" spans="1:18" x14ac:dyDescent="0.2">
      <c r="A2744" s="315"/>
      <c r="B2744" s="305"/>
      <c r="C2744" s="305"/>
      <c r="D2744" s="305"/>
      <c r="E2744" s="305"/>
      <c r="F2744" s="305"/>
      <c r="G2744" s="305"/>
      <c r="H2744" s="306"/>
      <c r="I2744" s="306"/>
      <c r="J2744" s="307"/>
      <c r="K2744" s="305"/>
      <c r="L2744" s="305"/>
      <c r="M2744" s="308"/>
      <c r="N2744" s="306"/>
      <c r="O2744" s="306"/>
      <c r="P2744" s="306"/>
      <c r="Q2744" s="307"/>
      <c r="R2744" s="309"/>
    </row>
    <row r="2745" spans="1:18" x14ac:dyDescent="0.2">
      <c r="A2745" s="315"/>
      <c r="B2745" s="305"/>
      <c r="C2745" s="305"/>
      <c r="D2745" s="305"/>
      <c r="E2745" s="305"/>
      <c r="F2745" s="305"/>
      <c r="G2745" s="305"/>
      <c r="H2745" s="306"/>
      <c r="I2745" s="306"/>
      <c r="J2745" s="307"/>
      <c r="K2745" s="305"/>
      <c r="L2745" s="305"/>
      <c r="M2745" s="308"/>
      <c r="N2745" s="306"/>
      <c r="O2745" s="306"/>
      <c r="P2745" s="306"/>
      <c r="Q2745" s="307"/>
      <c r="R2745" s="309"/>
    </row>
    <row r="2746" spans="1:18" x14ac:dyDescent="0.2">
      <c r="A2746" s="315"/>
      <c r="B2746" s="305"/>
      <c r="C2746" s="305"/>
      <c r="D2746" s="305"/>
      <c r="E2746" s="305"/>
      <c r="F2746" s="305"/>
      <c r="G2746" s="305"/>
      <c r="H2746" s="306"/>
      <c r="I2746" s="306"/>
      <c r="J2746" s="307"/>
      <c r="K2746" s="305"/>
      <c r="L2746" s="305"/>
      <c r="M2746" s="308"/>
      <c r="N2746" s="306"/>
      <c r="O2746" s="306"/>
      <c r="P2746" s="306"/>
      <c r="Q2746" s="307"/>
      <c r="R2746" s="309"/>
    </row>
    <row r="2747" spans="1:18" x14ac:dyDescent="0.2">
      <c r="A2747" s="315"/>
      <c r="B2747" s="305"/>
      <c r="C2747" s="305"/>
      <c r="D2747" s="305"/>
      <c r="E2747" s="305"/>
      <c r="F2747" s="305"/>
      <c r="G2747" s="305"/>
      <c r="H2747" s="306"/>
      <c r="I2747" s="306"/>
      <c r="J2747" s="307"/>
      <c r="K2747" s="305"/>
      <c r="L2747" s="305"/>
      <c r="M2747" s="308"/>
      <c r="N2747" s="306"/>
      <c r="O2747" s="306"/>
      <c r="P2747" s="306"/>
      <c r="Q2747" s="307"/>
      <c r="R2747" s="309"/>
    </row>
    <row r="2748" spans="1:18" x14ac:dyDescent="0.2">
      <c r="A2748" s="315"/>
      <c r="B2748" s="305"/>
      <c r="C2748" s="305"/>
      <c r="D2748" s="305"/>
      <c r="E2748" s="305"/>
      <c r="F2748" s="305"/>
      <c r="G2748" s="305"/>
      <c r="H2748" s="306"/>
      <c r="I2748" s="306"/>
      <c r="J2748" s="307"/>
      <c r="K2748" s="305"/>
      <c r="L2748" s="305"/>
      <c r="M2748" s="308"/>
      <c r="N2748" s="306"/>
      <c r="O2748" s="306"/>
      <c r="P2748" s="306"/>
      <c r="Q2748" s="307"/>
      <c r="R2748" s="309"/>
    </row>
    <row r="2749" spans="1:18" x14ac:dyDescent="0.2">
      <c r="A2749" s="315"/>
      <c r="B2749" s="305"/>
      <c r="C2749" s="305"/>
      <c r="D2749" s="305"/>
      <c r="E2749" s="305"/>
      <c r="F2749" s="305"/>
      <c r="G2749" s="305"/>
      <c r="H2749" s="306"/>
      <c r="I2749" s="306"/>
      <c r="J2749" s="307"/>
      <c r="K2749" s="305"/>
      <c r="L2749" s="305"/>
      <c r="M2749" s="308"/>
      <c r="N2749" s="306"/>
      <c r="O2749" s="306"/>
      <c r="P2749" s="306"/>
      <c r="Q2749" s="307"/>
      <c r="R2749" s="309"/>
    </row>
    <row r="2750" spans="1:18" x14ac:dyDescent="0.2">
      <c r="A2750" s="315"/>
      <c r="B2750" s="305"/>
      <c r="C2750" s="305"/>
      <c r="D2750" s="305"/>
      <c r="E2750" s="305"/>
      <c r="F2750" s="305"/>
      <c r="G2750" s="305"/>
      <c r="H2750" s="306"/>
      <c r="I2750" s="306"/>
      <c r="J2750" s="307"/>
      <c r="K2750" s="305"/>
      <c r="L2750" s="305"/>
      <c r="M2750" s="308"/>
      <c r="N2750" s="306"/>
      <c r="O2750" s="306"/>
      <c r="P2750" s="306"/>
      <c r="Q2750" s="307"/>
      <c r="R2750" s="309"/>
    </row>
    <row r="2751" spans="1:18" x14ac:dyDescent="0.2">
      <c r="A2751" s="315"/>
      <c r="B2751" s="305"/>
      <c r="C2751" s="305"/>
      <c r="D2751" s="305"/>
      <c r="E2751" s="305"/>
      <c r="F2751" s="305"/>
      <c r="G2751" s="305"/>
      <c r="H2751" s="306"/>
      <c r="I2751" s="306"/>
      <c r="J2751" s="307"/>
      <c r="K2751" s="305"/>
      <c r="L2751" s="305"/>
      <c r="M2751" s="308"/>
      <c r="N2751" s="306"/>
      <c r="O2751" s="306"/>
      <c r="P2751" s="306"/>
      <c r="Q2751" s="307"/>
      <c r="R2751" s="309"/>
    </row>
    <row r="2752" spans="1:18" x14ac:dyDescent="0.2">
      <c r="A2752" s="315"/>
      <c r="B2752" s="305"/>
      <c r="C2752" s="305"/>
      <c r="D2752" s="305"/>
      <c r="E2752" s="305"/>
      <c r="F2752" s="305"/>
      <c r="G2752" s="305"/>
      <c r="H2752" s="306"/>
      <c r="I2752" s="306"/>
      <c r="J2752" s="307"/>
      <c r="K2752" s="305"/>
      <c r="L2752" s="305"/>
      <c r="M2752" s="308"/>
      <c r="N2752" s="306"/>
      <c r="O2752" s="306"/>
      <c r="P2752" s="306"/>
      <c r="Q2752" s="307"/>
      <c r="R2752" s="309"/>
    </row>
    <row r="2753" spans="1:18" x14ac:dyDescent="0.2">
      <c r="A2753" s="315"/>
      <c r="B2753" s="305"/>
      <c r="C2753" s="305"/>
      <c r="D2753" s="305"/>
      <c r="E2753" s="305"/>
      <c r="F2753" s="305"/>
      <c r="G2753" s="305"/>
      <c r="H2753" s="306"/>
      <c r="I2753" s="306"/>
      <c r="J2753" s="307"/>
      <c r="K2753" s="305"/>
      <c r="L2753" s="305"/>
      <c r="M2753" s="308"/>
      <c r="N2753" s="306"/>
      <c r="O2753" s="306"/>
      <c r="P2753" s="306"/>
      <c r="Q2753" s="307"/>
      <c r="R2753" s="309"/>
    </row>
    <row r="2754" spans="1:18" x14ac:dyDescent="0.2">
      <c r="A2754" s="315"/>
      <c r="B2754" s="305"/>
      <c r="C2754" s="305"/>
      <c r="D2754" s="305"/>
      <c r="E2754" s="305"/>
      <c r="F2754" s="305"/>
      <c r="G2754" s="305"/>
      <c r="H2754" s="306"/>
      <c r="I2754" s="306"/>
      <c r="J2754" s="307"/>
      <c r="K2754" s="305"/>
      <c r="L2754" s="305"/>
      <c r="M2754" s="308"/>
      <c r="N2754" s="306"/>
      <c r="O2754" s="306"/>
      <c r="P2754" s="306"/>
      <c r="Q2754" s="307"/>
      <c r="R2754" s="309"/>
    </row>
    <row r="2755" spans="1:18" x14ac:dyDescent="0.2">
      <c r="A2755" s="315"/>
      <c r="B2755" s="305"/>
      <c r="C2755" s="305"/>
      <c r="D2755" s="305"/>
      <c r="E2755" s="305"/>
      <c r="F2755" s="305"/>
      <c r="G2755" s="305"/>
      <c r="H2755" s="306"/>
      <c r="I2755" s="306"/>
      <c r="J2755" s="307"/>
      <c r="K2755" s="305"/>
      <c r="L2755" s="305"/>
      <c r="M2755" s="308"/>
      <c r="N2755" s="306"/>
      <c r="O2755" s="306"/>
      <c r="P2755" s="306"/>
      <c r="Q2755" s="307"/>
      <c r="R2755" s="309"/>
    </row>
    <row r="2756" spans="1:18" x14ac:dyDescent="0.2">
      <c r="A2756" s="315"/>
      <c r="B2756" s="305"/>
      <c r="C2756" s="305"/>
      <c r="D2756" s="305"/>
      <c r="E2756" s="305"/>
      <c r="F2756" s="305"/>
      <c r="G2756" s="305"/>
      <c r="H2756" s="306"/>
      <c r="I2756" s="306"/>
      <c r="J2756" s="307"/>
      <c r="K2756" s="305"/>
      <c r="L2756" s="305"/>
      <c r="M2756" s="308"/>
      <c r="N2756" s="306"/>
      <c r="O2756" s="306"/>
      <c r="P2756" s="306"/>
      <c r="Q2756" s="307"/>
      <c r="R2756" s="309"/>
    </row>
    <row r="2757" spans="1:18" x14ac:dyDescent="0.2">
      <c r="A2757" s="315"/>
      <c r="B2757" s="305"/>
      <c r="C2757" s="305"/>
      <c r="D2757" s="305"/>
      <c r="E2757" s="305"/>
      <c r="F2757" s="305"/>
      <c r="G2757" s="305"/>
      <c r="H2757" s="306"/>
      <c r="I2757" s="306"/>
      <c r="J2757" s="307"/>
      <c r="K2757" s="305"/>
      <c r="L2757" s="305"/>
      <c r="M2757" s="308"/>
      <c r="N2757" s="306"/>
      <c r="O2757" s="306"/>
      <c r="P2757" s="306"/>
      <c r="Q2757" s="307"/>
      <c r="R2757" s="309"/>
    </row>
    <row r="2758" spans="1:18" x14ac:dyDescent="0.2">
      <c r="A2758" s="314"/>
      <c r="B2758" s="305"/>
      <c r="C2758" s="305"/>
      <c r="D2758" s="305"/>
      <c r="E2758" s="305"/>
      <c r="F2758" s="305"/>
      <c r="G2758" s="305"/>
      <c r="H2758" s="306"/>
      <c r="I2758" s="306"/>
      <c r="J2758" s="307"/>
      <c r="K2758" s="305"/>
      <c r="L2758" s="305"/>
      <c r="M2758" s="308"/>
      <c r="N2758" s="306"/>
      <c r="O2758" s="306"/>
      <c r="P2758" s="306"/>
      <c r="Q2758" s="307"/>
      <c r="R2758" s="309"/>
    </row>
    <row r="2759" spans="1:18" x14ac:dyDescent="0.2">
      <c r="A2759" s="314"/>
      <c r="B2759" s="305"/>
      <c r="C2759" s="305"/>
      <c r="D2759" s="305"/>
      <c r="E2759" s="305"/>
      <c r="F2759" s="305"/>
      <c r="G2759" s="305"/>
      <c r="H2759" s="306"/>
      <c r="I2759" s="306"/>
      <c r="J2759" s="307"/>
      <c r="K2759" s="305"/>
      <c r="L2759" s="305"/>
      <c r="M2759" s="308"/>
      <c r="N2759" s="306"/>
      <c r="O2759" s="306"/>
      <c r="P2759" s="306"/>
      <c r="Q2759" s="307"/>
      <c r="R2759" s="309"/>
    </row>
    <row r="2760" spans="1:18" x14ac:dyDescent="0.2">
      <c r="A2760" s="315"/>
      <c r="B2760" s="305"/>
      <c r="C2760" s="305"/>
      <c r="D2760" s="305"/>
      <c r="E2760" s="305"/>
      <c r="F2760" s="305"/>
      <c r="G2760" s="305"/>
      <c r="H2760" s="306"/>
      <c r="I2760" s="306"/>
      <c r="J2760" s="307"/>
      <c r="K2760" s="305"/>
      <c r="L2760" s="305"/>
      <c r="M2760" s="308"/>
      <c r="N2760" s="306"/>
      <c r="O2760" s="306"/>
      <c r="P2760" s="306"/>
      <c r="Q2760" s="307"/>
      <c r="R2760" s="309"/>
    </row>
    <row r="2761" spans="1:18" x14ac:dyDescent="0.2">
      <c r="A2761" s="315"/>
      <c r="B2761" s="305"/>
      <c r="C2761" s="305"/>
      <c r="D2761" s="305"/>
      <c r="E2761" s="305"/>
      <c r="F2761" s="305"/>
      <c r="G2761" s="305"/>
      <c r="H2761" s="306"/>
      <c r="I2761" s="306"/>
      <c r="J2761" s="307"/>
      <c r="K2761" s="305"/>
      <c r="L2761" s="305"/>
      <c r="M2761" s="308"/>
      <c r="N2761" s="306"/>
      <c r="O2761" s="306"/>
      <c r="P2761" s="306"/>
      <c r="Q2761" s="307"/>
      <c r="R2761" s="309"/>
    </row>
    <row r="2762" spans="1:18" x14ac:dyDescent="0.2">
      <c r="A2762" s="315"/>
      <c r="B2762" s="305"/>
      <c r="C2762" s="305"/>
      <c r="D2762" s="305"/>
      <c r="E2762" s="305"/>
      <c r="F2762" s="305"/>
      <c r="G2762" s="305"/>
      <c r="H2762" s="306"/>
      <c r="I2762" s="306"/>
      <c r="J2762" s="307"/>
      <c r="K2762" s="305"/>
      <c r="L2762" s="305"/>
      <c r="M2762" s="308"/>
      <c r="N2762" s="306"/>
      <c r="O2762" s="306"/>
      <c r="P2762" s="306"/>
      <c r="Q2762" s="307"/>
      <c r="R2762" s="309"/>
    </row>
    <row r="2763" spans="1:18" x14ac:dyDescent="0.2">
      <c r="A2763" s="315"/>
      <c r="B2763" s="305"/>
      <c r="C2763" s="305"/>
      <c r="D2763" s="305"/>
      <c r="E2763" s="305"/>
      <c r="F2763" s="305"/>
      <c r="G2763" s="305"/>
      <c r="H2763" s="306"/>
      <c r="I2763" s="306"/>
      <c r="J2763" s="307"/>
      <c r="K2763" s="305"/>
      <c r="L2763" s="305"/>
      <c r="M2763" s="308"/>
      <c r="N2763" s="306"/>
      <c r="O2763" s="306"/>
      <c r="P2763" s="306"/>
      <c r="Q2763" s="307"/>
      <c r="R2763" s="309"/>
    </row>
    <row r="2764" spans="1:18" x14ac:dyDescent="0.2">
      <c r="A2764" s="314"/>
      <c r="B2764" s="305"/>
      <c r="C2764" s="305"/>
      <c r="D2764" s="305"/>
      <c r="E2764" s="305"/>
      <c r="F2764" s="305"/>
      <c r="G2764" s="305"/>
      <c r="H2764" s="306"/>
      <c r="I2764" s="306"/>
      <c r="J2764" s="307"/>
      <c r="K2764" s="305"/>
      <c r="L2764" s="305"/>
      <c r="M2764" s="308"/>
      <c r="N2764" s="306"/>
      <c r="O2764" s="306"/>
      <c r="P2764" s="306"/>
      <c r="Q2764" s="307"/>
      <c r="R2764" s="309"/>
    </row>
    <row r="2765" spans="1:18" x14ac:dyDescent="0.2">
      <c r="A2765" s="315"/>
      <c r="B2765" s="305"/>
      <c r="C2765" s="305"/>
      <c r="D2765" s="305"/>
      <c r="E2765" s="305"/>
      <c r="F2765" s="305"/>
      <c r="G2765" s="305"/>
      <c r="H2765" s="306"/>
      <c r="I2765" s="306"/>
      <c r="J2765" s="307"/>
      <c r="K2765" s="305"/>
      <c r="L2765" s="305"/>
      <c r="M2765" s="308"/>
      <c r="N2765" s="306"/>
      <c r="O2765" s="306"/>
      <c r="P2765" s="306"/>
      <c r="Q2765" s="307"/>
      <c r="R2765" s="309"/>
    </row>
    <row r="2766" spans="1:18" x14ac:dyDescent="0.2">
      <c r="A2766" s="315"/>
      <c r="B2766" s="305"/>
      <c r="C2766" s="305"/>
      <c r="D2766" s="305"/>
      <c r="E2766" s="305"/>
      <c r="F2766" s="305"/>
      <c r="G2766" s="305"/>
      <c r="H2766" s="306"/>
      <c r="I2766" s="306"/>
      <c r="J2766" s="307"/>
      <c r="K2766" s="305"/>
      <c r="L2766" s="305"/>
      <c r="M2766" s="308"/>
      <c r="N2766" s="306"/>
      <c r="O2766" s="306"/>
      <c r="P2766" s="306"/>
      <c r="Q2766" s="307"/>
      <c r="R2766" s="309"/>
    </row>
    <row r="2767" spans="1:18" x14ac:dyDescent="0.2">
      <c r="A2767" s="315"/>
      <c r="B2767" s="305"/>
      <c r="C2767" s="305"/>
      <c r="D2767" s="305"/>
      <c r="E2767" s="305"/>
      <c r="F2767" s="305"/>
      <c r="G2767" s="305"/>
      <c r="H2767" s="306"/>
      <c r="I2767" s="306"/>
      <c r="J2767" s="307"/>
      <c r="K2767" s="305"/>
      <c r="L2767" s="305"/>
      <c r="M2767" s="308"/>
      <c r="N2767" s="306"/>
      <c r="O2767" s="306"/>
      <c r="P2767" s="306"/>
      <c r="Q2767" s="307"/>
      <c r="R2767" s="309"/>
    </row>
    <row r="2768" spans="1:18" x14ac:dyDescent="0.2">
      <c r="A2768" s="315"/>
      <c r="B2768" s="305"/>
      <c r="C2768" s="305"/>
      <c r="D2768" s="305"/>
      <c r="E2768" s="305"/>
      <c r="F2768" s="305"/>
      <c r="G2768" s="305"/>
      <c r="H2768" s="306"/>
      <c r="I2768" s="306"/>
      <c r="J2768" s="307"/>
      <c r="K2768" s="305"/>
      <c r="L2768" s="305"/>
      <c r="M2768" s="308"/>
      <c r="N2768" s="306"/>
      <c r="O2768" s="306"/>
      <c r="P2768" s="306"/>
      <c r="Q2768" s="307"/>
      <c r="R2768" s="309"/>
    </row>
    <row r="2769" spans="1:18" x14ac:dyDescent="0.2">
      <c r="A2769" s="314"/>
      <c r="B2769" s="305"/>
      <c r="C2769" s="305"/>
      <c r="D2769" s="305"/>
      <c r="E2769" s="305"/>
      <c r="F2769" s="305"/>
      <c r="G2769" s="305"/>
      <c r="H2769" s="306"/>
      <c r="I2769" s="306"/>
      <c r="J2769" s="307"/>
      <c r="K2769" s="305"/>
      <c r="L2769" s="305"/>
      <c r="M2769" s="308"/>
      <c r="N2769" s="306"/>
      <c r="O2769" s="306"/>
      <c r="P2769" s="306"/>
      <c r="Q2769" s="307"/>
      <c r="R2769" s="309"/>
    </row>
    <row r="2770" spans="1:18" x14ac:dyDescent="0.2">
      <c r="A2770" s="315"/>
      <c r="B2770" s="305"/>
      <c r="C2770" s="305"/>
      <c r="D2770" s="305"/>
      <c r="E2770" s="305"/>
      <c r="F2770" s="305"/>
      <c r="G2770" s="305"/>
      <c r="H2770" s="306"/>
      <c r="I2770" s="306"/>
      <c r="J2770" s="307"/>
      <c r="K2770" s="305"/>
      <c r="L2770" s="305"/>
      <c r="M2770" s="308"/>
      <c r="N2770" s="306"/>
      <c r="O2770" s="306"/>
      <c r="P2770" s="306"/>
      <c r="Q2770" s="307"/>
      <c r="R2770" s="309"/>
    </row>
    <row r="2771" spans="1:18" x14ac:dyDescent="0.2">
      <c r="A2771" s="314"/>
      <c r="B2771" s="305"/>
      <c r="C2771" s="305"/>
      <c r="D2771" s="305"/>
      <c r="E2771" s="305"/>
      <c r="F2771" s="305"/>
      <c r="G2771" s="305"/>
      <c r="H2771" s="306"/>
      <c r="I2771" s="306"/>
      <c r="J2771" s="307"/>
      <c r="K2771" s="305"/>
      <c r="L2771" s="305"/>
      <c r="M2771" s="308"/>
      <c r="N2771" s="306"/>
      <c r="O2771" s="306"/>
      <c r="P2771" s="306"/>
      <c r="Q2771" s="307"/>
      <c r="R2771" s="309"/>
    </row>
    <row r="2772" spans="1:18" x14ac:dyDescent="0.2">
      <c r="A2772" s="315"/>
      <c r="B2772" s="305"/>
      <c r="C2772" s="305"/>
      <c r="D2772" s="305"/>
      <c r="E2772" s="305"/>
      <c r="F2772" s="305"/>
      <c r="G2772" s="305"/>
      <c r="H2772" s="306"/>
      <c r="I2772" s="306"/>
      <c r="J2772" s="307"/>
      <c r="K2772" s="305"/>
      <c r="L2772" s="305"/>
      <c r="M2772" s="308"/>
      <c r="N2772" s="306"/>
      <c r="O2772" s="306"/>
      <c r="P2772" s="306"/>
      <c r="Q2772" s="307"/>
      <c r="R2772" s="309"/>
    </row>
    <row r="2773" spans="1:18" x14ac:dyDescent="0.2">
      <c r="A2773" s="315"/>
      <c r="B2773" s="305"/>
      <c r="C2773" s="305"/>
      <c r="D2773" s="305"/>
      <c r="E2773" s="305"/>
      <c r="F2773" s="305"/>
      <c r="G2773" s="305"/>
      <c r="H2773" s="306"/>
      <c r="I2773" s="306"/>
      <c r="J2773" s="307"/>
      <c r="K2773" s="305"/>
      <c r="L2773" s="305"/>
      <c r="M2773" s="308"/>
      <c r="N2773" s="306"/>
      <c r="O2773" s="306"/>
      <c r="P2773" s="306"/>
      <c r="Q2773" s="307"/>
      <c r="R2773" s="309"/>
    </row>
    <row r="2774" spans="1:18" x14ac:dyDescent="0.2">
      <c r="A2774" s="315"/>
      <c r="B2774" s="305"/>
      <c r="C2774" s="305"/>
      <c r="D2774" s="305"/>
      <c r="E2774" s="305"/>
      <c r="F2774" s="305"/>
      <c r="G2774" s="305"/>
      <c r="H2774" s="306"/>
      <c r="I2774" s="306"/>
      <c r="J2774" s="307"/>
      <c r="K2774" s="305"/>
      <c r="L2774" s="305"/>
      <c r="M2774" s="308"/>
      <c r="N2774" s="306"/>
      <c r="O2774" s="306"/>
      <c r="P2774" s="306"/>
      <c r="Q2774" s="307"/>
      <c r="R2774" s="309"/>
    </row>
    <row r="2775" spans="1:18" x14ac:dyDescent="0.2">
      <c r="A2775" s="315"/>
      <c r="B2775" s="305"/>
      <c r="C2775" s="305"/>
      <c r="D2775" s="305"/>
      <c r="E2775" s="305"/>
      <c r="F2775" s="305"/>
      <c r="G2775" s="305"/>
      <c r="H2775" s="306"/>
      <c r="I2775" s="306"/>
      <c r="J2775" s="307"/>
      <c r="K2775" s="305"/>
      <c r="L2775" s="305"/>
      <c r="M2775" s="308"/>
      <c r="N2775" s="306"/>
      <c r="O2775" s="306"/>
      <c r="P2775" s="306"/>
      <c r="Q2775" s="307"/>
      <c r="R2775" s="309"/>
    </row>
    <row r="2776" spans="1:18" x14ac:dyDescent="0.2">
      <c r="A2776" s="315"/>
      <c r="B2776" s="305"/>
      <c r="C2776" s="305"/>
      <c r="D2776" s="305"/>
      <c r="E2776" s="305"/>
      <c r="F2776" s="305"/>
      <c r="G2776" s="305"/>
      <c r="H2776" s="306"/>
      <c r="I2776" s="306"/>
      <c r="J2776" s="307"/>
      <c r="K2776" s="305"/>
      <c r="L2776" s="305"/>
      <c r="M2776" s="308"/>
      <c r="N2776" s="306"/>
      <c r="O2776" s="306"/>
      <c r="P2776" s="306"/>
      <c r="Q2776" s="307"/>
      <c r="R2776" s="309"/>
    </row>
    <row r="2777" spans="1:18" x14ac:dyDescent="0.2">
      <c r="A2777" s="315"/>
      <c r="B2777" s="305"/>
      <c r="C2777" s="305"/>
      <c r="D2777" s="305"/>
      <c r="E2777" s="305"/>
      <c r="F2777" s="305"/>
      <c r="G2777" s="305"/>
      <c r="H2777" s="306"/>
      <c r="I2777" s="306"/>
      <c r="J2777" s="307"/>
      <c r="K2777" s="305"/>
      <c r="L2777" s="305"/>
      <c r="M2777" s="308"/>
      <c r="N2777" s="306"/>
      <c r="O2777" s="306"/>
      <c r="P2777" s="306"/>
      <c r="Q2777" s="307"/>
      <c r="R2777" s="309"/>
    </row>
    <row r="2778" spans="1:18" x14ac:dyDescent="0.2">
      <c r="A2778" s="315"/>
      <c r="B2778" s="305"/>
      <c r="C2778" s="305"/>
      <c r="D2778" s="305"/>
      <c r="E2778" s="305"/>
      <c r="F2778" s="305"/>
      <c r="G2778" s="305"/>
      <c r="H2778" s="306"/>
      <c r="I2778" s="306"/>
      <c r="J2778" s="307"/>
      <c r="K2778" s="305"/>
      <c r="L2778" s="305"/>
      <c r="M2778" s="308"/>
      <c r="N2778" s="306"/>
      <c r="O2778" s="306"/>
      <c r="P2778" s="306"/>
      <c r="Q2778" s="307"/>
      <c r="R2778" s="309"/>
    </row>
    <row r="2779" spans="1:18" x14ac:dyDescent="0.2">
      <c r="A2779" s="315"/>
      <c r="B2779" s="305"/>
      <c r="C2779" s="305"/>
      <c r="D2779" s="305"/>
      <c r="E2779" s="305"/>
      <c r="F2779" s="305"/>
      <c r="G2779" s="305"/>
      <c r="H2779" s="306"/>
      <c r="I2779" s="306"/>
      <c r="J2779" s="307"/>
      <c r="K2779" s="305"/>
      <c r="L2779" s="305"/>
      <c r="M2779" s="308"/>
      <c r="N2779" s="306"/>
      <c r="O2779" s="306"/>
      <c r="P2779" s="306"/>
      <c r="Q2779" s="307"/>
      <c r="R2779" s="309"/>
    </row>
    <row r="2780" spans="1:18" x14ac:dyDescent="0.2">
      <c r="A2780" s="315"/>
      <c r="B2780" s="305"/>
      <c r="C2780" s="305"/>
      <c r="D2780" s="305"/>
      <c r="E2780" s="305"/>
      <c r="F2780" s="305"/>
      <c r="G2780" s="305"/>
      <c r="H2780" s="306"/>
      <c r="I2780" s="306"/>
      <c r="J2780" s="307"/>
      <c r="K2780" s="305"/>
      <c r="L2780" s="305"/>
      <c r="M2780" s="308"/>
      <c r="N2780" s="306"/>
      <c r="O2780" s="306"/>
      <c r="P2780" s="306"/>
      <c r="Q2780" s="307"/>
      <c r="R2780" s="309"/>
    </row>
    <row r="2781" spans="1:18" x14ac:dyDescent="0.2">
      <c r="A2781" s="314"/>
      <c r="B2781" s="305"/>
      <c r="C2781" s="305"/>
      <c r="D2781" s="305"/>
      <c r="E2781" s="305"/>
      <c r="F2781" s="305"/>
      <c r="G2781" s="305"/>
      <c r="H2781" s="306"/>
      <c r="I2781" s="306"/>
      <c r="J2781" s="307"/>
      <c r="K2781" s="305"/>
      <c r="L2781" s="305"/>
      <c r="M2781" s="308"/>
      <c r="N2781" s="306"/>
      <c r="O2781" s="306"/>
      <c r="P2781" s="306"/>
      <c r="Q2781" s="307"/>
      <c r="R2781" s="309"/>
    </row>
    <row r="2782" spans="1:18" x14ac:dyDescent="0.2">
      <c r="A2782" s="314"/>
      <c r="B2782" s="305"/>
      <c r="C2782" s="305"/>
      <c r="D2782" s="305"/>
      <c r="E2782" s="305"/>
      <c r="F2782" s="305"/>
      <c r="G2782" s="305"/>
      <c r="H2782" s="306"/>
      <c r="I2782" s="306"/>
      <c r="J2782" s="307"/>
      <c r="K2782" s="305"/>
      <c r="L2782" s="305"/>
      <c r="M2782" s="308"/>
      <c r="N2782" s="306"/>
      <c r="O2782" s="306"/>
      <c r="P2782" s="306"/>
      <c r="Q2782" s="307"/>
      <c r="R2782" s="309"/>
    </row>
    <row r="2783" spans="1:18" x14ac:dyDescent="0.2">
      <c r="A2783" s="315"/>
      <c r="B2783" s="305"/>
      <c r="C2783" s="305"/>
      <c r="D2783" s="305"/>
      <c r="E2783" s="305"/>
      <c r="F2783" s="305"/>
      <c r="G2783" s="305"/>
      <c r="H2783" s="306"/>
      <c r="I2783" s="306"/>
      <c r="J2783" s="307"/>
      <c r="K2783" s="305"/>
      <c r="L2783" s="305"/>
      <c r="M2783" s="308"/>
      <c r="N2783" s="306"/>
      <c r="O2783" s="306"/>
      <c r="P2783" s="306"/>
      <c r="Q2783" s="307"/>
      <c r="R2783" s="309"/>
    </row>
    <row r="2784" spans="1:18" x14ac:dyDescent="0.2">
      <c r="A2784" s="315"/>
      <c r="B2784" s="305"/>
      <c r="C2784" s="305"/>
      <c r="D2784" s="305"/>
      <c r="E2784" s="305"/>
      <c r="F2784" s="305"/>
      <c r="G2784" s="305"/>
      <c r="H2784" s="306"/>
      <c r="I2784" s="306"/>
      <c r="J2784" s="307"/>
      <c r="K2784" s="305"/>
      <c r="L2784" s="305"/>
      <c r="M2784" s="308"/>
      <c r="N2784" s="306"/>
      <c r="O2784" s="306"/>
      <c r="P2784" s="306"/>
      <c r="Q2784" s="307"/>
      <c r="R2784" s="309"/>
    </row>
    <row r="2785" spans="1:18" x14ac:dyDescent="0.2">
      <c r="A2785" s="315"/>
      <c r="B2785" s="305"/>
      <c r="C2785" s="305"/>
      <c r="D2785" s="305"/>
      <c r="E2785" s="305"/>
      <c r="F2785" s="305"/>
      <c r="G2785" s="305"/>
      <c r="H2785" s="306"/>
      <c r="I2785" s="306"/>
      <c r="J2785" s="307"/>
      <c r="K2785" s="305"/>
      <c r="L2785" s="305"/>
      <c r="M2785" s="308"/>
      <c r="N2785" s="306"/>
      <c r="O2785" s="306"/>
      <c r="P2785" s="306"/>
      <c r="Q2785" s="307"/>
      <c r="R2785" s="309"/>
    </row>
    <row r="2786" spans="1:18" x14ac:dyDescent="0.2">
      <c r="A2786" s="314"/>
      <c r="B2786" s="305"/>
      <c r="C2786" s="305"/>
      <c r="D2786" s="305"/>
      <c r="E2786" s="305"/>
      <c r="F2786" s="305"/>
      <c r="G2786" s="305"/>
      <c r="H2786" s="306"/>
      <c r="I2786" s="306"/>
      <c r="J2786" s="307"/>
      <c r="K2786" s="305"/>
      <c r="L2786" s="305"/>
      <c r="M2786" s="308"/>
      <c r="N2786" s="306"/>
      <c r="O2786" s="306"/>
      <c r="P2786" s="306"/>
      <c r="Q2786" s="307"/>
      <c r="R2786" s="309"/>
    </row>
    <row r="2787" spans="1:18" x14ac:dyDescent="0.2">
      <c r="A2787" s="314"/>
      <c r="B2787" s="305"/>
      <c r="C2787" s="305"/>
      <c r="D2787" s="305"/>
      <c r="E2787" s="305"/>
      <c r="F2787" s="305"/>
      <c r="G2787" s="305"/>
      <c r="H2787" s="306"/>
      <c r="I2787" s="306"/>
      <c r="J2787" s="307"/>
      <c r="K2787" s="305"/>
      <c r="L2787" s="305"/>
      <c r="M2787" s="308"/>
      <c r="N2787" s="306"/>
      <c r="O2787" s="306"/>
      <c r="P2787" s="306"/>
      <c r="Q2787" s="307"/>
      <c r="R2787" s="309"/>
    </row>
    <row r="2788" spans="1:18" x14ac:dyDescent="0.2">
      <c r="A2788" s="315"/>
      <c r="B2788" s="305"/>
      <c r="C2788" s="305"/>
      <c r="D2788" s="305"/>
      <c r="E2788" s="305"/>
      <c r="F2788" s="305"/>
      <c r="G2788" s="305"/>
      <c r="H2788" s="306"/>
      <c r="I2788" s="306"/>
      <c r="J2788" s="307"/>
      <c r="K2788" s="305"/>
      <c r="L2788" s="305"/>
      <c r="M2788" s="308"/>
      <c r="N2788" s="306"/>
      <c r="O2788" s="306"/>
      <c r="P2788" s="306"/>
      <c r="Q2788" s="307"/>
      <c r="R2788" s="309"/>
    </row>
    <row r="2789" spans="1:18" x14ac:dyDescent="0.2">
      <c r="A2789" s="315"/>
      <c r="B2789" s="305"/>
      <c r="C2789" s="305"/>
      <c r="D2789" s="305"/>
      <c r="E2789" s="305"/>
      <c r="F2789" s="305"/>
      <c r="G2789" s="305"/>
      <c r="H2789" s="306"/>
      <c r="I2789" s="306"/>
      <c r="J2789" s="307"/>
      <c r="K2789" s="305"/>
      <c r="L2789" s="305"/>
      <c r="M2789" s="308"/>
      <c r="N2789" s="306"/>
      <c r="O2789" s="306"/>
      <c r="P2789" s="306"/>
      <c r="Q2789" s="307"/>
      <c r="R2789" s="309"/>
    </row>
    <row r="2790" spans="1:18" x14ac:dyDescent="0.2">
      <c r="A2790" s="315"/>
      <c r="B2790" s="305"/>
      <c r="C2790" s="305"/>
      <c r="D2790" s="305"/>
      <c r="E2790" s="305"/>
      <c r="F2790" s="305"/>
      <c r="G2790" s="305"/>
      <c r="H2790" s="306"/>
      <c r="I2790" s="306"/>
      <c r="J2790" s="307"/>
      <c r="K2790" s="305"/>
      <c r="L2790" s="305"/>
      <c r="M2790" s="308"/>
      <c r="N2790" s="306"/>
      <c r="O2790" s="306"/>
      <c r="P2790" s="306"/>
      <c r="Q2790" s="307"/>
      <c r="R2790" s="309"/>
    </row>
    <row r="2791" spans="1:18" x14ac:dyDescent="0.2">
      <c r="A2791" s="314"/>
      <c r="B2791" s="305"/>
      <c r="C2791" s="305"/>
      <c r="D2791" s="305"/>
      <c r="E2791" s="305"/>
      <c r="F2791" s="305"/>
      <c r="G2791" s="305"/>
      <c r="H2791" s="306"/>
      <c r="I2791" s="306"/>
      <c r="J2791" s="307"/>
      <c r="K2791" s="305"/>
      <c r="L2791" s="305"/>
      <c r="M2791" s="308"/>
      <c r="N2791" s="306"/>
      <c r="O2791" s="306"/>
      <c r="P2791" s="306"/>
      <c r="Q2791" s="307"/>
      <c r="R2791" s="309"/>
    </row>
    <row r="2792" spans="1:18" x14ac:dyDescent="0.2">
      <c r="A2792" s="314"/>
      <c r="B2792" s="305"/>
      <c r="C2792" s="305"/>
      <c r="D2792" s="305"/>
      <c r="E2792" s="305"/>
      <c r="F2792" s="305"/>
      <c r="G2792" s="305"/>
      <c r="H2792" s="306"/>
      <c r="I2792" s="306"/>
      <c r="J2792" s="307"/>
      <c r="K2792" s="305"/>
      <c r="L2792" s="305"/>
      <c r="M2792" s="308"/>
      <c r="N2792" s="306"/>
      <c r="O2792" s="306"/>
      <c r="P2792" s="306"/>
      <c r="Q2792" s="307"/>
      <c r="R2792" s="309"/>
    </row>
    <row r="2793" spans="1:18" x14ac:dyDescent="0.2">
      <c r="A2793" s="315"/>
      <c r="B2793" s="305"/>
      <c r="C2793" s="305"/>
      <c r="D2793" s="305"/>
      <c r="E2793" s="305"/>
      <c r="F2793" s="305"/>
      <c r="G2793" s="305"/>
      <c r="H2793" s="306"/>
      <c r="I2793" s="306"/>
      <c r="J2793" s="307"/>
      <c r="K2793" s="305"/>
      <c r="L2793" s="305"/>
      <c r="M2793" s="308"/>
      <c r="N2793" s="306"/>
      <c r="O2793" s="306"/>
      <c r="P2793" s="306"/>
      <c r="Q2793" s="307"/>
      <c r="R2793" s="309"/>
    </row>
    <row r="2794" spans="1:18" x14ac:dyDescent="0.2">
      <c r="A2794" s="315"/>
      <c r="B2794" s="305"/>
      <c r="C2794" s="305"/>
      <c r="D2794" s="305"/>
      <c r="E2794" s="305"/>
      <c r="F2794" s="305"/>
      <c r="G2794" s="305"/>
      <c r="H2794" s="306"/>
      <c r="I2794" s="306"/>
      <c r="J2794" s="307"/>
      <c r="K2794" s="305"/>
      <c r="L2794" s="305"/>
      <c r="M2794" s="308"/>
      <c r="N2794" s="306"/>
      <c r="O2794" s="306"/>
      <c r="P2794" s="306"/>
      <c r="Q2794" s="307"/>
      <c r="R2794" s="309"/>
    </row>
    <row r="2795" spans="1:18" x14ac:dyDescent="0.2">
      <c r="A2795" s="315"/>
      <c r="B2795" s="305"/>
      <c r="C2795" s="305"/>
      <c r="D2795" s="305"/>
      <c r="E2795" s="305"/>
      <c r="F2795" s="305"/>
      <c r="G2795" s="305"/>
      <c r="H2795" s="306"/>
      <c r="I2795" s="306"/>
      <c r="J2795" s="307"/>
      <c r="K2795" s="305"/>
      <c r="L2795" s="305"/>
      <c r="M2795" s="308"/>
      <c r="N2795" s="306"/>
      <c r="O2795" s="306"/>
      <c r="P2795" s="306"/>
      <c r="Q2795" s="307"/>
      <c r="R2795" s="309"/>
    </row>
    <row r="2796" spans="1:18" x14ac:dyDescent="0.2">
      <c r="A2796" s="314"/>
      <c r="B2796" s="305"/>
      <c r="C2796" s="305"/>
      <c r="D2796" s="305"/>
      <c r="E2796" s="305"/>
      <c r="F2796" s="305"/>
      <c r="G2796" s="305"/>
      <c r="H2796" s="306"/>
      <c r="I2796" s="306"/>
      <c r="J2796" s="307"/>
      <c r="K2796" s="305"/>
      <c r="L2796" s="305"/>
      <c r="M2796" s="308"/>
      <c r="N2796" s="306"/>
      <c r="O2796" s="306"/>
      <c r="P2796" s="306"/>
      <c r="Q2796" s="307"/>
      <c r="R2796" s="309"/>
    </row>
    <row r="2797" spans="1:18" x14ac:dyDescent="0.2">
      <c r="A2797" s="314"/>
      <c r="B2797" s="305"/>
      <c r="C2797" s="305"/>
      <c r="D2797" s="305"/>
      <c r="E2797" s="305"/>
      <c r="F2797" s="305"/>
      <c r="G2797" s="305"/>
      <c r="H2797" s="306"/>
      <c r="I2797" s="306"/>
      <c r="J2797" s="307"/>
      <c r="K2797" s="305"/>
      <c r="L2797" s="305"/>
      <c r="M2797" s="308"/>
      <c r="N2797" s="306"/>
      <c r="O2797" s="306"/>
      <c r="P2797" s="306"/>
      <c r="Q2797" s="307"/>
      <c r="R2797" s="309"/>
    </row>
    <row r="2798" spans="1:18" x14ac:dyDescent="0.2">
      <c r="A2798" s="315"/>
      <c r="B2798" s="305"/>
      <c r="C2798" s="305"/>
      <c r="D2798" s="305"/>
      <c r="E2798" s="305"/>
      <c r="F2798" s="305"/>
      <c r="G2798" s="305"/>
      <c r="H2798" s="306"/>
      <c r="I2798" s="306"/>
      <c r="J2798" s="307"/>
      <c r="K2798" s="305"/>
      <c r="L2798" s="305"/>
      <c r="M2798" s="308"/>
      <c r="N2798" s="306"/>
      <c r="O2798" s="306"/>
      <c r="P2798" s="306"/>
      <c r="Q2798" s="307"/>
      <c r="R2798" s="309"/>
    </row>
    <row r="2799" spans="1:18" x14ac:dyDescent="0.2">
      <c r="A2799" s="315"/>
      <c r="B2799" s="305"/>
      <c r="C2799" s="305"/>
      <c r="D2799" s="305"/>
      <c r="E2799" s="305"/>
      <c r="F2799" s="305"/>
      <c r="G2799" s="305"/>
      <c r="H2799" s="306"/>
      <c r="I2799" s="306"/>
      <c r="J2799" s="307"/>
      <c r="K2799" s="305"/>
      <c r="L2799" s="305"/>
      <c r="M2799" s="308"/>
      <c r="N2799" s="306"/>
      <c r="O2799" s="306"/>
      <c r="P2799" s="306"/>
      <c r="Q2799" s="307"/>
      <c r="R2799" s="309"/>
    </row>
    <row r="2800" spans="1:18" x14ac:dyDescent="0.2">
      <c r="A2800" s="315"/>
      <c r="B2800" s="305"/>
      <c r="C2800" s="305"/>
      <c r="D2800" s="305"/>
      <c r="E2800" s="305"/>
      <c r="F2800" s="305"/>
      <c r="G2800" s="305"/>
      <c r="H2800" s="306"/>
      <c r="I2800" s="306"/>
      <c r="J2800" s="307"/>
      <c r="K2800" s="305"/>
      <c r="L2800" s="305"/>
      <c r="M2800" s="308"/>
      <c r="N2800" s="306"/>
      <c r="O2800" s="306"/>
      <c r="P2800" s="306"/>
      <c r="Q2800" s="307"/>
      <c r="R2800" s="309"/>
    </row>
    <row r="2801" spans="1:18" x14ac:dyDescent="0.2">
      <c r="A2801" s="314"/>
      <c r="B2801" s="305"/>
      <c r="C2801" s="305"/>
      <c r="D2801" s="305"/>
      <c r="E2801" s="305"/>
      <c r="F2801" s="305"/>
      <c r="G2801" s="305"/>
      <c r="H2801" s="306"/>
      <c r="I2801" s="306"/>
      <c r="J2801" s="307"/>
      <c r="K2801" s="305"/>
      <c r="L2801" s="305"/>
      <c r="M2801" s="308"/>
      <c r="N2801" s="306"/>
      <c r="O2801" s="306"/>
      <c r="P2801" s="306"/>
      <c r="Q2801" s="307"/>
      <c r="R2801" s="309"/>
    </row>
    <row r="2802" spans="1:18" x14ac:dyDescent="0.2">
      <c r="A2802" s="314"/>
      <c r="B2802" s="305"/>
      <c r="C2802" s="305"/>
      <c r="D2802" s="305"/>
      <c r="E2802" s="305"/>
      <c r="F2802" s="305"/>
      <c r="G2802" s="305"/>
      <c r="H2802" s="306"/>
      <c r="I2802" s="306"/>
      <c r="J2802" s="307"/>
      <c r="K2802" s="305"/>
      <c r="L2802" s="305"/>
      <c r="M2802" s="308"/>
      <c r="N2802" s="306"/>
      <c r="O2802" s="306"/>
      <c r="P2802" s="306"/>
      <c r="Q2802" s="307"/>
      <c r="R2802" s="309"/>
    </row>
    <row r="2803" spans="1:18" x14ac:dyDescent="0.2">
      <c r="A2803" s="315"/>
      <c r="B2803" s="305"/>
      <c r="C2803" s="305"/>
      <c r="D2803" s="305"/>
      <c r="E2803" s="305"/>
      <c r="F2803" s="305"/>
      <c r="G2803" s="305"/>
      <c r="H2803" s="306"/>
      <c r="I2803" s="306"/>
      <c r="J2803" s="307"/>
      <c r="K2803" s="305"/>
      <c r="L2803" s="305"/>
      <c r="M2803" s="308"/>
      <c r="N2803" s="306"/>
      <c r="O2803" s="306"/>
      <c r="P2803" s="306"/>
      <c r="Q2803" s="307"/>
      <c r="R2803" s="309"/>
    </row>
    <row r="2804" spans="1:18" x14ac:dyDescent="0.2">
      <c r="A2804" s="315"/>
      <c r="B2804" s="305"/>
      <c r="C2804" s="305"/>
      <c r="D2804" s="305"/>
      <c r="E2804" s="305"/>
      <c r="F2804" s="305"/>
      <c r="G2804" s="305"/>
      <c r="H2804" s="306"/>
      <c r="I2804" s="306"/>
      <c r="J2804" s="307"/>
      <c r="K2804" s="305"/>
      <c r="L2804" s="305"/>
      <c r="M2804" s="308"/>
      <c r="N2804" s="306"/>
      <c r="O2804" s="306"/>
      <c r="P2804" s="306"/>
      <c r="Q2804" s="307"/>
      <c r="R2804" s="309"/>
    </row>
    <row r="2805" spans="1:18" x14ac:dyDescent="0.2">
      <c r="A2805" s="315"/>
      <c r="B2805" s="305"/>
      <c r="C2805" s="305"/>
      <c r="D2805" s="305"/>
      <c r="E2805" s="305"/>
      <c r="F2805" s="305"/>
      <c r="G2805" s="305"/>
      <c r="H2805" s="306"/>
      <c r="I2805" s="306"/>
      <c r="J2805" s="307"/>
      <c r="K2805" s="305"/>
      <c r="L2805" s="305"/>
      <c r="M2805" s="308"/>
      <c r="N2805" s="306"/>
      <c r="O2805" s="306"/>
      <c r="P2805" s="306"/>
      <c r="Q2805" s="307"/>
      <c r="R2805" s="309"/>
    </row>
    <row r="2806" spans="1:18" x14ac:dyDescent="0.2">
      <c r="A2806" s="314"/>
      <c r="B2806" s="305"/>
      <c r="C2806" s="305"/>
      <c r="D2806" s="305"/>
      <c r="E2806" s="305"/>
      <c r="F2806" s="305"/>
      <c r="G2806" s="305"/>
      <c r="H2806" s="306"/>
      <c r="I2806" s="306"/>
      <c r="J2806" s="307"/>
      <c r="K2806" s="305"/>
      <c r="L2806" s="305"/>
      <c r="M2806" s="308"/>
      <c r="N2806" s="306"/>
      <c r="O2806" s="306"/>
      <c r="P2806" s="306"/>
      <c r="Q2806" s="307"/>
      <c r="R2806" s="309"/>
    </row>
    <row r="2807" spans="1:18" x14ac:dyDescent="0.2">
      <c r="A2807" s="314"/>
      <c r="B2807" s="305"/>
      <c r="C2807" s="305"/>
      <c r="D2807" s="305"/>
      <c r="E2807" s="305"/>
      <c r="F2807" s="305"/>
      <c r="G2807" s="305"/>
      <c r="H2807" s="306"/>
      <c r="I2807" s="306"/>
      <c r="J2807" s="307"/>
      <c r="K2807" s="305"/>
      <c r="L2807" s="305"/>
      <c r="M2807" s="308"/>
      <c r="N2807" s="306"/>
      <c r="O2807" s="306"/>
      <c r="P2807" s="306"/>
      <c r="Q2807" s="307"/>
      <c r="R2807" s="309"/>
    </row>
    <row r="2808" spans="1:18" x14ac:dyDescent="0.2">
      <c r="A2808" s="315"/>
      <c r="B2808" s="305"/>
      <c r="C2808" s="305"/>
      <c r="D2808" s="305"/>
      <c r="E2808" s="305"/>
      <c r="F2808" s="305"/>
      <c r="G2808" s="305"/>
      <c r="H2808" s="306"/>
      <c r="I2808" s="306"/>
      <c r="J2808" s="307"/>
      <c r="K2808" s="305"/>
      <c r="L2808" s="305"/>
      <c r="M2808" s="308"/>
      <c r="N2808" s="306"/>
      <c r="O2808" s="306"/>
      <c r="P2808" s="306"/>
      <c r="Q2808" s="307"/>
      <c r="R2808" s="309"/>
    </row>
    <row r="2809" spans="1:18" x14ac:dyDescent="0.2">
      <c r="A2809" s="315"/>
      <c r="B2809" s="305"/>
      <c r="C2809" s="305"/>
      <c r="D2809" s="305"/>
      <c r="E2809" s="305"/>
      <c r="F2809" s="305"/>
      <c r="G2809" s="305"/>
      <c r="H2809" s="306"/>
      <c r="I2809" s="306"/>
      <c r="J2809" s="307"/>
      <c r="K2809" s="305"/>
      <c r="L2809" s="305"/>
      <c r="M2809" s="308"/>
      <c r="N2809" s="306"/>
      <c r="O2809" s="306"/>
      <c r="P2809" s="306"/>
      <c r="Q2809" s="307"/>
      <c r="R2809" s="309"/>
    </row>
    <row r="2810" spans="1:18" x14ac:dyDescent="0.2">
      <c r="A2810" s="315"/>
      <c r="B2810" s="305"/>
      <c r="C2810" s="305"/>
      <c r="D2810" s="305"/>
      <c r="E2810" s="305"/>
      <c r="F2810" s="305"/>
      <c r="G2810" s="305"/>
      <c r="H2810" s="306"/>
      <c r="I2810" s="306"/>
      <c r="J2810" s="307"/>
      <c r="K2810" s="305"/>
      <c r="L2810" s="305"/>
      <c r="M2810" s="308"/>
      <c r="N2810" s="306"/>
      <c r="O2810" s="306"/>
      <c r="P2810" s="306"/>
      <c r="Q2810" s="307"/>
      <c r="R2810" s="309"/>
    </row>
    <row r="2811" spans="1:18" x14ac:dyDescent="0.2">
      <c r="A2811" s="314"/>
      <c r="B2811" s="305"/>
      <c r="C2811" s="305"/>
      <c r="D2811" s="305"/>
      <c r="E2811" s="305"/>
      <c r="F2811" s="305"/>
      <c r="G2811" s="305"/>
      <c r="H2811" s="306"/>
      <c r="I2811" s="306"/>
      <c r="J2811" s="307"/>
      <c r="K2811" s="305"/>
      <c r="L2811" s="305"/>
      <c r="M2811" s="308"/>
      <c r="N2811" s="306"/>
      <c r="O2811" s="306"/>
      <c r="P2811" s="306"/>
      <c r="Q2811" s="307"/>
      <c r="R2811" s="309"/>
    </row>
    <row r="2812" spans="1:18" x14ac:dyDescent="0.2">
      <c r="A2812" s="314"/>
      <c r="B2812" s="305"/>
      <c r="C2812" s="305"/>
      <c r="D2812" s="305"/>
      <c r="E2812" s="305"/>
      <c r="F2812" s="305"/>
      <c r="G2812" s="305"/>
      <c r="H2812" s="306"/>
      <c r="I2812" s="306"/>
      <c r="J2812" s="307"/>
      <c r="K2812" s="305"/>
      <c r="L2812" s="305"/>
      <c r="M2812" s="308"/>
      <c r="N2812" s="306"/>
      <c r="O2812" s="306"/>
      <c r="P2812" s="306"/>
      <c r="Q2812" s="307"/>
      <c r="R2812" s="309"/>
    </row>
    <row r="2813" spans="1:18" x14ac:dyDescent="0.2">
      <c r="A2813" s="315"/>
      <c r="B2813" s="305"/>
      <c r="C2813" s="305"/>
      <c r="D2813" s="305"/>
      <c r="E2813" s="305"/>
      <c r="F2813" s="305"/>
      <c r="G2813" s="305"/>
      <c r="H2813" s="306"/>
      <c r="I2813" s="306"/>
      <c r="J2813" s="307"/>
      <c r="K2813" s="305"/>
      <c r="L2813" s="305"/>
      <c r="M2813" s="308"/>
      <c r="N2813" s="306"/>
      <c r="O2813" s="306"/>
      <c r="P2813" s="306"/>
      <c r="Q2813" s="307"/>
      <c r="R2813" s="309"/>
    </row>
    <row r="2814" spans="1:18" x14ac:dyDescent="0.2">
      <c r="A2814" s="315"/>
      <c r="B2814" s="305"/>
      <c r="C2814" s="305"/>
      <c r="D2814" s="305"/>
      <c r="E2814" s="305"/>
      <c r="F2814" s="305"/>
      <c r="G2814" s="305"/>
      <c r="H2814" s="306"/>
      <c r="I2814" s="306"/>
      <c r="J2814" s="307"/>
      <c r="K2814" s="305"/>
      <c r="L2814" s="305"/>
      <c r="M2814" s="308"/>
      <c r="N2814" s="306"/>
      <c r="O2814" s="306"/>
      <c r="P2814" s="306"/>
      <c r="Q2814" s="307"/>
      <c r="R2814" s="309"/>
    </row>
    <row r="2815" spans="1:18" x14ac:dyDescent="0.2">
      <c r="A2815" s="315"/>
      <c r="B2815" s="305"/>
      <c r="C2815" s="305"/>
      <c r="D2815" s="305"/>
      <c r="E2815" s="305"/>
      <c r="F2815" s="305"/>
      <c r="G2815" s="305"/>
      <c r="H2815" s="306"/>
      <c r="I2815" s="306"/>
      <c r="J2815" s="307"/>
      <c r="K2815" s="305"/>
      <c r="L2815" s="305"/>
      <c r="M2815" s="308"/>
      <c r="N2815" s="306"/>
      <c r="O2815" s="306"/>
      <c r="P2815" s="306"/>
      <c r="Q2815" s="307"/>
      <c r="R2815" s="309"/>
    </row>
    <row r="2816" spans="1:18" x14ac:dyDescent="0.2">
      <c r="A2816" s="314"/>
      <c r="B2816" s="305"/>
      <c r="C2816" s="305"/>
      <c r="D2816" s="305"/>
      <c r="E2816" s="305"/>
      <c r="F2816" s="305"/>
      <c r="G2816" s="305"/>
      <c r="H2816" s="306"/>
      <c r="I2816" s="306"/>
      <c r="J2816" s="307"/>
      <c r="K2816" s="305"/>
      <c r="L2816" s="305"/>
      <c r="M2816" s="308"/>
      <c r="N2816" s="306"/>
      <c r="O2816" s="306"/>
      <c r="P2816" s="306"/>
      <c r="Q2816" s="307"/>
      <c r="R2816" s="309"/>
    </row>
    <row r="2817" spans="1:18" x14ac:dyDescent="0.2">
      <c r="A2817" s="314"/>
      <c r="B2817" s="305"/>
      <c r="C2817" s="305"/>
      <c r="D2817" s="305"/>
      <c r="E2817" s="305"/>
      <c r="F2817" s="305"/>
      <c r="G2817" s="305"/>
      <c r="H2817" s="306"/>
      <c r="I2817" s="306"/>
      <c r="J2817" s="307"/>
      <c r="K2817" s="305"/>
      <c r="L2817" s="305"/>
      <c r="M2817" s="308"/>
      <c r="N2817" s="306"/>
      <c r="O2817" s="306"/>
      <c r="P2817" s="306"/>
      <c r="Q2817" s="307"/>
      <c r="R2817" s="309"/>
    </row>
    <row r="2818" spans="1:18" x14ac:dyDescent="0.2">
      <c r="A2818" s="315"/>
      <c r="B2818" s="305"/>
      <c r="C2818" s="305"/>
      <c r="D2818" s="305"/>
      <c r="E2818" s="305"/>
      <c r="F2818" s="305"/>
      <c r="G2818" s="305"/>
      <c r="H2818" s="306"/>
      <c r="I2818" s="306"/>
      <c r="J2818" s="307"/>
      <c r="K2818" s="305"/>
      <c r="L2818" s="305"/>
      <c r="M2818" s="308"/>
      <c r="N2818" s="306"/>
      <c r="O2818" s="306"/>
      <c r="P2818" s="306"/>
      <c r="Q2818" s="307"/>
      <c r="R2818" s="309"/>
    </row>
    <row r="2819" spans="1:18" x14ac:dyDescent="0.2">
      <c r="A2819" s="315"/>
      <c r="B2819" s="305"/>
      <c r="C2819" s="305"/>
      <c r="D2819" s="305"/>
      <c r="E2819" s="305"/>
      <c r="F2819" s="305"/>
      <c r="G2819" s="305"/>
      <c r="H2819" s="306"/>
      <c r="I2819" s="306"/>
      <c r="J2819" s="307"/>
      <c r="K2819" s="305"/>
      <c r="L2819" s="305"/>
      <c r="M2819" s="308"/>
      <c r="N2819" s="306"/>
      <c r="O2819" s="306"/>
      <c r="P2819" s="306"/>
      <c r="Q2819" s="307"/>
      <c r="R2819" s="309"/>
    </row>
    <row r="2820" spans="1:18" x14ac:dyDescent="0.2">
      <c r="A2820" s="315"/>
      <c r="B2820" s="305"/>
      <c r="C2820" s="305"/>
      <c r="D2820" s="305"/>
      <c r="E2820" s="305"/>
      <c r="F2820" s="305"/>
      <c r="G2820" s="305"/>
      <c r="H2820" s="306"/>
      <c r="I2820" s="306"/>
      <c r="J2820" s="307"/>
      <c r="K2820" s="305"/>
      <c r="L2820" s="305"/>
      <c r="M2820" s="308"/>
      <c r="N2820" s="306"/>
      <c r="O2820" s="306"/>
      <c r="P2820" s="306"/>
      <c r="Q2820" s="307"/>
      <c r="R2820" s="309"/>
    </row>
    <row r="2821" spans="1:18" x14ac:dyDescent="0.2">
      <c r="A2821" s="314"/>
      <c r="B2821" s="305"/>
      <c r="C2821" s="305"/>
      <c r="D2821" s="305"/>
      <c r="E2821" s="305"/>
      <c r="F2821" s="305"/>
      <c r="G2821" s="305"/>
      <c r="H2821" s="306"/>
      <c r="I2821" s="306"/>
      <c r="J2821" s="307"/>
      <c r="K2821" s="305"/>
      <c r="L2821" s="305"/>
      <c r="M2821" s="308"/>
      <c r="N2821" s="306"/>
      <c r="O2821" s="306"/>
      <c r="P2821" s="306"/>
      <c r="Q2821" s="307"/>
      <c r="R2821" s="309"/>
    </row>
    <row r="2822" spans="1:18" x14ac:dyDescent="0.2">
      <c r="A2822" s="314"/>
      <c r="B2822" s="305"/>
      <c r="C2822" s="305"/>
      <c r="D2822" s="305"/>
      <c r="E2822" s="305"/>
      <c r="F2822" s="305"/>
      <c r="G2822" s="305"/>
      <c r="H2822" s="306"/>
      <c r="I2822" s="306"/>
      <c r="J2822" s="307"/>
      <c r="K2822" s="305"/>
      <c r="L2822" s="305"/>
      <c r="M2822" s="308"/>
      <c r="N2822" s="306"/>
      <c r="O2822" s="306"/>
      <c r="P2822" s="306"/>
      <c r="Q2822" s="307"/>
      <c r="R2822" s="309"/>
    </row>
    <row r="2823" spans="1:18" x14ac:dyDescent="0.2">
      <c r="A2823" s="314"/>
      <c r="B2823" s="305"/>
      <c r="C2823" s="305"/>
      <c r="D2823" s="305"/>
      <c r="E2823" s="305"/>
      <c r="F2823" s="305"/>
      <c r="G2823" s="305"/>
      <c r="H2823" s="306"/>
      <c r="I2823" s="306"/>
      <c r="J2823" s="307"/>
      <c r="K2823" s="305"/>
      <c r="L2823" s="305"/>
      <c r="M2823" s="308"/>
      <c r="N2823" s="306"/>
      <c r="O2823" s="306"/>
      <c r="P2823" s="306"/>
      <c r="Q2823" s="307"/>
      <c r="R2823" s="309"/>
    </row>
    <row r="2824" spans="1:18" x14ac:dyDescent="0.2">
      <c r="A2824" s="315"/>
      <c r="B2824" s="305"/>
      <c r="C2824" s="305"/>
      <c r="D2824" s="305"/>
      <c r="E2824" s="305"/>
      <c r="F2824" s="305"/>
      <c r="G2824" s="305"/>
      <c r="H2824" s="306"/>
      <c r="I2824" s="306"/>
      <c r="J2824" s="307"/>
      <c r="K2824" s="305"/>
      <c r="L2824" s="305"/>
      <c r="M2824" s="308"/>
      <c r="N2824" s="306"/>
      <c r="O2824" s="306"/>
      <c r="P2824" s="306"/>
      <c r="Q2824" s="307"/>
      <c r="R2824" s="309"/>
    </row>
    <row r="2825" spans="1:18" x14ac:dyDescent="0.2">
      <c r="A2825" s="315"/>
      <c r="B2825" s="305"/>
      <c r="C2825" s="305"/>
      <c r="D2825" s="305"/>
      <c r="E2825" s="305"/>
      <c r="F2825" s="305"/>
      <c r="G2825" s="305"/>
      <c r="H2825" s="306"/>
      <c r="I2825" s="306"/>
      <c r="J2825" s="307"/>
      <c r="K2825" s="305"/>
      <c r="L2825" s="305"/>
      <c r="M2825" s="308"/>
      <c r="N2825" s="306"/>
      <c r="O2825" s="306"/>
      <c r="P2825" s="306"/>
      <c r="Q2825" s="307"/>
      <c r="R2825" s="309"/>
    </row>
    <row r="2826" spans="1:18" x14ac:dyDescent="0.2">
      <c r="A2826" s="314"/>
      <c r="B2826" s="305"/>
      <c r="C2826" s="305"/>
      <c r="D2826" s="305"/>
      <c r="E2826" s="305"/>
      <c r="F2826" s="305"/>
      <c r="G2826" s="305"/>
      <c r="H2826" s="306"/>
      <c r="I2826" s="306"/>
      <c r="J2826" s="307"/>
      <c r="K2826" s="305"/>
      <c r="L2826" s="305"/>
      <c r="M2826" s="308"/>
      <c r="N2826" s="306"/>
      <c r="O2826" s="306"/>
      <c r="P2826" s="306"/>
      <c r="Q2826" s="307"/>
      <c r="R2826" s="309"/>
    </row>
    <row r="2827" spans="1:18" x14ac:dyDescent="0.2">
      <c r="A2827" s="314"/>
      <c r="B2827" s="305"/>
      <c r="C2827" s="305"/>
      <c r="D2827" s="305"/>
      <c r="E2827" s="305"/>
      <c r="F2827" s="305"/>
      <c r="G2827" s="305"/>
      <c r="H2827" s="306"/>
      <c r="I2827" s="306"/>
      <c r="J2827" s="307"/>
      <c r="K2827" s="305"/>
      <c r="L2827" s="305"/>
      <c r="M2827" s="308"/>
      <c r="N2827" s="306"/>
      <c r="O2827" s="306"/>
      <c r="P2827" s="306"/>
      <c r="Q2827" s="307"/>
      <c r="R2827" s="309"/>
    </row>
    <row r="2828" spans="1:18" x14ac:dyDescent="0.2">
      <c r="A2828" s="315"/>
      <c r="B2828" s="305"/>
      <c r="C2828" s="305"/>
      <c r="D2828" s="305"/>
      <c r="E2828" s="305"/>
      <c r="F2828" s="305"/>
      <c r="G2828" s="305"/>
      <c r="H2828" s="306"/>
      <c r="I2828" s="306"/>
      <c r="J2828" s="307"/>
      <c r="K2828" s="305"/>
      <c r="L2828" s="305"/>
      <c r="M2828" s="308"/>
      <c r="N2828" s="306"/>
      <c r="O2828" s="306"/>
      <c r="P2828" s="306"/>
      <c r="Q2828" s="307"/>
      <c r="R2828" s="309"/>
    </row>
    <row r="2829" spans="1:18" x14ac:dyDescent="0.2">
      <c r="A2829" s="315"/>
      <c r="B2829" s="305"/>
      <c r="C2829" s="305"/>
      <c r="D2829" s="305"/>
      <c r="E2829" s="305"/>
      <c r="F2829" s="305"/>
      <c r="G2829" s="305"/>
      <c r="H2829" s="306"/>
      <c r="I2829" s="306"/>
      <c r="J2829" s="307"/>
      <c r="K2829" s="305"/>
      <c r="L2829" s="305"/>
      <c r="M2829" s="308"/>
      <c r="N2829" s="306"/>
      <c r="O2829" s="306"/>
      <c r="P2829" s="306"/>
      <c r="Q2829" s="307"/>
      <c r="R2829" s="309"/>
    </row>
    <row r="2830" spans="1:18" x14ac:dyDescent="0.2">
      <c r="A2830" s="315"/>
      <c r="B2830" s="305"/>
      <c r="C2830" s="305"/>
      <c r="D2830" s="305"/>
      <c r="E2830" s="305"/>
      <c r="F2830" s="305"/>
      <c r="G2830" s="305"/>
      <c r="H2830" s="306"/>
      <c r="I2830" s="306"/>
      <c r="J2830" s="307"/>
      <c r="K2830" s="305"/>
      <c r="L2830" s="305"/>
      <c r="M2830" s="308"/>
      <c r="N2830" s="306"/>
      <c r="O2830" s="306"/>
      <c r="P2830" s="306"/>
      <c r="Q2830" s="307"/>
      <c r="R2830" s="309"/>
    </row>
    <row r="2831" spans="1:18" x14ac:dyDescent="0.2">
      <c r="A2831" s="314"/>
      <c r="B2831" s="305"/>
      <c r="C2831" s="305"/>
      <c r="D2831" s="305"/>
      <c r="E2831" s="305"/>
      <c r="F2831" s="305"/>
      <c r="G2831" s="305"/>
      <c r="H2831" s="306"/>
      <c r="I2831" s="306"/>
      <c r="J2831" s="307"/>
      <c r="K2831" s="305"/>
      <c r="L2831" s="305"/>
      <c r="M2831" s="308"/>
      <c r="N2831" s="306"/>
      <c r="O2831" s="306"/>
      <c r="P2831" s="306"/>
      <c r="Q2831" s="307"/>
      <c r="R2831" s="309"/>
    </row>
    <row r="2832" spans="1:18" x14ac:dyDescent="0.2">
      <c r="A2832" s="314"/>
      <c r="B2832" s="305"/>
      <c r="C2832" s="305"/>
      <c r="D2832" s="305"/>
      <c r="E2832" s="305"/>
      <c r="F2832" s="305"/>
      <c r="G2832" s="305"/>
      <c r="H2832" s="306"/>
      <c r="I2832" s="306"/>
      <c r="J2832" s="307"/>
      <c r="K2832" s="305"/>
      <c r="L2832" s="305"/>
      <c r="M2832" s="308"/>
      <c r="N2832" s="306"/>
      <c r="O2832" s="306"/>
      <c r="P2832" s="306"/>
      <c r="Q2832" s="307"/>
      <c r="R2832" s="309"/>
    </row>
    <row r="2833" spans="1:18" x14ac:dyDescent="0.2">
      <c r="A2833" s="315"/>
      <c r="B2833" s="305"/>
      <c r="C2833" s="305"/>
      <c r="D2833" s="305"/>
      <c r="E2833" s="305"/>
      <c r="F2833" s="305"/>
      <c r="G2833" s="305"/>
      <c r="H2833" s="306"/>
      <c r="I2833" s="306"/>
      <c r="J2833" s="307"/>
      <c r="K2833" s="305"/>
      <c r="L2833" s="305"/>
      <c r="M2833" s="308"/>
      <c r="N2833" s="306"/>
      <c r="O2833" s="306"/>
      <c r="P2833" s="306"/>
      <c r="Q2833" s="307"/>
      <c r="R2833" s="309"/>
    </row>
    <row r="2834" spans="1:18" x14ac:dyDescent="0.2">
      <c r="A2834" s="315"/>
      <c r="B2834" s="305"/>
      <c r="C2834" s="305"/>
      <c r="D2834" s="305"/>
      <c r="E2834" s="305"/>
      <c r="F2834" s="305"/>
      <c r="G2834" s="305"/>
      <c r="H2834" s="306"/>
      <c r="I2834" s="306"/>
      <c r="J2834" s="307"/>
      <c r="K2834" s="305"/>
      <c r="L2834" s="305"/>
      <c r="M2834" s="308"/>
      <c r="N2834" s="306"/>
      <c r="O2834" s="306"/>
      <c r="P2834" s="306"/>
      <c r="Q2834" s="307"/>
      <c r="R2834" s="309"/>
    </row>
    <row r="2835" spans="1:18" x14ac:dyDescent="0.2">
      <c r="A2835" s="315"/>
      <c r="B2835" s="305"/>
      <c r="C2835" s="305"/>
      <c r="D2835" s="305"/>
      <c r="E2835" s="305"/>
      <c r="F2835" s="305"/>
      <c r="G2835" s="305"/>
      <c r="H2835" s="306"/>
      <c r="I2835" s="306"/>
      <c r="J2835" s="307"/>
      <c r="K2835" s="305"/>
      <c r="L2835" s="305"/>
      <c r="M2835" s="308"/>
      <c r="N2835" s="306"/>
      <c r="O2835" s="306"/>
      <c r="P2835" s="306"/>
      <c r="Q2835" s="307"/>
      <c r="R2835" s="309"/>
    </row>
    <row r="2836" spans="1:18" x14ac:dyDescent="0.2">
      <c r="A2836" s="314"/>
      <c r="B2836" s="305"/>
      <c r="C2836" s="305"/>
      <c r="D2836" s="305"/>
      <c r="E2836" s="305"/>
      <c r="F2836" s="305"/>
      <c r="G2836" s="305"/>
      <c r="H2836" s="306"/>
      <c r="I2836" s="306"/>
      <c r="J2836" s="307"/>
      <c r="K2836" s="305"/>
      <c r="L2836" s="305"/>
      <c r="M2836" s="308"/>
      <c r="N2836" s="306"/>
      <c r="O2836" s="306"/>
      <c r="P2836" s="306"/>
      <c r="Q2836" s="307"/>
      <c r="R2836" s="309"/>
    </row>
    <row r="2837" spans="1:18" x14ac:dyDescent="0.2">
      <c r="A2837" s="314"/>
      <c r="B2837" s="305"/>
      <c r="C2837" s="305"/>
      <c r="D2837" s="305"/>
      <c r="E2837" s="305"/>
      <c r="F2837" s="305"/>
      <c r="G2837" s="305"/>
      <c r="H2837" s="306"/>
      <c r="I2837" s="306"/>
      <c r="J2837" s="307"/>
      <c r="K2837" s="305"/>
      <c r="L2837" s="305"/>
      <c r="M2837" s="308"/>
      <c r="N2837" s="306"/>
      <c r="O2837" s="306"/>
      <c r="P2837" s="306"/>
      <c r="Q2837" s="307"/>
      <c r="R2837" s="309"/>
    </row>
    <row r="2838" spans="1:18" x14ac:dyDescent="0.2">
      <c r="A2838" s="315"/>
      <c r="B2838" s="305"/>
      <c r="C2838" s="305"/>
      <c r="D2838" s="305"/>
      <c r="E2838" s="305"/>
      <c r="F2838" s="305"/>
      <c r="G2838" s="305"/>
      <c r="H2838" s="306"/>
      <c r="I2838" s="306"/>
      <c r="J2838" s="307"/>
      <c r="K2838" s="305"/>
      <c r="L2838" s="305"/>
      <c r="M2838" s="308"/>
      <c r="N2838" s="306"/>
      <c r="O2838" s="306"/>
      <c r="P2838" s="306"/>
      <c r="Q2838" s="307"/>
      <c r="R2838" s="309"/>
    </row>
    <row r="2839" spans="1:18" x14ac:dyDescent="0.2">
      <c r="A2839" s="315"/>
      <c r="B2839" s="305"/>
      <c r="C2839" s="305"/>
      <c r="D2839" s="305"/>
      <c r="E2839" s="305"/>
      <c r="F2839" s="305"/>
      <c r="G2839" s="305"/>
      <c r="H2839" s="306"/>
      <c r="I2839" s="306"/>
      <c r="J2839" s="307"/>
      <c r="K2839" s="305"/>
      <c r="L2839" s="305"/>
      <c r="M2839" s="308"/>
      <c r="N2839" s="306"/>
      <c r="O2839" s="306"/>
      <c r="P2839" s="306"/>
      <c r="Q2839" s="307"/>
      <c r="R2839" s="309"/>
    </row>
    <row r="2840" spans="1:18" x14ac:dyDescent="0.2">
      <c r="A2840" s="315"/>
      <c r="B2840" s="305"/>
      <c r="C2840" s="305"/>
      <c r="D2840" s="305"/>
      <c r="E2840" s="305"/>
      <c r="F2840" s="305"/>
      <c r="G2840" s="305"/>
      <c r="H2840" s="306"/>
      <c r="I2840" s="306"/>
      <c r="J2840" s="307"/>
      <c r="K2840" s="305"/>
      <c r="L2840" s="305"/>
      <c r="M2840" s="308"/>
      <c r="N2840" s="306"/>
      <c r="O2840" s="306"/>
      <c r="P2840" s="306"/>
      <c r="Q2840" s="307"/>
      <c r="R2840" s="309"/>
    </row>
    <row r="2841" spans="1:18" x14ac:dyDescent="0.2">
      <c r="A2841" s="314"/>
      <c r="B2841" s="305"/>
      <c r="C2841" s="305"/>
      <c r="D2841" s="305"/>
      <c r="E2841" s="305"/>
      <c r="F2841" s="305"/>
      <c r="G2841" s="305"/>
      <c r="H2841" s="306"/>
      <c r="I2841" s="306"/>
      <c r="J2841" s="307"/>
      <c r="K2841" s="305"/>
      <c r="L2841" s="305"/>
      <c r="M2841" s="308"/>
      <c r="N2841" s="306"/>
      <c r="O2841" s="306"/>
      <c r="P2841" s="306"/>
      <c r="Q2841" s="307"/>
      <c r="R2841" s="309"/>
    </row>
    <row r="2842" spans="1:18" x14ac:dyDescent="0.2">
      <c r="A2842" s="314"/>
      <c r="B2842" s="305"/>
      <c r="C2842" s="305"/>
      <c r="D2842" s="305"/>
      <c r="E2842" s="305"/>
      <c r="F2842" s="305"/>
      <c r="G2842" s="305"/>
      <c r="H2842" s="306"/>
      <c r="I2842" s="306"/>
      <c r="J2842" s="307"/>
      <c r="K2842" s="305"/>
      <c r="L2842" s="305"/>
      <c r="M2842" s="308"/>
      <c r="N2842" s="306"/>
      <c r="O2842" s="306"/>
      <c r="P2842" s="306"/>
      <c r="Q2842" s="307"/>
      <c r="R2842" s="309"/>
    </row>
    <row r="2843" spans="1:18" x14ac:dyDescent="0.2">
      <c r="A2843" s="315"/>
      <c r="B2843" s="305"/>
      <c r="C2843" s="305"/>
      <c r="D2843" s="305"/>
      <c r="E2843" s="305"/>
      <c r="F2843" s="305"/>
      <c r="G2843" s="305"/>
      <c r="H2843" s="306"/>
      <c r="I2843" s="306"/>
      <c r="J2843" s="307"/>
      <c r="K2843" s="305"/>
      <c r="L2843" s="305"/>
      <c r="M2843" s="308"/>
      <c r="N2843" s="306"/>
      <c r="O2843" s="306"/>
      <c r="P2843" s="306"/>
      <c r="Q2843" s="307"/>
      <c r="R2843" s="309"/>
    </row>
    <row r="2844" spans="1:18" x14ac:dyDescent="0.2">
      <c r="A2844" s="315"/>
      <c r="B2844" s="305"/>
      <c r="C2844" s="305"/>
      <c r="D2844" s="305"/>
      <c r="E2844" s="305"/>
      <c r="F2844" s="305"/>
      <c r="G2844" s="305"/>
      <c r="H2844" s="306"/>
      <c r="I2844" s="306"/>
      <c r="J2844" s="307"/>
      <c r="K2844" s="305"/>
      <c r="L2844" s="305"/>
      <c r="M2844" s="308"/>
      <c r="N2844" s="306"/>
      <c r="O2844" s="306"/>
      <c r="P2844" s="306"/>
      <c r="Q2844" s="307"/>
      <c r="R2844" s="309"/>
    </row>
    <row r="2845" spans="1:18" x14ac:dyDescent="0.2">
      <c r="A2845" s="315"/>
      <c r="B2845" s="305"/>
      <c r="C2845" s="305"/>
      <c r="D2845" s="305"/>
      <c r="E2845" s="305"/>
      <c r="F2845" s="305"/>
      <c r="G2845" s="305"/>
      <c r="H2845" s="306"/>
      <c r="I2845" s="306"/>
      <c r="J2845" s="307"/>
      <c r="K2845" s="305"/>
      <c r="L2845" s="305"/>
      <c r="M2845" s="308"/>
      <c r="N2845" s="306"/>
      <c r="O2845" s="306"/>
      <c r="P2845" s="306"/>
      <c r="Q2845" s="307"/>
      <c r="R2845" s="309"/>
    </row>
    <row r="2846" spans="1:18" x14ac:dyDescent="0.2">
      <c r="A2846" s="314"/>
      <c r="B2846" s="305"/>
      <c r="C2846" s="305"/>
      <c r="D2846" s="305"/>
      <c r="E2846" s="305"/>
      <c r="F2846" s="305"/>
      <c r="G2846" s="305"/>
      <c r="H2846" s="306"/>
      <c r="I2846" s="306"/>
      <c r="J2846" s="307"/>
      <c r="K2846" s="305"/>
      <c r="L2846" s="305"/>
      <c r="M2846" s="308"/>
      <c r="N2846" s="306"/>
      <c r="O2846" s="306"/>
      <c r="P2846" s="306"/>
      <c r="Q2846" s="307"/>
      <c r="R2846" s="309"/>
    </row>
    <row r="2847" spans="1:18" x14ac:dyDescent="0.2">
      <c r="A2847" s="314"/>
      <c r="B2847" s="305"/>
      <c r="C2847" s="305"/>
      <c r="D2847" s="305"/>
      <c r="E2847" s="305"/>
      <c r="F2847" s="305"/>
      <c r="G2847" s="305"/>
      <c r="H2847" s="306"/>
      <c r="I2847" s="306"/>
      <c r="J2847" s="307"/>
      <c r="K2847" s="305"/>
      <c r="L2847" s="305"/>
      <c r="M2847" s="308"/>
      <c r="N2847" s="306"/>
      <c r="O2847" s="306"/>
      <c r="P2847" s="306"/>
      <c r="Q2847" s="307"/>
      <c r="R2847" s="309"/>
    </row>
    <row r="2848" spans="1:18" x14ac:dyDescent="0.2">
      <c r="A2848" s="315"/>
      <c r="B2848" s="305"/>
      <c r="C2848" s="305"/>
      <c r="D2848" s="305"/>
      <c r="E2848" s="305"/>
      <c r="F2848" s="305"/>
      <c r="G2848" s="305"/>
      <c r="H2848" s="306"/>
      <c r="I2848" s="306"/>
      <c r="J2848" s="307"/>
      <c r="K2848" s="305"/>
      <c r="L2848" s="305"/>
      <c r="M2848" s="308"/>
      <c r="N2848" s="306"/>
      <c r="O2848" s="306"/>
      <c r="P2848" s="306"/>
      <c r="Q2848" s="307"/>
      <c r="R2848" s="309"/>
    </row>
    <row r="2849" spans="1:18" x14ac:dyDescent="0.2">
      <c r="A2849" s="315"/>
      <c r="B2849" s="305"/>
      <c r="C2849" s="305"/>
      <c r="D2849" s="305"/>
      <c r="E2849" s="305"/>
      <c r="F2849" s="305"/>
      <c r="G2849" s="305"/>
      <c r="H2849" s="306"/>
      <c r="I2849" s="306"/>
      <c r="J2849" s="307"/>
      <c r="K2849" s="305"/>
      <c r="L2849" s="305"/>
      <c r="M2849" s="308"/>
      <c r="N2849" s="306"/>
      <c r="O2849" s="306"/>
      <c r="P2849" s="306"/>
      <c r="Q2849" s="307"/>
      <c r="R2849" s="309"/>
    </row>
    <row r="2850" spans="1:18" x14ac:dyDescent="0.2">
      <c r="A2850" s="315"/>
      <c r="B2850" s="305"/>
      <c r="C2850" s="305"/>
      <c r="D2850" s="305"/>
      <c r="E2850" s="305"/>
      <c r="F2850" s="305"/>
      <c r="G2850" s="305"/>
      <c r="H2850" s="306"/>
      <c r="I2850" s="306"/>
      <c r="J2850" s="307"/>
      <c r="K2850" s="305"/>
      <c r="L2850" s="305"/>
      <c r="M2850" s="308"/>
      <c r="N2850" s="306"/>
      <c r="O2850" s="306"/>
      <c r="P2850" s="306"/>
      <c r="Q2850" s="307"/>
      <c r="R2850" s="309"/>
    </row>
    <row r="2851" spans="1:18" x14ac:dyDescent="0.2">
      <c r="A2851" s="315"/>
      <c r="B2851" s="305"/>
      <c r="C2851" s="305"/>
      <c r="D2851" s="305"/>
      <c r="E2851" s="305"/>
      <c r="F2851" s="305"/>
      <c r="G2851" s="305"/>
      <c r="H2851" s="306"/>
      <c r="I2851" s="306"/>
      <c r="J2851" s="307"/>
      <c r="K2851" s="305"/>
      <c r="L2851" s="305"/>
      <c r="M2851" s="308"/>
      <c r="N2851" s="306"/>
      <c r="O2851" s="306"/>
      <c r="P2851" s="306"/>
      <c r="Q2851" s="307"/>
      <c r="R2851" s="309"/>
    </row>
    <row r="2852" spans="1:18" x14ac:dyDescent="0.2">
      <c r="A2852" s="315"/>
      <c r="B2852" s="305"/>
      <c r="C2852" s="305"/>
      <c r="D2852" s="305"/>
      <c r="E2852" s="305"/>
      <c r="F2852" s="305"/>
      <c r="G2852" s="305"/>
      <c r="H2852" s="306"/>
      <c r="I2852" s="306"/>
      <c r="J2852" s="307"/>
      <c r="K2852" s="305"/>
      <c r="L2852" s="305"/>
      <c r="M2852" s="308"/>
      <c r="N2852" s="306"/>
      <c r="O2852" s="306"/>
      <c r="P2852" s="306"/>
      <c r="Q2852" s="307"/>
      <c r="R2852" s="309"/>
    </row>
    <row r="2853" spans="1:18" x14ac:dyDescent="0.2">
      <c r="A2853" s="315"/>
      <c r="B2853" s="305"/>
      <c r="C2853" s="305"/>
      <c r="D2853" s="305"/>
      <c r="E2853" s="305"/>
      <c r="F2853" s="305"/>
      <c r="G2853" s="305"/>
      <c r="H2853" s="306"/>
      <c r="I2853" s="306"/>
      <c r="J2853" s="307"/>
      <c r="K2853" s="305"/>
      <c r="L2853" s="305"/>
      <c r="M2853" s="308"/>
      <c r="N2853" s="306"/>
      <c r="O2853" s="306"/>
      <c r="P2853" s="306"/>
      <c r="Q2853" s="307"/>
      <c r="R2853" s="309"/>
    </row>
    <row r="2854" spans="1:18" x14ac:dyDescent="0.2">
      <c r="A2854" s="315"/>
      <c r="B2854" s="305"/>
      <c r="C2854" s="305"/>
      <c r="D2854" s="305"/>
      <c r="E2854" s="305"/>
      <c r="F2854" s="305"/>
      <c r="G2854" s="305"/>
      <c r="H2854" s="306"/>
      <c r="I2854" s="306"/>
      <c r="J2854" s="307"/>
      <c r="K2854" s="305"/>
      <c r="L2854" s="305"/>
      <c r="M2854" s="308"/>
      <c r="N2854" s="306"/>
      <c r="O2854" s="306"/>
      <c r="P2854" s="306"/>
      <c r="Q2854" s="307"/>
      <c r="R2854" s="309"/>
    </row>
    <row r="2855" spans="1:18" x14ac:dyDescent="0.2">
      <c r="A2855" s="315"/>
      <c r="B2855" s="305"/>
      <c r="C2855" s="305"/>
      <c r="D2855" s="305"/>
      <c r="E2855" s="305"/>
      <c r="F2855" s="305"/>
      <c r="G2855" s="305"/>
      <c r="H2855" s="306"/>
      <c r="I2855" s="306"/>
      <c r="J2855" s="307"/>
      <c r="K2855" s="305"/>
      <c r="L2855" s="305"/>
      <c r="M2855" s="308"/>
      <c r="N2855" s="306"/>
      <c r="O2855" s="306"/>
      <c r="P2855" s="306"/>
      <c r="Q2855" s="307"/>
      <c r="R2855" s="309"/>
    </row>
    <row r="2856" spans="1:18" x14ac:dyDescent="0.2">
      <c r="A2856" s="315"/>
      <c r="B2856" s="305"/>
      <c r="C2856" s="305"/>
      <c r="D2856" s="305"/>
      <c r="E2856" s="305"/>
      <c r="F2856" s="305"/>
      <c r="G2856" s="305"/>
      <c r="H2856" s="306"/>
      <c r="I2856" s="306"/>
      <c r="J2856" s="307"/>
      <c r="K2856" s="305"/>
      <c r="L2856" s="305"/>
      <c r="M2856" s="308"/>
      <c r="N2856" s="306"/>
      <c r="O2856" s="306"/>
      <c r="P2856" s="306"/>
      <c r="Q2856" s="307"/>
      <c r="R2856" s="309"/>
    </row>
    <row r="2857" spans="1:18" x14ac:dyDescent="0.2">
      <c r="A2857" s="315"/>
      <c r="B2857" s="305"/>
      <c r="C2857" s="305"/>
      <c r="D2857" s="305"/>
      <c r="E2857" s="305"/>
      <c r="F2857" s="305"/>
      <c r="G2857" s="305"/>
      <c r="H2857" s="306"/>
      <c r="I2857" s="306"/>
      <c r="J2857" s="307"/>
      <c r="K2857" s="305"/>
      <c r="L2857" s="305"/>
      <c r="M2857" s="308"/>
      <c r="N2857" s="306"/>
      <c r="O2857" s="306"/>
      <c r="P2857" s="306"/>
      <c r="Q2857" s="307"/>
      <c r="R2857" s="309"/>
    </row>
    <row r="2858" spans="1:18" x14ac:dyDescent="0.2">
      <c r="A2858" s="315"/>
      <c r="B2858" s="305"/>
      <c r="C2858" s="305"/>
      <c r="D2858" s="305"/>
      <c r="E2858" s="305"/>
      <c r="F2858" s="305"/>
      <c r="G2858" s="305"/>
      <c r="H2858" s="306"/>
      <c r="I2858" s="306"/>
      <c r="J2858" s="307"/>
      <c r="K2858" s="305"/>
      <c r="L2858" s="305"/>
      <c r="M2858" s="308"/>
      <c r="N2858" s="306"/>
      <c r="O2858" s="306"/>
      <c r="P2858" s="306"/>
      <c r="Q2858" s="307"/>
      <c r="R2858" s="309"/>
    </row>
    <row r="2859" spans="1:18" x14ac:dyDescent="0.2">
      <c r="A2859" s="315"/>
      <c r="B2859" s="305"/>
      <c r="C2859" s="305"/>
      <c r="D2859" s="305"/>
      <c r="E2859" s="305"/>
      <c r="F2859" s="305"/>
      <c r="G2859" s="305"/>
      <c r="H2859" s="306"/>
      <c r="I2859" s="306"/>
      <c r="J2859" s="307"/>
      <c r="K2859" s="305"/>
      <c r="L2859" s="305"/>
      <c r="M2859" s="308"/>
      <c r="N2859" s="306"/>
      <c r="O2859" s="306"/>
      <c r="P2859" s="306"/>
      <c r="Q2859" s="307"/>
      <c r="R2859" s="309"/>
    </row>
    <row r="2860" spans="1:18" x14ac:dyDescent="0.2">
      <c r="A2860" s="315"/>
      <c r="B2860" s="305"/>
      <c r="C2860" s="305"/>
      <c r="D2860" s="305"/>
      <c r="E2860" s="305"/>
      <c r="F2860" s="305"/>
      <c r="G2860" s="305"/>
      <c r="H2860" s="306"/>
      <c r="I2860" s="306"/>
      <c r="J2860" s="307"/>
      <c r="K2860" s="305"/>
      <c r="L2860" s="305"/>
      <c r="M2860" s="308"/>
      <c r="N2860" s="306"/>
      <c r="O2860" s="306"/>
      <c r="P2860" s="306"/>
      <c r="Q2860" s="307"/>
      <c r="R2860" s="309"/>
    </row>
    <row r="2861" spans="1:18" x14ac:dyDescent="0.2">
      <c r="A2861" s="314"/>
      <c r="B2861" s="305"/>
      <c r="C2861" s="305"/>
      <c r="D2861" s="305"/>
      <c r="E2861" s="305"/>
      <c r="F2861" s="305"/>
      <c r="G2861" s="305"/>
      <c r="H2861" s="306"/>
      <c r="I2861" s="306"/>
      <c r="J2861" s="307"/>
      <c r="K2861" s="305"/>
      <c r="L2861" s="305"/>
      <c r="M2861" s="308"/>
      <c r="N2861" s="306"/>
      <c r="O2861" s="306"/>
      <c r="P2861" s="306"/>
      <c r="Q2861" s="307"/>
      <c r="R2861" s="309"/>
    </row>
    <row r="2862" spans="1:18" x14ac:dyDescent="0.2">
      <c r="A2862" s="314"/>
      <c r="B2862" s="305"/>
      <c r="C2862" s="305"/>
      <c r="D2862" s="305"/>
      <c r="E2862" s="305"/>
      <c r="F2862" s="305"/>
      <c r="G2862" s="305"/>
      <c r="H2862" s="306"/>
      <c r="I2862" s="306"/>
      <c r="J2862" s="307"/>
      <c r="K2862" s="305"/>
      <c r="L2862" s="305"/>
      <c r="M2862" s="308"/>
      <c r="N2862" s="306"/>
      <c r="O2862" s="306"/>
      <c r="P2862" s="306"/>
      <c r="Q2862" s="307"/>
      <c r="R2862" s="309"/>
    </row>
    <row r="2863" spans="1:18" x14ac:dyDescent="0.2">
      <c r="A2863" s="315"/>
      <c r="B2863" s="305"/>
      <c r="C2863" s="305"/>
      <c r="D2863" s="305"/>
      <c r="E2863" s="305"/>
      <c r="F2863" s="305"/>
      <c r="G2863" s="305"/>
      <c r="H2863" s="306"/>
      <c r="I2863" s="306"/>
      <c r="J2863" s="307"/>
      <c r="K2863" s="305"/>
      <c r="L2863" s="305"/>
      <c r="M2863" s="308"/>
      <c r="N2863" s="306"/>
      <c r="O2863" s="306"/>
      <c r="P2863" s="306"/>
      <c r="Q2863" s="307"/>
      <c r="R2863" s="309"/>
    </row>
    <row r="2864" spans="1:18" x14ac:dyDescent="0.2">
      <c r="A2864" s="315"/>
      <c r="B2864" s="305"/>
      <c r="C2864" s="305"/>
      <c r="D2864" s="305"/>
      <c r="E2864" s="305"/>
      <c r="F2864" s="305"/>
      <c r="G2864" s="305"/>
      <c r="H2864" s="306"/>
      <c r="I2864" s="306"/>
      <c r="J2864" s="307"/>
      <c r="K2864" s="305"/>
      <c r="L2864" s="305"/>
      <c r="M2864" s="308"/>
      <c r="N2864" s="306"/>
      <c r="O2864" s="306"/>
      <c r="P2864" s="306"/>
      <c r="Q2864" s="307"/>
      <c r="R2864" s="309"/>
    </row>
    <row r="2865" spans="1:18" x14ac:dyDescent="0.2">
      <c r="A2865" s="315"/>
      <c r="B2865" s="305"/>
      <c r="C2865" s="305"/>
      <c r="D2865" s="305"/>
      <c r="E2865" s="305"/>
      <c r="F2865" s="305"/>
      <c r="G2865" s="305"/>
      <c r="H2865" s="306"/>
      <c r="I2865" s="306"/>
      <c r="J2865" s="307"/>
      <c r="K2865" s="305"/>
      <c r="L2865" s="305"/>
      <c r="M2865" s="308"/>
      <c r="N2865" s="306"/>
      <c r="O2865" s="306"/>
      <c r="P2865" s="306"/>
      <c r="Q2865" s="307"/>
      <c r="R2865" s="309"/>
    </row>
    <row r="2866" spans="1:18" x14ac:dyDescent="0.2">
      <c r="A2866" s="314"/>
      <c r="B2866" s="305"/>
      <c r="C2866" s="305"/>
      <c r="D2866" s="305"/>
      <c r="E2866" s="305"/>
      <c r="F2866" s="305"/>
      <c r="G2866" s="305"/>
      <c r="H2866" s="306"/>
      <c r="I2866" s="306"/>
      <c r="J2866" s="307"/>
      <c r="K2866" s="305"/>
      <c r="L2866" s="305"/>
      <c r="M2866" s="308"/>
      <c r="N2866" s="306"/>
      <c r="O2866" s="306"/>
      <c r="P2866" s="306"/>
      <c r="Q2866" s="307"/>
      <c r="R2866" s="309"/>
    </row>
    <row r="2867" spans="1:18" x14ac:dyDescent="0.2">
      <c r="A2867" s="314"/>
      <c r="B2867" s="305"/>
      <c r="C2867" s="305"/>
      <c r="D2867" s="305"/>
      <c r="E2867" s="305"/>
      <c r="F2867" s="305"/>
      <c r="G2867" s="305"/>
      <c r="H2867" s="306"/>
      <c r="I2867" s="306"/>
      <c r="J2867" s="307"/>
      <c r="K2867" s="305"/>
      <c r="L2867" s="305"/>
      <c r="M2867" s="308"/>
      <c r="N2867" s="306"/>
      <c r="O2867" s="306"/>
      <c r="P2867" s="306"/>
      <c r="Q2867" s="307"/>
      <c r="R2867" s="309"/>
    </row>
    <row r="2868" spans="1:18" x14ac:dyDescent="0.2">
      <c r="A2868" s="315"/>
      <c r="B2868" s="305"/>
      <c r="C2868" s="305"/>
      <c r="D2868" s="305"/>
      <c r="E2868" s="305"/>
      <c r="F2868" s="305"/>
      <c r="G2868" s="305"/>
      <c r="H2868" s="306"/>
      <c r="I2868" s="306"/>
      <c r="J2868" s="307"/>
      <c r="K2868" s="305"/>
      <c r="L2868" s="305"/>
      <c r="M2868" s="308"/>
      <c r="N2868" s="306"/>
      <c r="O2868" s="306"/>
      <c r="P2868" s="306"/>
      <c r="Q2868" s="307"/>
      <c r="R2868" s="309"/>
    </row>
    <row r="2869" spans="1:18" x14ac:dyDescent="0.2">
      <c r="A2869" s="315"/>
      <c r="B2869" s="305"/>
      <c r="C2869" s="305"/>
      <c r="D2869" s="305"/>
      <c r="E2869" s="305"/>
      <c r="F2869" s="305"/>
      <c r="G2869" s="305"/>
      <c r="H2869" s="306"/>
      <c r="I2869" s="306"/>
      <c r="J2869" s="307"/>
      <c r="K2869" s="305"/>
      <c r="L2869" s="305"/>
      <c r="M2869" s="308"/>
      <c r="N2869" s="306"/>
      <c r="O2869" s="306"/>
      <c r="P2869" s="306"/>
      <c r="Q2869" s="307"/>
      <c r="R2869" s="309"/>
    </row>
    <row r="2870" spans="1:18" x14ac:dyDescent="0.2">
      <c r="A2870" s="315"/>
      <c r="B2870" s="305"/>
      <c r="C2870" s="305"/>
      <c r="D2870" s="305"/>
      <c r="E2870" s="305"/>
      <c r="F2870" s="305"/>
      <c r="G2870" s="305"/>
      <c r="H2870" s="306"/>
      <c r="I2870" s="306"/>
      <c r="J2870" s="307"/>
      <c r="K2870" s="305"/>
      <c r="L2870" s="305"/>
      <c r="M2870" s="308"/>
      <c r="N2870" s="306"/>
      <c r="O2870" s="306"/>
      <c r="P2870" s="306"/>
      <c r="Q2870" s="307"/>
      <c r="R2870" s="309"/>
    </row>
    <row r="2871" spans="1:18" x14ac:dyDescent="0.2">
      <c r="A2871" s="314"/>
      <c r="B2871" s="305"/>
      <c r="C2871" s="305"/>
      <c r="D2871" s="305"/>
      <c r="E2871" s="305"/>
      <c r="F2871" s="305"/>
      <c r="G2871" s="305"/>
      <c r="H2871" s="306"/>
      <c r="I2871" s="306"/>
      <c r="J2871" s="307"/>
      <c r="K2871" s="305"/>
      <c r="L2871" s="305"/>
      <c r="M2871" s="308"/>
      <c r="N2871" s="306"/>
      <c r="O2871" s="306"/>
      <c r="P2871" s="306"/>
      <c r="Q2871" s="307"/>
      <c r="R2871" s="309"/>
    </row>
    <row r="2872" spans="1:18" x14ac:dyDescent="0.2">
      <c r="A2872" s="314"/>
      <c r="B2872" s="305"/>
      <c r="C2872" s="305"/>
      <c r="D2872" s="305"/>
      <c r="E2872" s="305"/>
      <c r="F2872" s="305"/>
      <c r="G2872" s="305"/>
      <c r="H2872" s="306"/>
      <c r="I2872" s="306"/>
      <c r="J2872" s="307"/>
      <c r="K2872" s="305"/>
      <c r="L2872" s="305"/>
      <c r="M2872" s="308"/>
      <c r="N2872" s="306"/>
      <c r="O2872" s="306"/>
      <c r="P2872" s="306"/>
      <c r="Q2872" s="307"/>
      <c r="R2872" s="309"/>
    </row>
    <row r="2873" spans="1:18" x14ac:dyDescent="0.2">
      <c r="A2873" s="315"/>
      <c r="B2873" s="305"/>
      <c r="C2873" s="305"/>
      <c r="D2873" s="305"/>
      <c r="E2873" s="305"/>
      <c r="F2873" s="305"/>
      <c r="G2873" s="305"/>
      <c r="H2873" s="306"/>
      <c r="I2873" s="306"/>
      <c r="J2873" s="307"/>
      <c r="K2873" s="305"/>
      <c r="L2873" s="305"/>
      <c r="M2873" s="308"/>
      <c r="N2873" s="306"/>
      <c r="O2873" s="306"/>
      <c r="P2873" s="306"/>
      <c r="Q2873" s="307"/>
      <c r="R2873" s="309"/>
    </row>
    <row r="2874" spans="1:18" x14ac:dyDescent="0.2">
      <c r="A2874" s="315"/>
      <c r="B2874" s="305"/>
      <c r="C2874" s="305"/>
      <c r="D2874" s="305"/>
      <c r="E2874" s="305"/>
      <c r="F2874" s="305"/>
      <c r="G2874" s="305"/>
      <c r="H2874" s="306"/>
      <c r="I2874" s="306"/>
      <c r="J2874" s="307"/>
      <c r="K2874" s="305"/>
      <c r="L2874" s="305"/>
      <c r="M2874" s="308"/>
      <c r="N2874" s="306"/>
      <c r="O2874" s="306"/>
      <c r="P2874" s="306"/>
      <c r="Q2874" s="307"/>
      <c r="R2874" s="309"/>
    </row>
    <row r="2875" spans="1:18" x14ac:dyDescent="0.2">
      <c r="A2875" s="315"/>
      <c r="B2875" s="305"/>
      <c r="C2875" s="305"/>
      <c r="D2875" s="305"/>
      <c r="E2875" s="305"/>
      <c r="F2875" s="305"/>
      <c r="G2875" s="305"/>
      <c r="H2875" s="306"/>
      <c r="I2875" s="306"/>
      <c r="J2875" s="307"/>
      <c r="K2875" s="305"/>
      <c r="L2875" s="305"/>
      <c r="M2875" s="308"/>
      <c r="N2875" s="306"/>
      <c r="O2875" s="306"/>
      <c r="P2875" s="306"/>
      <c r="Q2875" s="307"/>
      <c r="R2875" s="309"/>
    </row>
    <row r="2876" spans="1:18" x14ac:dyDescent="0.2">
      <c r="A2876" s="314"/>
      <c r="B2876" s="305"/>
      <c r="C2876" s="305"/>
      <c r="D2876" s="305"/>
      <c r="E2876" s="305"/>
      <c r="F2876" s="305"/>
      <c r="G2876" s="305"/>
      <c r="H2876" s="306"/>
      <c r="I2876" s="306"/>
      <c r="J2876" s="307"/>
      <c r="K2876" s="305"/>
      <c r="L2876" s="305"/>
      <c r="M2876" s="308"/>
      <c r="N2876" s="306"/>
      <c r="O2876" s="306"/>
      <c r="P2876" s="306"/>
      <c r="Q2876" s="307"/>
      <c r="R2876" s="309"/>
    </row>
    <row r="2877" spans="1:18" x14ac:dyDescent="0.2">
      <c r="A2877" s="314"/>
      <c r="B2877" s="305"/>
      <c r="C2877" s="305"/>
      <c r="D2877" s="305"/>
      <c r="E2877" s="305"/>
      <c r="F2877" s="305"/>
      <c r="G2877" s="305"/>
      <c r="H2877" s="306"/>
      <c r="I2877" s="306"/>
      <c r="J2877" s="307"/>
      <c r="K2877" s="305"/>
      <c r="L2877" s="305"/>
      <c r="M2877" s="308"/>
      <c r="N2877" s="306"/>
      <c r="O2877" s="306"/>
      <c r="P2877" s="306"/>
      <c r="Q2877" s="307"/>
      <c r="R2877" s="309"/>
    </row>
    <row r="2878" spans="1:18" x14ac:dyDescent="0.2">
      <c r="A2878" s="315"/>
      <c r="B2878" s="305"/>
      <c r="C2878" s="305"/>
      <c r="D2878" s="305"/>
      <c r="E2878" s="305"/>
      <c r="F2878" s="305"/>
      <c r="G2878" s="305"/>
      <c r="H2878" s="306"/>
      <c r="I2878" s="306"/>
      <c r="J2878" s="307"/>
      <c r="K2878" s="305"/>
      <c r="L2878" s="305"/>
      <c r="M2878" s="308"/>
      <c r="N2878" s="306"/>
      <c r="O2878" s="306"/>
      <c r="P2878" s="306"/>
      <c r="Q2878" s="307"/>
      <c r="R2878" s="309"/>
    </row>
    <row r="2879" spans="1:18" x14ac:dyDescent="0.2">
      <c r="A2879" s="315"/>
      <c r="B2879" s="305"/>
      <c r="C2879" s="305"/>
      <c r="D2879" s="305"/>
      <c r="E2879" s="305"/>
      <c r="F2879" s="305"/>
      <c r="G2879" s="305"/>
      <c r="H2879" s="306"/>
      <c r="I2879" s="306"/>
      <c r="J2879" s="307"/>
      <c r="K2879" s="305"/>
      <c r="L2879" s="305"/>
      <c r="M2879" s="308"/>
      <c r="N2879" s="306"/>
      <c r="O2879" s="306"/>
      <c r="P2879" s="306"/>
      <c r="Q2879" s="307"/>
      <c r="R2879" s="309"/>
    </row>
    <row r="2880" spans="1:18" x14ac:dyDescent="0.2">
      <c r="A2880" s="315"/>
      <c r="B2880" s="305"/>
      <c r="C2880" s="305"/>
      <c r="D2880" s="305"/>
      <c r="E2880" s="305"/>
      <c r="F2880" s="305"/>
      <c r="G2880" s="305"/>
      <c r="H2880" s="306"/>
      <c r="I2880" s="306"/>
      <c r="J2880" s="307"/>
      <c r="K2880" s="305"/>
      <c r="L2880" s="305"/>
      <c r="M2880" s="308"/>
      <c r="N2880" s="306"/>
      <c r="O2880" s="306"/>
      <c r="P2880" s="306"/>
      <c r="Q2880" s="307"/>
      <c r="R2880" s="309"/>
    </row>
    <row r="2881" spans="1:18" x14ac:dyDescent="0.2">
      <c r="A2881" s="314"/>
      <c r="B2881" s="305"/>
      <c r="C2881" s="305"/>
      <c r="D2881" s="305"/>
      <c r="E2881" s="305"/>
      <c r="F2881" s="305"/>
      <c r="G2881" s="305"/>
      <c r="H2881" s="306"/>
      <c r="I2881" s="306"/>
      <c r="J2881" s="307"/>
      <c r="K2881" s="305"/>
      <c r="L2881" s="305"/>
      <c r="M2881" s="308"/>
      <c r="N2881" s="306"/>
      <c r="O2881" s="306"/>
      <c r="P2881" s="306"/>
      <c r="Q2881" s="307"/>
      <c r="R2881" s="309"/>
    </row>
    <row r="2882" spans="1:18" x14ac:dyDescent="0.2">
      <c r="A2882" s="314"/>
      <c r="B2882" s="305"/>
      <c r="C2882" s="305"/>
      <c r="D2882" s="305"/>
      <c r="E2882" s="305"/>
      <c r="F2882" s="305"/>
      <c r="G2882" s="305"/>
      <c r="H2882" s="306"/>
      <c r="I2882" s="306"/>
      <c r="J2882" s="307"/>
      <c r="K2882" s="305"/>
      <c r="L2882" s="305"/>
      <c r="M2882" s="308"/>
      <c r="N2882" s="306"/>
      <c r="O2882" s="306"/>
      <c r="P2882" s="306"/>
      <c r="Q2882" s="307"/>
      <c r="R2882" s="309"/>
    </row>
    <row r="2883" spans="1:18" x14ac:dyDescent="0.2">
      <c r="A2883" s="315"/>
      <c r="B2883" s="305"/>
      <c r="C2883" s="305"/>
      <c r="D2883" s="305"/>
      <c r="E2883" s="305"/>
      <c r="F2883" s="305"/>
      <c r="G2883" s="305"/>
      <c r="H2883" s="306"/>
      <c r="I2883" s="306"/>
      <c r="J2883" s="307"/>
      <c r="K2883" s="305"/>
      <c r="L2883" s="305"/>
      <c r="M2883" s="308"/>
      <c r="N2883" s="306"/>
      <c r="O2883" s="306"/>
      <c r="P2883" s="306"/>
      <c r="Q2883" s="307"/>
      <c r="R2883" s="309"/>
    </row>
    <row r="2884" spans="1:18" x14ac:dyDescent="0.2">
      <c r="A2884" s="315"/>
      <c r="B2884" s="305"/>
      <c r="C2884" s="305"/>
      <c r="D2884" s="305"/>
      <c r="E2884" s="305"/>
      <c r="F2884" s="305"/>
      <c r="G2884" s="305"/>
      <c r="H2884" s="306"/>
      <c r="I2884" s="306"/>
      <c r="J2884" s="307"/>
      <c r="K2884" s="305"/>
      <c r="L2884" s="305"/>
      <c r="M2884" s="308"/>
      <c r="N2884" s="306"/>
      <c r="O2884" s="306"/>
      <c r="P2884" s="306"/>
      <c r="Q2884" s="307"/>
      <c r="R2884" s="309"/>
    </row>
    <row r="2885" spans="1:18" x14ac:dyDescent="0.2">
      <c r="A2885" s="315"/>
      <c r="B2885" s="305"/>
      <c r="C2885" s="305"/>
      <c r="D2885" s="305"/>
      <c r="E2885" s="305"/>
      <c r="F2885" s="305"/>
      <c r="G2885" s="305"/>
      <c r="H2885" s="306"/>
      <c r="I2885" s="306"/>
      <c r="J2885" s="307"/>
      <c r="K2885" s="305"/>
      <c r="L2885" s="305"/>
      <c r="M2885" s="308"/>
      <c r="N2885" s="306"/>
      <c r="O2885" s="306"/>
      <c r="P2885" s="306"/>
      <c r="Q2885" s="307"/>
      <c r="R2885" s="309"/>
    </row>
    <row r="2886" spans="1:18" x14ac:dyDescent="0.2">
      <c r="A2886" s="314"/>
      <c r="B2886" s="305"/>
      <c r="C2886" s="305"/>
      <c r="D2886" s="305"/>
      <c r="E2886" s="305"/>
      <c r="F2886" s="305"/>
      <c r="G2886" s="305"/>
      <c r="H2886" s="306"/>
      <c r="I2886" s="306"/>
      <c r="J2886" s="307"/>
      <c r="K2886" s="305"/>
      <c r="L2886" s="305"/>
      <c r="M2886" s="308"/>
      <c r="N2886" s="306"/>
      <c r="O2886" s="306"/>
      <c r="P2886" s="306"/>
      <c r="Q2886" s="307"/>
      <c r="R2886" s="309"/>
    </row>
    <row r="2887" spans="1:18" x14ac:dyDescent="0.2">
      <c r="A2887" s="314"/>
      <c r="B2887" s="305"/>
      <c r="C2887" s="305"/>
      <c r="D2887" s="305"/>
      <c r="E2887" s="305"/>
      <c r="F2887" s="305"/>
      <c r="G2887" s="305"/>
      <c r="H2887" s="306"/>
      <c r="I2887" s="306"/>
      <c r="J2887" s="307"/>
      <c r="K2887" s="305"/>
      <c r="L2887" s="305"/>
      <c r="M2887" s="308"/>
      <c r="N2887" s="306"/>
      <c r="O2887" s="306"/>
      <c r="P2887" s="306"/>
      <c r="Q2887" s="307"/>
      <c r="R2887" s="309"/>
    </row>
    <row r="2888" spans="1:18" x14ac:dyDescent="0.2">
      <c r="A2888" s="315"/>
      <c r="B2888" s="305"/>
      <c r="C2888" s="305"/>
      <c r="D2888" s="305"/>
      <c r="E2888" s="305"/>
      <c r="F2888" s="305"/>
      <c r="G2888" s="305"/>
      <c r="H2888" s="306"/>
      <c r="I2888" s="306"/>
      <c r="J2888" s="307"/>
      <c r="K2888" s="305"/>
      <c r="L2888" s="305"/>
      <c r="M2888" s="308"/>
      <c r="N2888" s="306"/>
      <c r="O2888" s="306"/>
      <c r="P2888" s="306"/>
      <c r="Q2888" s="307"/>
      <c r="R2888" s="309"/>
    </row>
    <row r="2889" spans="1:18" x14ac:dyDescent="0.2">
      <c r="A2889" s="315"/>
      <c r="B2889" s="305"/>
      <c r="C2889" s="305"/>
      <c r="D2889" s="305"/>
      <c r="E2889" s="305"/>
      <c r="F2889" s="305"/>
      <c r="G2889" s="305"/>
      <c r="H2889" s="306"/>
      <c r="I2889" s="306"/>
      <c r="J2889" s="307"/>
      <c r="K2889" s="305"/>
      <c r="L2889" s="305"/>
      <c r="M2889" s="308"/>
      <c r="N2889" s="306"/>
      <c r="O2889" s="306"/>
      <c r="P2889" s="306"/>
      <c r="Q2889" s="307"/>
      <c r="R2889" s="309"/>
    </row>
    <row r="2890" spans="1:18" x14ac:dyDescent="0.2">
      <c r="A2890" s="315"/>
      <c r="B2890" s="305"/>
      <c r="C2890" s="305"/>
      <c r="D2890" s="305"/>
      <c r="E2890" s="305"/>
      <c r="F2890" s="305"/>
      <c r="G2890" s="305"/>
      <c r="H2890" s="306"/>
      <c r="I2890" s="306"/>
      <c r="J2890" s="307"/>
      <c r="K2890" s="305"/>
      <c r="L2890" s="305"/>
      <c r="M2890" s="308"/>
      <c r="N2890" s="306"/>
      <c r="O2890" s="306"/>
      <c r="P2890" s="306"/>
      <c r="Q2890" s="307"/>
      <c r="R2890" s="309"/>
    </row>
    <row r="2891" spans="1:18" x14ac:dyDescent="0.2">
      <c r="A2891" s="314"/>
      <c r="B2891" s="305"/>
      <c r="C2891" s="305"/>
      <c r="D2891" s="305"/>
      <c r="E2891" s="305"/>
      <c r="F2891" s="305"/>
      <c r="G2891" s="305"/>
      <c r="H2891" s="306"/>
      <c r="I2891" s="306"/>
      <c r="J2891" s="307"/>
      <c r="K2891" s="305"/>
      <c r="L2891" s="305"/>
      <c r="M2891" s="308"/>
      <c r="N2891" s="306"/>
      <c r="O2891" s="306"/>
      <c r="P2891" s="306"/>
      <c r="Q2891" s="307"/>
      <c r="R2891" s="309"/>
    </row>
    <row r="2892" spans="1:18" x14ac:dyDescent="0.2">
      <c r="A2892" s="314"/>
      <c r="B2892" s="305"/>
      <c r="C2892" s="305"/>
      <c r="D2892" s="305"/>
      <c r="E2892" s="305"/>
      <c r="F2892" s="305"/>
      <c r="G2892" s="305"/>
      <c r="H2892" s="306"/>
      <c r="I2892" s="306"/>
      <c r="J2892" s="307"/>
      <c r="K2892" s="305"/>
      <c r="L2892" s="305"/>
      <c r="M2892" s="308"/>
      <c r="N2892" s="306"/>
      <c r="O2892" s="306"/>
      <c r="P2892" s="306"/>
      <c r="Q2892" s="307"/>
      <c r="R2892" s="309"/>
    </row>
    <row r="2893" spans="1:18" x14ac:dyDescent="0.2">
      <c r="A2893" s="315"/>
      <c r="B2893" s="305"/>
      <c r="C2893" s="305"/>
      <c r="D2893" s="305"/>
      <c r="E2893" s="305"/>
      <c r="F2893" s="305"/>
      <c r="G2893" s="305"/>
      <c r="H2893" s="306"/>
      <c r="I2893" s="306"/>
      <c r="J2893" s="307"/>
      <c r="K2893" s="305"/>
      <c r="L2893" s="305"/>
      <c r="M2893" s="308"/>
      <c r="N2893" s="306"/>
      <c r="O2893" s="306"/>
      <c r="P2893" s="306"/>
      <c r="Q2893" s="307"/>
      <c r="R2893" s="309"/>
    </row>
    <row r="2894" spans="1:18" x14ac:dyDescent="0.2">
      <c r="A2894" s="315"/>
      <c r="B2894" s="305"/>
      <c r="C2894" s="305"/>
      <c r="D2894" s="305"/>
      <c r="E2894" s="305"/>
      <c r="F2894" s="305"/>
      <c r="G2894" s="305"/>
      <c r="H2894" s="306"/>
      <c r="I2894" s="306"/>
      <c r="J2894" s="307"/>
      <c r="K2894" s="305"/>
      <c r="L2894" s="305"/>
      <c r="M2894" s="308"/>
      <c r="N2894" s="306"/>
      <c r="O2894" s="306"/>
      <c r="P2894" s="306"/>
      <c r="Q2894" s="307"/>
      <c r="R2894" s="309"/>
    </row>
    <row r="2895" spans="1:18" x14ac:dyDescent="0.2">
      <c r="A2895" s="315"/>
      <c r="B2895" s="305"/>
      <c r="C2895" s="305"/>
      <c r="D2895" s="305"/>
      <c r="E2895" s="305"/>
      <c r="F2895" s="305"/>
      <c r="G2895" s="305"/>
      <c r="H2895" s="306"/>
      <c r="I2895" s="306"/>
      <c r="J2895" s="307"/>
      <c r="K2895" s="305"/>
      <c r="L2895" s="305"/>
      <c r="M2895" s="308"/>
      <c r="N2895" s="306"/>
      <c r="O2895" s="306"/>
      <c r="P2895" s="306"/>
      <c r="Q2895" s="307"/>
      <c r="R2895" s="309"/>
    </row>
    <row r="2896" spans="1:18" x14ac:dyDescent="0.2">
      <c r="A2896" s="314"/>
      <c r="B2896" s="305"/>
      <c r="C2896" s="305"/>
      <c r="D2896" s="305"/>
      <c r="E2896" s="305"/>
      <c r="F2896" s="305"/>
      <c r="G2896" s="305"/>
      <c r="H2896" s="306"/>
      <c r="I2896" s="306"/>
      <c r="J2896" s="307"/>
      <c r="K2896" s="305"/>
      <c r="L2896" s="305"/>
      <c r="M2896" s="308"/>
      <c r="N2896" s="306"/>
      <c r="O2896" s="306"/>
      <c r="P2896" s="306"/>
      <c r="Q2896" s="307"/>
      <c r="R2896" s="309"/>
    </row>
    <row r="2897" spans="1:18" x14ac:dyDescent="0.2">
      <c r="A2897" s="314"/>
      <c r="B2897" s="305"/>
      <c r="C2897" s="305"/>
      <c r="D2897" s="305"/>
      <c r="E2897" s="305"/>
      <c r="F2897" s="305"/>
      <c r="G2897" s="305"/>
      <c r="H2897" s="306"/>
      <c r="I2897" s="306"/>
      <c r="J2897" s="307"/>
      <c r="K2897" s="305"/>
      <c r="L2897" s="305"/>
      <c r="M2897" s="308"/>
      <c r="N2897" s="306"/>
      <c r="O2897" s="306"/>
      <c r="P2897" s="306"/>
      <c r="Q2897" s="307"/>
      <c r="R2897" s="309"/>
    </row>
    <row r="2898" spans="1:18" x14ac:dyDescent="0.2">
      <c r="A2898" s="315"/>
      <c r="B2898" s="305"/>
      <c r="C2898" s="305"/>
      <c r="D2898" s="305"/>
      <c r="E2898" s="305"/>
      <c r="F2898" s="305"/>
      <c r="G2898" s="305"/>
      <c r="H2898" s="306"/>
      <c r="I2898" s="306"/>
      <c r="J2898" s="307"/>
      <c r="K2898" s="305"/>
      <c r="L2898" s="305"/>
      <c r="M2898" s="308"/>
      <c r="N2898" s="306"/>
      <c r="O2898" s="306"/>
      <c r="P2898" s="306"/>
      <c r="Q2898" s="307"/>
      <c r="R2898" s="309"/>
    </row>
    <row r="2899" spans="1:18" x14ac:dyDescent="0.2">
      <c r="A2899" s="315"/>
      <c r="B2899" s="305"/>
      <c r="C2899" s="305"/>
      <c r="D2899" s="305"/>
      <c r="E2899" s="305"/>
      <c r="F2899" s="305"/>
      <c r="G2899" s="305"/>
      <c r="H2899" s="306"/>
      <c r="I2899" s="306"/>
      <c r="J2899" s="307"/>
      <c r="K2899" s="305"/>
      <c r="L2899" s="305"/>
      <c r="M2899" s="308"/>
      <c r="N2899" s="306"/>
      <c r="O2899" s="306"/>
      <c r="P2899" s="306"/>
      <c r="Q2899" s="307"/>
      <c r="R2899" s="309"/>
    </row>
    <row r="2900" spans="1:18" x14ac:dyDescent="0.2">
      <c r="A2900" s="315"/>
      <c r="B2900" s="305"/>
      <c r="C2900" s="305"/>
      <c r="D2900" s="305"/>
      <c r="E2900" s="305"/>
      <c r="F2900" s="305"/>
      <c r="G2900" s="305"/>
      <c r="H2900" s="306"/>
      <c r="I2900" s="306"/>
      <c r="J2900" s="307"/>
      <c r="K2900" s="305"/>
      <c r="L2900" s="305"/>
      <c r="M2900" s="308"/>
      <c r="N2900" s="306"/>
      <c r="O2900" s="306"/>
      <c r="P2900" s="306"/>
      <c r="Q2900" s="307"/>
      <c r="R2900" s="309"/>
    </row>
    <row r="2901" spans="1:18" x14ac:dyDescent="0.2">
      <c r="A2901" s="314"/>
      <c r="B2901" s="305"/>
      <c r="C2901" s="305"/>
      <c r="D2901" s="305"/>
      <c r="E2901" s="305"/>
      <c r="F2901" s="305"/>
      <c r="G2901" s="305"/>
      <c r="H2901" s="306"/>
      <c r="I2901" s="306"/>
      <c r="J2901" s="307"/>
      <c r="K2901" s="305"/>
      <c r="L2901" s="305"/>
      <c r="M2901" s="308"/>
      <c r="N2901" s="306"/>
      <c r="O2901" s="306"/>
      <c r="P2901" s="306"/>
      <c r="Q2901" s="307"/>
      <c r="R2901" s="309"/>
    </row>
    <row r="2902" spans="1:18" x14ac:dyDescent="0.2">
      <c r="A2902" s="314"/>
      <c r="B2902" s="305"/>
      <c r="C2902" s="305"/>
      <c r="D2902" s="305"/>
      <c r="E2902" s="305"/>
      <c r="F2902" s="305"/>
      <c r="G2902" s="305"/>
      <c r="H2902" s="306"/>
      <c r="I2902" s="306"/>
      <c r="J2902" s="307"/>
      <c r="K2902" s="305"/>
      <c r="L2902" s="305"/>
      <c r="M2902" s="308"/>
      <c r="N2902" s="306"/>
      <c r="O2902" s="306"/>
      <c r="P2902" s="306"/>
      <c r="Q2902" s="307"/>
      <c r="R2902" s="309"/>
    </row>
    <row r="2903" spans="1:18" x14ac:dyDescent="0.2">
      <c r="A2903" s="315"/>
      <c r="B2903" s="305"/>
      <c r="C2903" s="305"/>
      <c r="D2903" s="305"/>
      <c r="E2903" s="305"/>
      <c r="F2903" s="305"/>
      <c r="G2903" s="305"/>
      <c r="H2903" s="306"/>
      <c r="I2903" s="306"/>
      <c r="J2903" s="307"/>
      <c r="K2903" s="305"/>
      <c r="L2903" s="305"/>
      <c r="M2903" s="308"/>
      <c r="N2903" s="306"/>
      <c r="O2903" s="306"/>
      <c r="P2903" s="306"/>
      <c r="Q2903" s="307"/>
      <c r="R2903" s="309"/>
    </row>
    <row r="2904" spans="1:18" x14ac:dyDescent="0.2">
      <c r="A2904" s="315"/>
      <c r="B2904" s="305"/>
      <c r="C2904" s="305"/>
      <c r="D2904" s="305"/>
      <c r="E2904" s="305"/>
      <c r="F2904" s="305"/>
      <c r="G2904" s="305"/>
      <c r="H2904" s="306"/>
      <c r="I2904" s="306"/>
      <c r="J2904" s="307"/>
      <c r="K2904" s="305"/>
      <c r="L2904" s="305"/>
      <c r="M2904" s="308"/>
      <c r="N2904" s="306"/>
      <c r="O2904" s="306"/>
      <c r="P2904" s="306"/>
      <c r="Q2904" s="307"/>
      <c r="R2904" s="309"/>
    </row>
    <row r="2905" spans="1:18" x14ac:dyDescent="0.2">
      <c r="A2905" s="315"/>
      <c r="B2905" s="305"/>
      <c r="C2905" s="305"/>
      <c r="D2905" s="305"/>
      <c r="E2905" s="305"/>
      <c r="F2905" s="305"/>
      <c r="G2905" s="305"/>
      <c r="H2905" s="306"/>
      <c r="I2905" s="306"/>
      <c r="J2905" s="307"/>
      <c r="K2905" s="305"/>
      <c r="L2905" s="305"/>
      <c r="M2905" s="308"/>
      <c r="N2905" s="306"/>
      <c r="O2905" s="306"/>
      <c r="P2905" s="306"/>
      <c r="Q2905" s="307"/>
      <c r="R2905" s="309"/>
    </row>
    <row r="2906" spans="1:18" x14ac:dyDescent="0.2">
      <c r="A2906" s="314"/>
      <c r="B2906" s="305"/>
      <c r="C2906" s="305"/>
      <c r="D2906" s="305"/>
      <c r="E2906" s="305"/>
      <c r="F2906" s="305"/>
      <c r="G2906" s="305"/>
      <c r="H2906" s="306"/>
      <c r="I2906" s="306"/>
      <c r="J2906" s="307"/>
      <c r="K2906" s="305"/>
      <c r="L2906" s="305"/>
      <c r="M2906" s="308"/>
      <c r="N2906" s="306"/>
      <c r="O2906" s="306"/>
      <c r="P2906" s="306"/>
      <c r="Q2906" s="307"/>
      <c r="R2906" s="309"/>
    </row>
    <row r="2907" spans="1:18" x14ac:dyDescent="0.2">
      <c r="A2907" s="314"/>
      <c r="B2907" s="305"/>
      <c r="C2907" s="305"/>
      <c r="D2907" s="305"/>
      <c r="E2907" s="305"/>
      <c r="F2907" s="305"/>
      <c r="G2907" s="305"/>
      <c r="H2907" s="306"/>
      <c r="I2907" s="306"/>
      <c r="J2907" s="307"/>
      <c r="K2907" s="305"/>
      <c r="L2907" s="305"/>
      <c r="M2907" s="308"/>
      <c r="N2907" s="306"/>
      <c r="O2907" s="306"/>
      <c r="P2907" s="306"/>
      <c r="Q2907" s="307"/>
      <c r="R2907" s="309"/>
    </row>
    <row r="2908" spans="1:18" x14ac:dyDescent="0.2">
      <c r="A2908" s="315"/>
      <c r="B2908" s="305"/>
      <c r="C2908" s="305"/>
      <c r="D2908" s="305"/>
      <c r="E2908" s="305"/>
      <c r="F2908" s="305"/>
      <c r="G2908" s="305"/>
      <c r="H2908" s="306"/>
      <c r="I2908" s="306"/>
      <c r="J2908" s="307"/>
      <c r="K2908" s="305"/>
      <c r="L2908" s="305"/>
      <c r="M2908" s="308"/>
      <c r="N2908" s="306"/>
      <c r="O2908" s="306"/>
      <c r="P2908" s="306"/>
      <c r="Q2908" s="307"/>
      <c r="R2908" s="309"/>
    </row>
    <row r="2909" spans="1:18" x14ac:dyDescent="0.2">
      <c r="A2909" s="315"/>
      <c r="B2909" s="305"/>
      <c r="C2909" s="305"/>
      <c r="D2909" s="305"/>
      <c r="E2909" s="305"/>
      <c r="F2909" s="305"/>
      <c r="G2909" s="305"/>
      <c r="H2909" s="306"/>
      <c r="I2909" s="306"/>
      <c r="J2909" s="307"/>
      <c r="K2909" s="305"/>
      <c r="L2909" s="305"/>
      <c r="M2909" s="308"/>
      <c r="N2909" s="306"/>
      <c r="O2909" s="306"/>
      <c r="P2909" s="306"/>
      <c r="Q2909" s="307"/>
      <c r="R2909" s="309"/>
    </row>
    <row r="2910" spans="1:18" x14ac:dyDescent="0.2">
      <c r="A2910" s="315"/>
      <c r="B2910" s="305"/>
      <c r="C2910" s="305"/>
      <c r="D2910" s="305"/>
      <c r="E2910" s="305"/>
      <c r="F2910" s="305"/>
      <c r="G2910" s="305"/>
      <c r="H2910" s="306"/>
      <c r="I2910" s="306"/>
      <c r="J2910" s="307"/>
      <c r="K2910" s="305"/>
      <c r="L2910" s="305"/>
      <c r="M2910" s="308"/>
      <c r="N2910" s="306"/>
      <c r="O2910" s="306"/>
      <c r="P2910" s="306"/>
      <c r="Q2910" s="307"/>
      <c r="R2910" s="309"/>
    </row>
    <row r="2911" spans="1:18" x14ac:dyDescent="0.2">
      <c r="A2911" s="314"/>
      <c r="B2911" s="305"/>
      <c r="C2911" s="305"/>
      <c r="D2911" s="305"/>
      <c r="E2911" s="305"/>
      <c r="F2911" s="305"/>
      <c r="G2911" s="305"/>
      <c r="H2911" s="306"/>
      <c r="I2911" s="306"/>
      <c r="J2911" s="307"/>
      <c r="K2911" s="305"/>
      <c r="L2911" s="305"/>
      <c r="M2911" s="308"/>
      <c r="N2911" s="306"/>
      <c r="O2911" s="306"/>
      <c r="P2911" s="306"/>
      <c r="Q2911" s="307"/>
      <c r="R2911" s="309"/>
    </row>
    <row r="2912" spans="1:18" x14ac:dyDescent="0.2">
      <c r="A2912" s="314"/>
      <c r="B2912" s="305"/>
      <c r="C2912" s="305"/>
      <c r="D2912" s="305"/>
      <c r="E2912" s="305"/>
      <c r="F2912" s="305"/>
      <c r="G2912" s="305"/>
      <c r="H2912" s="306"/>
      <c r="I2912" s="306"/>
      <c r="J2912" s="307"/>
      <c r="K2912" s="305"/>
      <c r="L2912" s="305"/>
      <c r="M2912" s="308"/>
      <c r="N2912" s="306"/>
      <c r="O2912" s="306"/>
      <c r="P2912" s="306"/>
      <c r="Q2912" s="307"/>
      <c r="R2912" s="309"/>
    </row>
    <row r="2913" spans="1:18" x14ac:dyDescent="0.2">
      <c r="A2913" s="315"/>
      <c r="B2913" s="305"/>
      <c r="C2913" s="305"/>
      <c r="D2913" s="305"/>
      <c r="E2913" s="305"/>
      <c r="F2913" s="305"/>
      <c r="G2913" s="305"/>
      <c r="H2913" s="306"/>
      <c r="I2913" s="306"/>
      <c r="J2913" s="307"/>
      <c r="K2913" s="305"/>
      <c r="L2913" s="305"/>
      <c r="M2913" s="308"/>
      <c r="N2913" s="306"/>
      <c r="O2913" s="306"/>
      <c r="P2913" s="306"/>
      <c r="Q2913" s="307"/>
      <c r="R2913" s="309"/>
    </row>
    <row r="2914" spans="1:18" x14ac:dyDescent="0.2">
      <c r="A2914" s="315"/>
      <c r="B2914" s="305"/>
      <c r="C2914" s="305"/>
      <c r="D2914" s="305"/>
      <c r="E2914" s="305"/>
      <c r="F2914" s="305"/>
      <c r="G2914" s="305"/>
      <c r="H2914" s="306"/>
      <c r="I2914" s="306"/>
      <c r="J2914" s="307"/>
      <c r="K2914" s="305"/>
      <c r="L2914" s="305"/>
      <c r="M2914" s="308"/>
      <c r="N2914" s="306"/>
      <c r="O2914" s="306"/>
      <c r="P2914" s="306"/>
      <c r="Q2914" s="307"/>
      <c r="R2914" s="309"/>
    </row>
    <row r="2915" spans="1:18" x14ac:dyDescent="0.2">
      <c r="A2915" s="315"/>
      <c r="B2915" s="305"/>
      <c r="C2915" s="305"/>
      <c r="D2915" s="305"/>
      <c r="E2915" s="305"/>
      <c r="F2915" s="305"/>
      <c r="G2915" s="305"/>
      <c r="H2915" s="306"/>
      <c r="I2915" s="306"/>
      <c r="J2915" s="307"/>
      <c r="K2915" s="305"/>
      <c r="L2915" s="305"/>
      <c r="M2915" s="308"/>
      <c r="N2915" s="306"/>
      <c r="O2915" s="306"/>
      <c r="P2915" s="306"/>
      <c r="Q2915" s="307"/>
      <c r="R2915" s="309"/>
    </row>
    <row r="2916" spans="1:18" x14ac:dyDescent="0.2">
      <c r="A2916" s="314"/>
      <c r="B2916" s="305"/>
      <c r="C2916" s="305"/>
      <c r="D2916" s="305"/>
      <c r="E2916" s="305"/>
      <c r="F2916" s="305"/>
      <c r="G2916" s="305"/>
      <c r="H2916" s="306"/>
      <c r="I2916" s="306"/>
      <c r="J2916" s="307"/>
      <c r="K2916" s="305"/>
      <c r="L2916" s="305"/>
      <c r="M2916" s="308"/>
      <c r="N2916" s="306"/>
      <c r="O2916" s="306"/>
      <c r="P2916" s="306"/>
      <c r="Q2916" s="307"/>
      <c r="R2916" s="309"/>
    </row>
    <row r="2917" spans="1:18" x14ac:dyDescent="0.2">
      <c r="A2917" s="314"/>
      <c r="B2917" s="305"/>
      <c r="C2917" s="305"/>
      <c r="D2917" s="305"/>
      <c r="E2917" s="305"/>
      <c r="F2917" s="305"/>
      <c r="G2917" s="305"/>
      <c r="H2917" s="306"/>
      <c r="I2917" s="306"/>
      <c r="J2917" s="307"/>
      <c r="K2917" s="305"/>
      <c r="L2917" s="305"/>
      <c r="M2917" s="308"/>
      <c r="N2917" s="306"/>
      <c r="O2917" s="306"/>
      <c r="P2917" s="306"/>
      <c r="Q2917" s="307"/>
      <c r="R2917" s="309"/>
    </row>
    <row r="2918" spans="1:18" x14ac:dyDescent="0.2">
      <c r="A2918" s="315"/>
      <c r="B2918" s="305"/>
      <c r="C2918" s="305"/>
      <c r="D2918" s="305"/>
      <c r="E2918" s="305"/>
      <c r="F2918" s="305"/>
      <c r="G2918" s="305"/>
      <c r="H2918" s="306"/>
      <c r="I2918" s="306"/>
      <c r="J2918" s="307"/>
      <c r="K2918" s="305"/>
      <c r="L2918" s="305"/>
      <c r="M2918" s="308"/>
      <c r="N2918" s="306"/>
      <c r="O2918" s="306"/>
      <c r="P2918" s="306"/>
      <c r="Q2918" s="307"/>
      <c r="R2918" s="309"/>
    </row>
    <row r="2919" spans="1:18" x14ac:dyDescent="0.2">
      <c r="A2919" s="315"/>
      <c r="B2919" s="305"/>
      <c r="C2919" s="305"/>
      <c r="D2919" s="305"/>
      <c r="E2919" s="305"/>
      <c r="F2919" s="305"/>
      <c r="G2919" s="305"/>
      <c r="H2919" s="306"/>
      <c r="I2919" s="306"/>
      <c r="J2919" s="307"/>
      <c r="K2919" s="305"/>
      <c r="L2919" s="305"/>
      <c r="M2919" s="308"/>
      <c r="N2919" s="306"/>
      <c r="O2919" s="306"/>
      <c r="P2919" s="306"/>
      <c r="Q2919" s="307"/>
      <c r="R2919" s="309"/>
    </row>
    <row r="2920" spans="1:18" x14ac:dyDescent="0.2">
      <c r="A2920" s="315"/>
      <c r="B2920" s="305"/>
      <c r="C2920" s="305"/>
      <c r="D2920" s="305"/>
      <c r="E2920" s="305"/>
      <c r="F2920" s="305"/>
      <c r="G2920" s="305"/>
      <c r="H2920" s="306"/>
      <c r="I2920" s="306"/>
      <c r="J2920" s="307"/>
      <c r="K2920" s="305"/>
      <c r="L2920" s="305"/>
      <c r="M2920" s="308"/>
      <c r="N2920" s="306"/>
      <c r="O2920" s="306"/>
      <c r="P2920" s="306"/>
      <c r="Q2920" s="307"/>
      <c r="R2920" s="309"/>
    </row>
    <row r="2921" spans="1:18" x14ac:dyDescent="0.2">
      <c r="A2921" s="314"/>
      <c r="B2921" s="305"/>
      <c r="C2921" s="305"/>
      <c r="D2921" s="305"/>
      <c r="E2921" s="305"/>
      <c r="F2921" s="305"/>
      <c r="G2921" s="305"/>
      <c r="H2921" s="306"/>
      <c r="I2921" s="306"/>
      <c r="J2921" s="307"/>
      <c r="K2921" s="305"/>
      <c r="L2921" s="305"/>
      <c r="M2921" s="308"/>
      <c r="N2921" s="306"/>
      <c r="O2921" s="306"/>
      <c r="P2921" s="306"/>
      <c r="Q2921" s="307"/>
      <c r="R2921" s="309"/>
    </row>
    <row r="2922" spans="1:18" x14ac:dyDescent="0.2">
      <c r="A2922" s="314"/>
      <c r="B2922" s="305"/>
      <c r="C2922" s="305"/>
      <c r="D2922" s="305"/>
      <c r="E2922" s="305"/>
      <c r="F2922" s="305"/>
      <c r="G2922" s="305"/>
      <c r="H2922" s="306"/>
      <c r="I2922" s="306"/>
      <c r="J2922" s="307"/>
      <c r="K2922" s="305"/>
      <c r="L2922" s="305"/>
      <c r="M2922" s="308"/>
      <c r="N2922" s="306"/>
      <c r="O2922" s="306"/>
      <c r="P2922" s="306"/>
      <c r="Q2922" s="307"/>
      <c r="R2922" s="309"/>
    </row>
    <row r="2923" spans="1:18" x14ac:dyDescent="0.2">
      <c r="A2923" s="315"/>
      <c r="B2923" s="305"/>
      <c r="C2923" s="305"/>
      <c r="D2923" s="305"/>
      <c r="E2923" s="305"/>
      <c r="F2923" s="305"/>
      <c r="G2923" s="305"/>
      <c r="H2923" s="306"/>
      <c r="I2923" s="306"/>
      <c r="J2923" s="307"/>
      <c r="K2923" s="305"/>
      <c r="L2923" s="305"/>
      <c r="M2923" s="308"/>
      <c r="N2923" s="306"/>
      <c r="O2923" s="306"/>
      <c r="P2923" s="306"/>
      <c r="Q2923" s="307"/>
      <c r="R2923" s="309"/>
    </row>
    <row r="2924" spans="1:18" x14ac:dyDescent="0.2">
      <c r="A2924" s="315"/>
      <c r="B2924" s="305"/>
      <c r="C2924" s="305"/>
      <c r="D2924" s="305"/>
      <c r="E2924" s="305"/>
      <c r="F2924" s="305"/>
      <c r="G2924" s="305"/>
      <c r="H2924" s="306"/>
      <c r="I2924" s="306"/>
      <c r="J2924" s="307"/>
      <c r="K2924" s="305"/>
      <c r="L2924" s="305"/>
      <c r="M2924" s="308"/>
      <c r="N2924" s="306"/>
      <c r="O2924" s="306"/>
      <c r="P2924" s="306"/>
      <c r="Q2924" s="307"/>
      <c r="R2924" s="309"/>
    </row>
    <row r="2925" spans="1:18" x14ac:dyDescent="0.2">
      <c r="A2925" s="315"/>
      <c r="B2925" s="305"/>
      <c r="C2925" s="305"/>
      <c r="D2925" s="305"/>
      <c r="E2925" s="305"/>
      <c r="F2925" s="305"/>
      <c r="G2925" s="305"/>
      <c r="H2925" s="306"/>
      <c r="I2925" s="306"/>
      <c r="J2925" s="307"/>
      <c r="K2925" s="305"/>
      <c r="L2925" s="305"/>
      <c r="M2925" s="308"/>
      <c r="N2925" s="306"/>
      <c r="O2925" s="306"/>
      <c r="P2925" s="306"/>
      <c r="Q2925" s="307"/>
      <c r="R2925" s="309"/>
    </row>
    <row r="2926" spans="1:18" x14ac:dyDescent="0.2">
      <c r="A2926" s="314"/>
      <c r="B2926" s="305"/>
      <c r="C2926" s="305"/>
      <c r="D2926" s="305"/>
      <c r="E2926" s="305"/>
      <c r="F2926" s="305"/>
      <c r="G2926" s="305"/>
      <c r="H2926" s="306"/>
      <c r="I2926" s="306"/>
      <c r="J2926" s="307"/>
      <c r="K2926" s="305"/>
      <c r="L2926" s="305"/>
      <c r="M2926" s="308"/>
      <c r="N2926" s="306"/>
      <c r="O2926" s="306"/>
      <c r="P2926" s="306"/>
      <c r="Q2926" s="307"/>
      <c r="R2926" s="309"/>
    </row>
    <row r="2927" spans="1:18" x14ac:dyDescent="0.2">
      <c r="A2927" s="314"/>
      <c r="B2927" s="305"/>
      <c r="C2927" s="305"/>
      <c r="D2927" s="305"/>
      <c r="E2927" s="305"/>
      <c r="F2927" s="305"/>
      <c r="G2927" s="305"/>
      <c r="H2927" s="306"/>
      <c r="I2927" s="306"/>
      <c r="J2927" s="307"/>
      <c r="K2927" s="305"/>
      <c r="L2927" s="305"/>
      <c r="M2927" s="308"/>
      <c r="N2927" s="306"/>
      <c r="O2927" s="306"/>
      <c r="P2927" s="306"/>
      <c r="Q2927" s="307"/>
      <c r="R2927" s="309"/>
    </row>
    <row r="2928" spans="1:18" x14ac:dyDescent="0.2">
      <c r="A2928" s="315"/>
      <c r="B2928" s="305"/>
      <c r="C2928" s="305"/>
      <c r="D2928" s="305"/>
      <c r="E2928" s="305"/>
      <c r="F2928" s="305"/>
      <c r="G2928" s="305"/>
      <c r="H2928" s="306"/>
      <c r="I2928" s="306"/>
      <c r="J2928" s="307"/>
      <c r="K2928" s="305"/>
      <c r="L2928" s="305"/>
      <c r="M2928" s="308"/>
      <c r="N2928" s="306"/>
      <c r="O2928" s="306"/>
      <c r="P2928" s="306"/>
      <c r="Q2928" s="307"/>
      <c r="R2928" s="309"/>
    </row>
    <row r="2929" spans="1:18" x14ac:dyDescent="0.2">
      <c r="A2929" s="315"/>
      <c r="B2929" s="305"/>
      <c r="C2929" s="305"/>
      <c r="D2929" s="305"/>
      <c r="E2929" s="305"/>
      <c r="F2929" s="305"/>
      <c r="G2929" s="305"/>
      <c r="H2929" s="306"/>
      <c r="I2929" s="306"/>
      <c r="J2929" s="307"/>
      <c r="K2929" s="305"/>
      <c r="L2929" s="305"/>
      <c r="M2929" s="308"/>
      <c r="N2929" s="306"/>
      <c r="O2929" s="306"/>
      <c r="P2929" s="306"/>
      <c r="Q2929" s="307"/>
      <c r="R2929" s="309"/>
    </row>
    <row r="2930" spans="1:18" x14ac:dyDescent="0.2">
      <c r="A2930" s="315"/>
      <c r="B2930" s="305"/>
      <c r="C2930" s="305"/>
      <c r="D2930" s="305"/>
      <c r="E2930" s="305"/>
      <c r="F2930" s="305"/>
      <c r="G2930" s="305"/>
      <c r="H2930" s="306"/>
      <c r="I2930" s="306"/>
      <c r="J2930" s="307"/>
      <c r="K2930" s="305"/>
      <c r="L2930" s="305"/>
      <c r="M2930" s="308"/>
      <c r="N2930" s="306"/>
      <c r="O2930" s="306"/>
      <c r="P2930" s="306"/>
      <c r="Q2930" s="307"/>
      <c r="R2930" s="309"/>
    </row>
    <row r="2931" spans="1:18" x14ac:dyDescent="0.2">
      <c r="A2931" s="314"/>
      <c r="B2931" s="305"/>
      <c r="C2931" s="305"/>
      <c r="D2931" s="305"/>
      <c r="E2931" s="305"/>
      <c r="F2931" s="305"/>
      <c r="G2931" s="305"/>
      <c r="H2931" s="306"/>
      <c r="I2931" s="306"/>
      <c r="J2931" s="307"/>
      <c r="K2931" s="305"/>
      <c r="L2931" s="305"/>
      <c r="M2931" s="308"/>
      <c r="N2931" s="306"/>
      <c r="O2931" s="306"/>
      <c r="P2931" s="306"/>
      <c r="Q2931" s="307"/>
      <c r="R2931" s="309"/>
    </row>
    <row r="2932" spans="1:18" x14ac:dyDescent="0.2">
      <c r="A2932" s="314"/>
      <c r="B2932" s="305"/>
      <c r="C2932" s="305"/>
      <c r="D2932" s="305"/>
      <c r="E2932" s="305"/>
      <c r="F2932" s="305"/>
      <c r="G2932" s="305"/>
      <c r="H2932" s="306"/>
      <c r="I2932" s="306"/>
      <c r="J2932" s="307"/>
      <c r="K2932" s="305"/>
      <c r="L2932" s="305"/>
      <c r="M2932" s="308"/>
      <c r="N2932" s="306"/>
      <c r="O2932" s="306"/>
      <c r="P2932" s="306"/>
      <c r="Q2932" s="307"/>
      <c r="R2932" s="309"/>
    </row>
    <row r="2933" spans="1:18" x14ac:dyDescent="0.2">
      <c r="A2933" s="315"/>
      <c r="B2933" s="305"/>
      <c r="C2933" s="305"/>
      <c r="D2933" s="305"/>
      <c r="E2933" s="305"/>
      <c r="F2933" s="305"/>
      <c r="G2933" s="305"/>
      <c r="H2933" s="306"/>
      <c r="I2933" s="306"/>
      <c r="J2933" s="307"/>
      <c r="K2933" s="305"/>
      <c r="L2933" s="305"/>
      <c r="M2933" s="308"/>
      <c r="N2933" s="306"/>
      <c r="O2933" s="306"/>
      <c r="P2933" s="306"/>
      <c r="Q2933" s="307"/>
      <c r="R2933" s="309"/>
    </row>
    <row r="2934" spans="1:18" x14ac:dyDescent="0.2">
      <c r="A2934" s="315"/>
      <c r="B2934" s="305"/>
      <c r="C2934" s="305"/>
      <c r="D2934" s="305"/>
      <c r="E2934" s="305"/>
      <c r="F2934" s="305"/>
      <c r="G2934" s="305"/>
      <c r="H2934" s="306"/>
      <c r="I2934" s="306"/>
      <c r="J2934" s="307"/>
      <c r="K2934" s="305"/>
      <c r="L2934" s="305"/>
      <c r="M2934" s="308"/>
      <c r="N2934" s="306"/>
      <c r="O2934" s="306"/>
      <c r="P2934" s="306"/>
      <c r="Q2934" s="307"/>
      <c r="R2934" s="309"/>
    </row>
    <row r="2935" spans="1:18" x14ac:dyDescent="0.2">
      <c r="A2935" s="315"/>
      <c r="B2935" s="305"/>
      <c r="C2935" s="305"/>
      <c r="D2935" s="305"/>
      <c r="E2935" s="305"/>
      <c r="F2935" s="305"/>
      <c r="G2935" s="305"/>
      <c r="H2935" s="306"/>
      <c r="I2935" s="306"/>
      <c r="J2935" s="307"/>
      <c r="K2935" s="305"/>
      <c r="L2935" s="305"/>
      <c r="M2935" s="308"/>
      <c r="N2935" s="306"/>
      <c r="O2935" s="306"/>
      <c r="P2935" s="306"/>
      <c r="Q2935" s="307"/>
      <c r="R2935" s="309"/>
    </row>
    <row r="2936" spans="1:18" x14ac:dyDescent="0.2">
      <c r="A2936" s="314"/>
      <c r="B2936" s="305"/>
      <c r="C2936" s="305"/>
      <c r="D2936" s="305"/>
      <c r="E2936" s="305"/>
      <c r="F2936" s="305"/>
      <c r="G2936" s="305"/>
      <c r="H2936" s="306"/>
      <c r="I2936" s="306"/>
      <c r="J2936" s="307"/>
      <c r="K2936" s="305"/>
      <c r="L2936" s="305"/>
      <c r="M2936" s="308"/>
      <c r="N2936" s="306"/>
      <c r="O2936" s="306"/>
      <c r="P2936" s="306"/>
      <c r="Q2936" s="307"/>
      <c r="R2936" s="309"/>
    </row>
    <row r="2937" spans="1:18" x14ac:dyDescent="0.2">
      <c r="A2937" s="314"/>
      <c r="B2937" s="305"/>
      <c r="C2937" s="305"/>
      <c r="D2937" s="305"/>
      <c r="E2937" s="305"/>
      <c r="F2937" s="305"/>
      <c r="G2937" s="305"/>
      <c r="H2937" s="306"/>
      <c r="I2937" s="306"/>
      <c r="J2937" s="307"/>
      <c r="K2937" s="305"/>
      <c r="L2937" s="305"/>
      <c r="M2937" s="308"/>
      <c r="N2937" s="306"/>
      <c r="O2937" s="306"/>
      <c r="P2937" s="306"/>
      <c r="Q2937" s="307"/>
      <c r="R2937" s="309"/>
    </row>
    <row r="2938" spans="1:18" x14ac:dyDescent="0.2">
      <c r="A2938" s="315"/>
      <c r="B2938" s="305"/>
      <c r="C2938" s="305"/>
      <c r="D2938" s="305"/>
      <c r="E2938" s="305"/>
      <c r="F2938" s="305"/>
      <c r="G2938" s="305"/>
      <c r="H2938" s="306"/>
      <c r="I2938" s="306"/>
      <c r="J2938" s="307"/>
      <c r="K2938" s="305"/>
      <c r="L2938" s="305"/>
      <c r="M2938" s="308"/>
      <c r="N2938" s="306"/>
      <c r="O2938" s="306"/>
      <c r="P2938" s="306"/>
      <c r="Q2938" s="307"/>
      <c r="R2938" s="309"/>
    </row>
    <row r="2939" spans="1:18" x14ac:dyDescent="0.2">
      <c r="A2939" s="315"/>
      <c r="B2939" s="305"/>
      <c r="C2939" s="305"/>
      <c r="D2939" s="305"/>
      <c r="E2939" s="305"/>
      <c r="F2939" s="305"/>
      <c r="G2939" s="305"/>
      <c r="H2939" s="306"/>
      <c r="I2939" s="306"/>
      <c r="J2939" s="307"/>
      <c r="K2939" s="305"/>
      <c r="L2939" s="305"/>
      <c r="M2939" s="308"/>
      <c r="N2939" s="306"/>
      <c r="O2939" s="306"/>
      <c r="P2939" s="306"/>
      <c r="Q2939" s="307"/>
      <c r="R2939" s="309"/>
    </row>
    <row r="2940" spans="1:18" x14ac:dyDescent="0.2">
      <c r="A2940" s="315"/>
      <c r="B2940" s="305"/>
      <c r="C2940" s="305"/>
      <c r="D2940" s="305"/>
      <c r="E2940" s="305"/>
      <c r="F2940" s="305"/>
      <c r="G2940" s="305"/>
      <c r="H2940" s="306"/>
      <c r="I2940" s="306"/>
      <c r="J2940" s="307"/>
      <c r="K2940" s="305"/>
      <c r="L2940" s="305"/>
      <c r="M2940" s="308"/>
      <c r="N2940" s="306"/>
      <c r="O2940" s="306"/>
      <c r="P2940" s="306"/>
      <c r="Q2940" s="307"/>
      <c r="R2940" s="309"/>
    </row>
    <row r="2941" spans="1:18" x14ac:dyDescent="0.2">
      <c r="A2941" s="314"/>
      <c r="B2941" s="305"/>
      <c r="C2941" s="305"/>
      <c r="D2941" s="305"/>
      <c r="E2941" s="305"/>
      <c r="F2941" s="305"/>
      <c r="G2941" s="305"/>
      <c r="H2941" s="306"/>
      <c r="I2941" s="306"/>
      <c r="J2941" s="307"/>
      <c r="K2941" s="305"/>
      <c r="L2941" s="305"/>
      <c r="M2941" s="308"/>
      <c r="N2941" s="306"/>
      <c r="O2941" s="306"/>
      <c r="P2941" s="306"/>
      <c r="Q2941" s="307"/>
      <c r="R2941" s="309"/>
    </row>
    <row r="2942" spans="1:18" x14ac:dyDescent="0.2">
      <c r="A2942" s="314"/>
      <c r="B2942" s="305"/>
      <c r="C2942" s="305"/>
      <c r="D2942" s="305"/>
      <c r="E2942" s="305"/>
      <c r="F2942" s="305"/>
      <c r="G2942" s="305"/>
      <c r="H2942" s="306"/>
      <c r="I2942" s="306"/>
      <c r="J2942" s="307"/>
      <c r="K2942" s="305"/>
      <c r="L2942" s="305"/>
      <c r="M2942" s="308"/>
      <c r="N2942" s="306"/>
      <c r="O2942" s="306"/>
      <c r="P2942" s="306"/>
      <c r="Q2942" s="307"/>
      <c r="R2942" s="309"/>
    </row>
    <row r="2943" spans="1:18" x14ac:dyDescent="0.2">
      <c r="A2943" s="315"/>
      <c r="B2943" s="305"/>
      <c r="C2943" s="305"/>
      <c r="D2943" s="305"/>
      <c r="E2943" s="305"/>
      <c r="F2943" s="305"/>
      <c r="G2943" s="305"/>
      <c r="H2943" s="306"/>
      <c r="I2943" s="306"/>
      <c r="J2943" s="307"/>
      <c r="K2943" s="305"/>
      <c r="L2943" s="305"/>
      <c r="M2943" s="308"/>
      <c r="N2943" s="306"/>
      <c r="O2943" s="306"/>
      <c r="P2943" s="306"/>
      <c r="Q2943" s="307"/>
      <c r="R2943" s="309"/>
    </row>
    <row r="2944" spans="1:18" x14ac:dyDescent="0.2">
      <c r="A2944" s="315"/>
      <c r="B2944" s="305"/>
      <c r="C2944" s="305"/>
      <c r="D2944" s="305"/>
      <c r="E2944" s="305"/>
      <c r="F2944" s="305"/>
      <c r="G2944" s="305"/>
      <c r="H2944" s="306"/>
      <c r="I2944" s="306"/>
      <c r="J2944" s="307"/>
      <c r="K2944" s="305"/>
      <c r="L2944" s="305"/>
      <c r="M2944" s="308"/>
      <c r="N2944" s="306"/>
      <c r="O2944" s="306"/>
      <c r="P2944" s="306"/>
      <c r="Q2944" s="307"/>
      <c r="R2944" s="309"/>
    </row>
    <row r="2945" spans="1:18" x14ac:dyDescent="0.2">
      <c r="A2945" s="315"/>
      <c r="B2945" s="305"/>
      <c r="C2945" s="305"/>
      <c r="D2945" s="305"/>
      <c r="E2945" s="305"/>
      <c r="F2945" s="305"/>
      <c r="G2945" s="305"/>
      <c r="H2945" s="306"/>
      <c r="I2945" s="306"/>
      <c r="J2945" s="307"/>
      <c r="K2945" s="305"/>
      <c r="L2945" s="305"/>
      <c r="M2945" s="308"/>
      <c r="N2945" s="306"/>
      <c r="O2945" s="306"/>
      <c r="P2945" s="306"/>
      <c r="Q2945" s="307"/>
      <c r="R2945" s="309"/>
    </row>
    <row r="2946" spans="1:18" x14ac:dyDescent="0.2">
      <c r="A2946" s="314"/>
      <c r="B2946" s="305"/>
      <c r="C2946" s="305"/>
      <c r="D2946" s="305"/>
      <c r="E2946" s="305"/>
      <c r="F2946" s="305"/>
      <c r="G2946" s="305"/>
      <c r="H2946" s="306"/>
      <c r="I2946" s="306"/>
      <c r="J2946" s="307"/>
      <c r="K2946" s="305"/>
      <c r="L2946" s="305"/>
      <c r="M2946" s="308"/>
      <c r="N2946" s="306"/>
      <c r="O2946" s="306"/>
      <c r="P2946" s="306"/>
      <c r="Q2946" s="307"/>
      <c r="R2946" s="309"/>
    </row>
    <row r="2947" spans="1:18" x14ac:dyDescent="0.2">
      <c r="A2947" s="314"/>
      <c r="B2947" s="305"/>
      <c r="C2947" s="305"/>
      <c r="D2947" s="305"/>
      <c r="E2947" s="305"/>
      <c r="F2947" s="305"/>
      <c r="G2947" s="305"/>
      <c r="H2947" s="306"/>
      <c r="I2947" s="306"/>
      <c r="J2947" s="307"/>
      <c r="K2947" s="305"/>
      <c r="L2947" s="305"/>
      <c r="M2947" s="308"/>
      <c r="N2947" s="306"/>
      <c r="O2947" s="306"/>
      <c r="P2947" s="306"/>
      <c r="Q2947" s="307"/>
      <c r="R2947" s="309"/>
    </row>
    <row r="2948" spans="1:18" x14ac:dyDescent="0.2">
      <c r="A2948" s="315"/>
      <c r="B2948" s="305"/>
      <c r="C2948" s="305"/>
      <c r="D2948" s="305"/>
      <c r="E2948" s="305"/>
      <c r="F2948" s="305"/>
      <c r="G2948" s="305"/>
      <c r="H2948" s="306"/>
      <c r="I2948" s="306"/>
      <c r="J2948" s="307"/>
      <c r="K2948" s="305"/>
      <c r="L2948" s="305"/>
      <c r="M2948" s="308"/>
      <c r="N2948" s="306"/>
      <c r="O2948" s="306"/>
      <c r="P2948" s="306"/>
      <c r="Q2948" s="307"/>
      <c r="R2948" s="309"/>
    </row>
    <row r="2949" spans="1:18" x14ac:dyDescent="0.2">
      <c r="A2949" s="315"/>
      <c r="B2949" s="305"/>
      <c r="C2949" s="305"/>
      <c r="D2949" s="305"/>
      <c r="E2949" s="305"/>
      <c r="F2949" s="305"/>
      <c r="G2949" s="305"/>
      <c r="H2949" s="306"/>
      <c r="I2949" s="306"/>
      <c r="J2949" s="307"/>
      <c r="K2949" s="305"/>
      <c r="L2949" s="305"/>
      <c r="M2949" s="308"/>
      <c r="N2949" s="306"/>
      <c r="O2949" s="306"/>
      <c r="P2949" s="306"/>
      <c r="Q2949" s="307"/>
      <c r="R2949" s="309"/>
    </row>
    <row r="2950" spans="1:18" x14ac:dyDescent="0.2">
      <c r="A2950" s="315"/>
      <c r="B2950" s="305"/>
      <c r="C2950" s="305"/>
      <c r="D2950" s="305"/>
      <c r="E2950" s="305"/>
      <c r="F2950" s="305"/>
      <c r="G2950" s="305"/>
      <c r="H2950" s="306"/>
      <c r="I2950" s="306"/>
      <c r="J2950" s="307"/>
      <c r="K2950" s="305"/>
      <c r="L2950" s="305"/>
      <c r="M2950" s="308"/>
      <c r="N2950" s="306"/>
      <c r="O2950" s="306"/>
      <c r="P2950" s="306"/>
      <c r="Q2950" s="307"/>
      <c r="R2950" s="309"/>
    </row>
    <row r="2951" spans="1:18" x14ac:dyDescent="0.2">
      <c r="A2951" s="314"/>
      <c r="B2951" s="305"/>
      <c r="C2951" s="305"/>
      <c r="D2951" s="305"/>
      <c r="E2951" s="305"/>
      <c r="F2951" s="305"/>
      <c r="G2951" s="305"/>
      <c r="H2951" s="306"/>
      <c r="I2951" s="306"/>
      <c r="J2951" s="307"/>
      <c r="K2951" s="305"/>
      <c r="L2951" s="305"/>
      <c r="M2951" s="308"/>
      <c r="N2951" s="306"/>
      <c r="O2951" s="306"/>
      <c r="P2951" s="306"/>
      <c r="Q2951" s="307"/>
      <c r="R2951" s="309"/>
    </row>
    <row r="2952" spans="1:18" x14ac:dyDescent="0.2">
      <c r="A2952" s="314"/>
      <c r="B2952" s="305"/>
      <c r="C2952" s="305"/>
      <c r="D2952" s="305"/>
      <c r="E2952" s="305"/>
      <c r="F2952" s="305"/>
      <c r="G2952" s="305"/>
      <c r="H2952" s="306"/>
      <c r="I2952" s="306"/>
      <c r="J2952" s="307"/>
      <c r="K2952" s="305"/>
      <c r="L2952" s="305"/>
      <c r="M2952" s="308"/>
      <c r="N2952" s="306"/>
      <c r="O2952" s="306"/>
      <c r="P2952" s="306"/>
      <c r="Q2952" s="307"/>
      <c r="R2952" s="309"/>
    </row>
    <row r="2953" spans="1:18" x14ac:dyDescent="0.2">
      <c r="A2953" s="315"/>
      <c r="B2953" s="305"/>
      <c r="C2953" s="305"/>
      <c r="D2953" s="305"/>
      <c r="E2953" s="305"/>
      <c r="F2953" s="305"/>
      <c r="G2953" s="305"/>
      <c r="H2953" s="306"/>
      <c r="I2953" s="306"/>
      <c r="J2953" s="307"/>
      <c r="K2953" s="305"/>
      <c r="L2953" s="305"/>
      <c r="M2953" s="308"/>
      <c r="N2953" s="306"/>
      <c r="O2953" s="306"/>
      <c r="P2953" s="306"/>
      <c r="Q2953" s="307"/>
      <c r="R2953" s="309"/>
    </row>
    <row r="2954" spans="1:18" x14ac:dyDescent="0.2">
      <c r="A2954" s="315"/>
      <c r="B2954" s="305"/>
      <c r="C2954" s="305"/>
      <c r="D2954" s="305"/>
      <c r="E2954" s="305"/>
      <c r="F2954" s="305"/>
      <c r="G2954" s="305"/>
      <c r="H2954" s="306"/>
      <c r="I2954" s="306"/>
      <c r="J2954" s="307"/>
      <c r="K2954" s="305"/>
      <c r="L2954" s="305"/>
      <c r="M2954" s="308"/>
      <c r="N2954" s="306"/>
      <c r="O2954" s="306"/>
      <c r="P2954" s="306"/>
      <c r="Q2954" s="307"/>
      <c r="R2954" s="309"/>
    </row>
    <row r="2955" spans="1:18" x14ac:dyDescent="0.2">
      <c r="A2955" s="315"/>
      <c r="B2955" s="305"/>
      <c r="C2955" s="305"/>
      <c r="D2955" s="305"/>
      <c r="E2955" s="305"/>
      <c r="F2955" s="305"/>
      <c r="G2955" s="305"/>
      <c r="H2955" s="306"/>
      <c r="I2955" s="306"/>
      <c r="J2955" s="307"/>
      <c r="K2955" s="305"/>
      <c r="L2955" s="305"/>
      <c r="M2955" s="308"/>
      <c r="N2955" s="306"/>
      <c r="O2955" s="306"/>
      <c r="P2955" s="306"/>
      <c r="Q2955" s="307"/>
      <c r="R2955" s="309"/>
    </row>
    <row r="2956" spans="1:18" x14ac:dyDescent="0.2">
      <c r="A2956" s="314"/>
      <c r="B2956" s="305"/>
      <c r="C2956" s="305"/>
      <c r="D2956" s="305"/>
      <c r="E2956" s="305"/>
      <c r="F2956" s="305"/>
      <c r="G2956" s="305"/>
      <c r="H2956" s="306"/>
      <c r="I2956" s="306"/>
      <c r="J2956" s="307"/>
      <c r="K2956" s="305"/>
      <c r="L2956" s="305"/>
      <c r="M2956" s="308"/>
      <c r="N2956" s="306"/>
      <c r="O2956" s="306"/>
      <c r="P2956" s="306"/>
      <c r="Q2956" s="307"/>
      <c r="R2956" s="309"/>
    </row>
    <row r="2957" spans="1:18" x14ac:dyDescent="0.2">
      <c r="A2957" s="314"/>
      <c r="B2957" s="305"/>
      <c r="C2957" s="305"/>
      <c r="D2957" s="305"/>
      <c r="E2957" s="305"/>
      <c r="F2957" s="305"/>
      <c r="G2957" s="305"/>
      <c r="H2957" s="306"/>
      <c r="I2957" s="306"/>
      <c r="J2957" s="307"/>
      <c r="K2957" s="305"/>
      <c r="L2957" s="305"/>
      <c r="M2957" s="308"/>
      <c r="N2957" s="306"/>
      <c r="O2957" s="306"/>
      <c r="P2957" s="306"/>
      <c r="Q2957" s="307"/>
      <c r="R2957" s="309"/>
    </row>
    <row r="2958" spans="1:18" x14ac:dyDescent="0.2">
      <c r="A2958" s="315"/>
      <c r="B2958" s="305"/>
      <c r="C2958" s="305"/>
      <c r="D2958" s="305"/>
      <c r="E2958" s="305"/>
      <c r="F2958" s="305"/>
      <c r="G2958" s="305"/>
      <c r="H2958" s="306"/>
      <c r="I2958" s="306"/>
      <c r="J2958" s="307"/>
      <c r="K2958" s="305"/>
      <c r="L2958" s="305"/>
      <c r="M2958" s="308"/>
      <c r="N2958" s="306"/>
      <c r="O2958" s="306"/>
      <c r="P2958" s="306"/>
      <c r="Q2958" s="307"/>
      <c r="R2958" s="309"/>
    </row>
    <row r="2959" spans="1:18" x14ac:dyDescent="0.2">
      <c r="A2959" s="315"/>
      <c r="B2959" s="305"/>
      <c r="C2959" s="305"/>
      <c r="D2959" s="305"/>
      <c r="E2959" s="305"/>
      <c r="F2959" s="305"/>
      <c r="G2959" s="305"/>
      <c r="H2959" s="306"/>
      <c r="I2959" s="306"/>
      <c r="J2959" s="307"/>
      <c r="K2959" s="305"/>
      <c r="L2959" s="305"/>
      <c r="M2959" s="308"/>
      <c r="N2959" s="306"/>
      <c r="O2959" s="306"/>
      <c r="P2959" s="306"/>
      <c r="Q2959" s="307"/>
      <c r="R2959" s="309"/>
    </row>
    <row r="2960" spans="1:18" x14ac:dyDescent="0.2">
      <c r="A2960" s="315"/>
      <c r="B2960" s="305"/>
      <c r="C2960" s="305"/>
      <c r="D2960" s="305"/>
      <c r="E2960" s="305"/>
      <c r="F2960" s="305"/>
      <c r="G2960" s="305"/>
      <c r="H2960" s="306"/>
      <c r="I2960" s="306"/>
      <c r="J2960" s="307"/>
      <c r="K2960" s="305"/>
      <c r="L2960" s="305"/>
      <c r="M2960" s="308"/>
      <c r="N2960" s="306"/>
      <c r="O2960" s="306"/>
      <c r="P2960" s="306"/>
      <c r="Q2960" s="307"/>
      <c r="R2960" s="309"/>
    </row>
    <row r="2961" spans="1:18" x14ac:dyDescent="0.2">
      <c r="A2961" s="314"/>
      <c r="B2961" s="305"/>
      <c r="C2961" s="305"/>
      <c r="D2961" s="305"/>
      <c r="E2961" s="305"/>
      <c r="F2961" s="305"/>
      <c r="G2961" s="305"/>
      <c r="H2961" s="306"/>
      <c r="I2961" s="306"/>
      <c r="J2961" s="307"/>
      <c r="K2961" s="305"/>
      <c r="L2961" s="305"/>
      <c r="M2961" s="308"/>
      <c r="N2961" s="306"/>
      <c r="O2961" s="306"/>
      <c r="P2961" s="306"/>
      <c r="Q2961" s="307"/>
      <c r="R2961" s="309"/>
    </row>
    <row r="2962" spans="1:18" x14ac:dyDescent="0.2">
      <c r="A2962" s="314"/>
      <c r="B2962" s="305"/>
      <c r="C2962" s="305"/>
      <c r="D2962" s="305"/>
      <c r="E2962" s="305"/>
      <c r="F2962" s="305"/>
      <c r="G2962" s="305"/>
      <c r="H2962" s="306"/>
      <c r="I2962" s="306"/>
      <c r="J2962" s="307"/>
      <c r="K2962" s="305"/>
      <c r="L2962" s="305"/>
      <c r="M2962" s="308"/>
      <c r="N2962" s="306"/>
      <c r="O2962" s="306"/>
      <c r="P2962" s="306"/>
      <c r="Q2962" s="307"/>
      <c r="R2962" s="309"/>
    </row>
    <row r="2963" spans="1:18" x14ac:dyDescent="0.2">
      <c r="A2963" s="315"/>
      <c r="B2963" s="305"/>
      <c r="C2963" s="305"/>
      <c r="D2963" s="305"/>
      <c r="E2963" s="305"/>
      <c r="F2963" s="305"/>
      <c r="G2963" s="305"/>
      <c r="H2963" s="306"/>
      <c r="I2963" s="306"/>
      <c r="J2963" s="307"/>
      <c r="K2963" s="305"/>
      <c r="L2963" s="305"/>
      <c r="M2963" s="308"/>
      <c r="N2963" s="306"/>
      <c r="O2963" s="306"/>
      <c r="P2963" s="306"/>
      <c r="Q2963" s="307"/>
      <c r="R2963" s="309"/>
    </row>
    <row r="2964" spans="1:18" x14ac:dyDescent="0.2">
      <c r="A2964" s="315"/>
      <c r="B2964" s="305"/>
      <c r="C2964" s="305"/>
      <c r="D2964" s="305"/>
      <c r="E2964" s="305"/>
      <c r="F2964" s="305"/>
      <c r="G2964" s="305"/>
      <c r="H2964" s="306"/>
      <c r="I2964" s="306"/>
      <c r="J2964" s="307"/>
      <c r="K2964" s="305"/>
      <c r="L2964" s="305"/>
      <c r="M2964" s="308"/>
      <c r="N2964" s="306"/>
      <c r="O2964" s="306"/>
      <c r="P2964" s="306"/>
      <c r="Q2964" s="307"/>
      <c r="R2964" s="309"/>
    </row>
    <row r="2965" spans="1:18" x14ac:dyDescent="0.2">
      <c r="A2965" s="315"/>
      <c r="B2965" s="305"/>
      <c r="C2965" s="305"/>
      <c r="D2965" s="305"/>
      <c r="E2965" s="305"/>
      <c r="F2965" s="305"/>
      <c r="G2965" s="305"/>
      <c r="H2965" s="306"/>
      <c r="I2965" s="306"/>
      <c r="J2965" s="307"/>
      <c r="K2965" s="305"/>
      <c r="L2965" s="305"/>
      <c r="M2965" s="308"/>
      <c r="N2965" s="306"/>
      <c r="O2965" s="306"/>
      <c r="P2965" s="306"/>
      <c r="Q2965" s="307"/>
      <c r="R2965" s="309"/>
    </row>
    <row r="2966" spans="1:18" x14ac:dyDescent="0.2">
      <c r="A2966" s="314"/>
      <c r="B2966" s="305"/>
      <c r="C2966" s="305"/>
      <c r="D2966" s="305"/>
      <c r="E2966" s="305"/>
      <c r="F2966" s="305"/>
      <c r="G2966" s="305"/>
      <c r="H2966" s="306"/>
      <c r="I2966" s="306"/>
      <c r="J2966" s="307"/>
      <c r="K2966" s="305"/>
      <c r="L2966" s="305"/>
      <c r="M2966" s="308"/>
      <c r="N2966" s="306"/>
      <c r="O2966" s="306"/>
      <c r="P2966" s="306"/>
      <c r="Q2966" s="307"/>
      <c r="R2966" s="309"/>
    </row>
    <row r="2967" spans="1:18" x14ac:dyDescent="0.2">
      <c r="A2967" s="314"/>
      <c r="B2967" s="305"/>
      <c r="C2967" s="305"/>
      <c r="D2967" s="305"/>
      <c r="E2967" s="305"/>
      <c r="F2967" s="305"/>
      <c r="G2967" s="305"/>
      <c r="H2967" s="306"/>
      <c r="I2967" s="306"/>
      <c r="J2967" s="307"/>
      <c r="K2967" s="305"/>
      <c r="L2967" s="305"/>
      <c r="M2967" s="308"/>
      <c r="N2967" s="306"/>
      <c r="O2967" s="306"/>
      <c r="P2967" s="306"/>
      <c r="Q2967" s="307"/>
      <c r="R2967" s="309"/>
    </row>
    <row r="2968" spans="1:18" x14ac:dyDescent="0.2">
      <c r="A2968" s="315"/>
      <c r="B2968" s="305"/>
      <c r="C2968" s="305"/>
      <c r="D2968" s="305"/>
      <c r="E2968" s="305"/>
      <c r="F2968" s="305"/>
      <c r="G2968" s="305"/>
      <c r="H2968" s="306"/>
      <c r="I2968" s="306"/>
      <c r="J2968" s="307"/>
      <c r="K2968" s="305"/>
      <c r="L2968" s="305"/>
      <c r="M2968" s="308"/>
      <c r="N2968" s="306"/>
      <c r="O2968" s="306"/>
      <c r="P2968" s="306"/>
      <c r="Q2968" s="307"/>
      <c r="R2968" s="309"/>
    </row>
    <row r="2969" spans="1:18" x14ac:dyDescent="0.2">
      <c r="A2969" s="315"/>
      <c r="B2969" s="305"/>
      <c r="C2969" s="305"/>
      <c r="D2969" s="305"/>
      <c r="E2969" s="305"/>
      <c r="F2969" s="305"/>
      <c r="G2969" s="305"/>
      <c r="H2969" s="306"/>
      <c r="I2969" s="306"/>
      <c r="J2969" s="307"/>
      <c r="K2969" s="305"/>
      <c r="L2969" s="305"/>
      <c r="M2969" s="308"/>
      <c r="N2969" s="306"/>
      <c r="O2969" s="306"/>
      <c r="P2969" s="306"/>
      <c r="Q2969" s="307"/>
      <c r="R2969" s="309"/>
    </row>
    <row r="2970" spans="1:18" x14ac:dyDescent="0.2">
      <c r="A2970" s="315"/>
      <c r="B2970" s="305"/>
      <c r="C2970" s="305"/>
      <c r="D2970" s="305"/>
      <c r="E2970" s="305"/>
      <c r="F2970" s="305"/>
      <c r="G2970" s="305"/>
      <c r="H2970" s="306"/>
      <c r="I2970" s="306"/>
      <c r="J2970" s="307"/>
      <c r="K2970" s="305"/>
      <c r="L2970" s="305"/>
      <c r="M2970" s="308"/>
      <c r="N2970" s="306"/>
      <c r="O2970" s="306"/>
      <c r="P2970" s="306"/>
      <c r="Q2970" s="307"/>
      <c r="R2970" s="309"/>
    </row>
    <row r="2971" spans="1:18" x14ac:dyDescent="0.2">
      <c r="A2971" s="314"/>
      <c r="B2971" s="305"/>
      <c r="C2971" s="305"/>
      <c r="D2971" s="305"/>
      <c r="E2971" s="305"/>
      <c r="F2971" s="305"/>
      <c r="G2971" s="305"/>
      <c r="H2971" s="306"/>
      <c r="I2971" s="306"/>
      <c r="J2971" s="307"/>
      <c r="K2971" s="305"/>
      <c r="L2971" s="305"/>
      <c r="M2971" s="308"/>
      <c r="N2971" s="306"/>
      <c r="O2971" s="306"/>
      <c r="P2971" s="306"/>
      <c r="Q2971" s="307"/>
      <c r="R2971" s="309"/>
    </row>
    <row r="2972" spans="1:18" x14ac:dyDescent="0.2">
      <c r="A2972" s="314"/>
      <c r="B2972" s="305"/>
      <c r="C2972" s="305"/>
      <c r="D2972" s="305"/>
      <c r="E2972" s="305"/>
      <c r="F2972" s="305"/>
      <c r="G2972" s="305"/>
      <c r="H2972" s="306"/>
      <c r="I2972" s="306"/>
      <c r="J2972" s="307"/>
      <c r="K2972" s="305"/>
      <c r="L2972" s="305"/>
      <c r="M2972" s="308"/>
      <c r="N2972" s="306"/>
      <c r="O2972" s="306"/>
      <c r="P2972" s="306"/>
      <c r="Q2972" s="307"/>
      <c r="R2972" s="309"/>
    </row>
    <row r="2973" spans="1:18" x14ac:dyDescent="0.2">
      <c r="A2973" s="315"/>
      <c r="B2973" s="305"/>
      <c r="C2973" s="305"/>
      <c r="D2973" s="305"/>
      <c r="E2973" s="305"/>
      <c r="F2973" s="305"/>
      <c r="G2973" s="305"/>
      <c r="H2973" s="306"/>
      <c r="I2973" s="306"/>
      <c r="J2973" s="307"/>
      <c r="K2973" s="305"/>
      <c r="L2973" s="305"/>
      <c r="M2973" s="308"/>
      <c r="N2973" s="306"/>
      <c r="O2973" s="306"/>
      <c r="P2973" s="306"/>
      <c r="Q2973" s="307"/>
      <c r="R2973" s="309"/>
    </row>
    <row r="2974" spans="1:18" x14ac:dyDescent="0.2">
      <c r="A2974" s="315"/>
      <c r="B2974" s="305"/>
      <c r="C2974" s="305"/>
      <c r="D2974" s="305"/>
      <c r="E2974" s="305"/>
      <c r="F2974" s="305"/>
      <c r="G2974" s="305"/>
      <c r="H2974" s="306"/>
      <c r="I2974" s="306"/>
      <c r="J2974" s="307"/>
      <c r="K2974" s="305"/>
      <c r="L2974" s="305"/>
      <c r="M2974" s="308"/>
      <c r="N2974" s="306"/>
      <c r="O2974" s="306"/>
      <c r="P2974" s="306"/>
      <c r="Q2974" s="307"/>
      <c r="R2974" s="309"/>
    </row>
    <row r="2975" spans="1:18" x14ac:dyDescent="0.2">
      <c r="A2975" s="315"/>
      <c r="B2975" s="305"/>
      <c r="C2975" s="305"/>
      <c r="D2975" s="305"/>
      <c r="E2975" s="305"/>
      <c r="F2975" s="305"/>
      <c r="G2975" s="305"/>
      <c r="H2975" s="306"/>
      <c r="I2975" s="306"/>
      <c r="J2975" s="307"/>
      <c r="K2975" s="305"/>
      <c r="L2975" s="305"/>
      <c r="M2975" s="308"/>
      <c r="N2975" s="306"/>
      <c r="O2975" s="306"/>
      <c r="P2975" s="306"/>
      <c r="Q2975" s="307"/>
      <c r="R2975" s="309"/>
    </row>
    <row r="2976" spans="1:18" x14ac:dyDescent="0.2">
      <c r="A2976" s="314"/>
      <c r="B2976" s="305"/>
      <c r="C2976" s="305"/>
      <c r="D2976" s="305"/>
      <c r="E2976" s="305"/>
      <c r="F2976" s="305"/>
      <c r="G2976" s="305"/>
      <c r="H2976" s="306"/>
      <c r="I2976" s="306"/>
      <c r="J2976" s="307"/>
      <c r="K2976" s="305"/>
      <c r="L2976" s="305"/>
      <c r="M2976" s="308"/>
      <c r="N2976" s="306"/>
      <c r="O2976" s="306"/>
      <c r="P2976" s="306"/>
      <c r="Q2976" s="307"/>
      <c r="R2976" s="309"/>
    </row>
    <row r="2977" spans="1:18" x14ac:dyDescent="0.2">
      <c r="A2977" s="314"/>
      <c r="B2977" s="305"/>
      <c r="C2977" s="305"/>
      <c r="D2977" s="305"/>
      <c r="E2977" s="305"/>
      <c r="F2977" s="305"/>
      <c r="G2977" s="305"/>
      <c r="H2977" s="306"/>
      <c r="I2977" s="306"/>
      <c r="J2977" s="307"/>
      <c r="K2977" s="305"/>
      <c r="L2977" s="305"/>
      <c r="M2977" s="308"/>
      <c r="N2977" s="306"/>
      <c r="O2977" s="306"/>
      <c r="P2977" s="306"/>
      <c r="Q2977" s="307"/>
      <c r="R2977" s="309"/>
    </row>
    <row r="2978" spans="1:18" x14ac:dyDescent="0.2">
      <c r="A2978" s="315"/>
      <c r="B2978" s="305"/>
      <c r="C2978" s="305"/>
      <c r="D2978" s="305"/>
      <c r="E2978" s="305"/>
      <c r="F2978" s="305"/>
      <c r="G2978" s="305"/>
      <c r="H2978" s="306"/>
      <c r="I2978" s="306"/>
      <c r="J2978" s="307"/>
      <c r="K2978" s="305"/>
      <c r="L2978" s="305"/>
      <c r="M2978" s="308"/>
      <c r="N2978" s="306"/>
      <c r="O2978" s="306"/>
      <c r="P2978" s="306"/>
      <c r="Q2978" s="307"/>
      <c r="R2978" s="309"/>
    </row>
    <row r="2979" spans="1:18" x14ac:dyDescent="0.2">
      <c r="A2979" s="315"/>
      <c r="B2979" s="305"/>
      <c r="C2979" s="305"/>
      <c r="D2979" s="305"/>
      <c r="E2979" s="305"/>
      <c r="F2979" s="305"/>
      <c r="G2979" s="305"/>
      <c r="H2979" s="306"/>
      <c r="I2979" s="306"/>
      <c r="J2979" s="307"/>
      <c r="K2979" s="305"/>
      <c r="L2979" s="305"/>
      <c r="M2979" s="308"/>
      <c r="N2979" s="306"/>
      <c r="O2979" s="306"/>
      <c r="P2979" s="306"/>
      <c r="Q2979" s="307"/>
      <c r="R2979" s="309"/>
    </row>
    <row r="2980" spans="1:18" x14ac:dyDescent="0.2">
      <c r="A2980" s="315"/>
      <c r="B2980" s="305"/>
      <c r="C2980" s="305"/>
      <c r="D2980" s="305"/>
      <c r="E2980" s="305"/>
      <c r="F2980" s="305"/>
      <c r="G2980" s="305"/>
      <c r="H2980" s="306"/>
      <c r="I2980" s="306"/>
      <c r="J2980" s="307"/>
      <c r="K2980" s="305"/>
      <c r="L2980" s="305"/>
      <c r="M2980" s="308"/>
      <c r="N2980" s="306"/>
      <c r="O2980" s="306"/>
      <c r="P2980" s="306"/>
      <c r="Q2980" s="307"/>
      <c r="R2980" s="309"/>
    </row>
    <row r="2981" spans="1:18" x14ac:dyDescent="0.2">
      <c r="A2981" s="315"/>
      <c r="B2981" s="305"/>
      <c r="C2981" s="305"/>
      <c r="D2981" s="305"/>
      <c r="E2981" s="305"/>
      <c r="F2981" s="305"/>
      <c r="G2981" s="305"/>
      <c r="H2981" s="306"/>
      <c r="I2981" s="306"/>
      <c r="J2981" s="307"/>
      <c r="K2981" s="305"/>
      <c r="L2981" s="305"/>
      <c r="M2981" s="308"/>
      <c r="N2981" s="306"/>
      <c r="O2981" s="306"/>
      <c r="P2981" s="306"/>
      <c r="Q2981" s="307"/>
      <c r="R2981" s="309"/>
    </row>
    <row r="2982" spans="1:18" x14ac:dyDescent="0.2">
      <c r="A2982" s="315"/>
      <c r="B2982" s="305"/>
      <c r="C2982" s="305"/>
      <c r="D2982" s="305"/>
      <c r="E2982" s="305"/>
      <c r="F2982" s="305"/>
      <c r="G2982" s="305"/>
      <c r="H2982" s="306"/>
      <c r="I2982" s="306"/>
      <c r="J2982" s="307"/>
      <c r="K2982" s="305"/>
      <c r="L2982" s="305"/>
      <c r="M2982" s="308"/>
      <c r="N2982" s="306"/>
      <c r="O2982" s="306"/>
      <c r="P2982" s="306"/>
      <c r="Q2982" s="307"/>
      <c r="R2982" s="309"/>
    </row>
    <row r="2983" spans="1:18" x14ac:dyDescent="0.2">
      <c r="A2983" s="315"/>
      <c r="B2983" s="305"/>
      <c r="C2983" s="305"/>
      <c r="D2983" s="305"/>
      <c r="E2983" s="305"/>
      <c r="F2983" s="305"/>
      <c r="G2983" s="305"/>
      <c r="H2983" s="306"/>
      <c r="I2983" s="306"/>
      <c r="J2983" s="307"/>
      <c r="K2983" s="305"/>
      <c r="L2983" s="305"/>
      <c r="M2983" s="308"/>
      <c r="N2983" s="306"/>
      <c r="O2983" s="306"/>
      <c r="P2983" s="306"/>
      <c r="Q2983" s="307"/>
      <c r="R2983" s="309"/>
    </row>
    <row r="2984" spans="1:18" x14ac:dyDescent="0.2">
      <c r="A2984" s="315"/>
      <c r="B2984" s="305"/>
      <c r="C2984" s="305"/>
      <c r="D2984" s="305"/>
      <c r="E2984" s="305"/>
      <c r="F2984" s="305"/>
      <c r="G2984" s="305"/>
      <c r="H2984" s="306"/>
      <c r="I2984" s="306"/>
      <c r="J2984" s="307"/>
      <c r="K2984" s="305"/>
      <c r="L2984" s="305"/>
      <c r="M2984" s="308"/>
      <c r="N2984" s="306"/>
      <c r="O2984" s="306"/>
      <c r="P2984" s="306"/>
      <c r="Q2984" s="307"/>
      <c r="R2984" s="309"/>
    </row>
    <row r="2985" spans="1:18" x14ac:dyDescent="0.2">
      <c r="A2985" s="315"/>
      <c r="B2985" s="305"/>
      <c r="C2985" s="305"/>
      <c r="D2985" s="305"/>
      <c r="E2985" s="305"/>
      <c r="F2985" s="305"/>
      <c r="G2985" s="305"/>
      <c r="H2985" s="306"/>
      <c r="I2985" s="306"/>
      <c r="J2985" s="307"/>
      <c r="K2985" s="305"/>
      <c r="L2985" s="305"/>
      <c r="M2985" s="308"/>
      <c r="N2985" s="306"/>
      <c r="O2985" s="306"/>
      <c r="P2985" s="306"/>
      <c r="Q2985" s="307"/>
      <c r="R2985" s="309"/>
    </row>
    <row r="2986" spans="1:18" x14ac:dyDescent="0.2">
      <c r="A2986" s="315"/>
      <c r="B2986" s="305"/>
      <c r="C2986" s="305"/>
      <c r="D2986" s="305"/>
      <c r="E2986" s="305"/>
      <c r="F2986" s="305"/>
      <c r="G2986" s="305"/>
      <c r="H2986" s="306"/>
      <c r="I2986" s="306"/>
      <c r="J2986" s="307"/>
      <c r="K2986" s="305"/>
      <c r="L2986" s="305"/>
      <c r="M2986" s="308"/>
      <c r="N2986" s="306"/>
      <c r="O2986" s="306"/>
      <c r="P2986" s="306"/>
      <c r="Q2986" s="307"/>
      <c r="R2986" s="309"/>
    </row>
    <row r="2987" spans="1:18" x14ac:dyDescent="0.2">
      <c r="A2987" s="315"/>
      <c r="B2987" s="305"/>
      <c r="C2987" s="305"/>
      <c r="D2987" s="305"/>
      <c r="E2987" s="305"/>
      <c r="F2987" s="305"/>
      <c r="G2987" s="305"/>
      <c r="H2987" s="306"/>
      <c r="I2987" s="306"/>
      <c r="J2987" s="307"/>
      <c r="K2987" s="305"/>
      <c r="L2987" s="305"/>
      <c r="M2987" s="308"/>
      <c r="N2987" s="306"/>
      <c r="O2987" s="306"/>
      <c r="P2987" s="306"/>
      <c r="Q2987" s="307"/>
      <c r="R2987" s="309"/>
    </row>
    <row r="2988" spans="1:18" x14ac:dyDescent="0.2">
      <c r="A2988" s="315"/>
      <c r="B2988" s="305"/>
      <c r="C2988" s="305"/>
      <c r="D2988" s="305"/>
      <c r="E2988" s="305"/>
      <c r="F2988" s="305"/>
      <c r="G2988" s="305"/>
      <c r="H2988" s="306"/>
      <c r="I2988" s="306"/>
      <c r="J2988" s="307"/>
      <c r="K2988" s="305"/>
      <c r="L2988" s="305"/>
      <c r="M2988" s="308"/>
      <c r="N2988" s="306"/>
      <c r="O2988" s="306"/>
      <c r="P2988" s="306"/>
      <c r="Q2988" s="307"/>
      <c r="R2988" s="309"/>
    </row>
    <row r="2989" spans="1:18" x14ac:dyDescent="0.2">
      <c r="A2989" s="315"/>
      <c r="B2989" s="305"/>
      <c r="C2989" s="305"/>
      <c r="D2989" s="305"/>
      <c r="E2989" s="305"/>
      <c r="F2989" s="305"/>
      <c r="G2989" s="305"/>
      <c r="H2989" s="306"/>
      <c r="I2989" s="306"/>
      <c r="J2989" s="307"/>
      <c r="K2989" s="305"/>
      <c r="L2989" s="305"/>
      <c r="M2989" s="308"/>
      <c r="N2989" s="306"/>
      <c r="O2989" s="306"/>
      <c r="P2989" s="306"/>
      <c r="Q2989" s="307"/>
      <c r="R2989" s="309"/>
    </row>
    <row r="2990" spans="1:18" x14ac:dyDescent="0.2">
      <c r="A2990" s="315"/>
      <c r="B2990" s="305"/>
      <c r="C2990" s="305"/>
      <c r="D2990" s="305"/>
      <c r="E2990" s="305"/>
      <c r="F2990" s="305"/>
      <c r="G2990" s="305"/>
      <c r="H2990" s="306"/>
      <c r="I2990" s="306"/>
      <c r="J2990" s="307"/>
      <c r="K2990" s="305"/>
      <c r="L2990" s="305"/>
      <c r="M2990" s="308"/>
      <c r="N2990" s="306"/>
      <c r="O2990" s="306"/>
      <c r="P2990" s="306"/>
      <c r="Q2990" s="307"/>
      <c r="R2990" s="309"/>
    </row>
    <row r="2991" spans="1:18" x14ac:dyDescent="0.2">
      <c r="A2991" s="315"/>
      <c r="B2991" s="305"/>
      <c r="C2991" s="305"/>
      <c r="D2991" s="305"/>
      <c r="E2991" s="305"/>
      <c r="F2991" s="305"/>
      <c r="G2991" s="305"/>
      <c r="H2991" s="306"/>
      <c r="I2991" s="306"/>
      <c r="J2991" s="307"/>
      <c r="K2991" s="305"/>
      <c r="L2991" s="305"/>
      <c r="M2991" s="308"/>
      <c r="N2991" s="306"/>
      <c r="O2991" s="306"/>
      <c r="P2991" s="306"/>
      <c r="Q2991" s="307"/>
      <c r="R2991" s="309"/>
    </row>
    <row r="2992" spans="1:18" x14ac:dyDescent="0.2">
      <c r="A2992" s="315"/>
      <c r="B2992" s="305"/>
      <c r="C2992" s="305"/>
      <c r="D2992" s="305"/>
      <c r="E2992" s="305"/>
      <c r="F2992" s="305"/>
      <c r="G2992" s="305"/>
      <c r="H2992" s="306"/>
      <c r="I2992" s="306"/>
      <c r="J2992" s="307"/>
      <c r="K2992" s="305"/>
      <c r="L2992" s="305"/>
      <c r="M2992" s="308"/>
      <c r="N2992" s="306"/>
      <c r="O2992" s="306"/>
      <c r="P2992" s="306"/>
      <c r="Q2992" s="307"/>
      <c r="R2992" s="309"/>
    </row>
    <row r="2993" spans="1:18" x14ac:dyDescent="0.2">
      <c r="A2993" s="315"/>
      <c r="B2993" s="305"/>
      <c r="C2993" s="305"/>
      <c r="D2993" s="305"/>
      <c r="E2993" s="305"/>
      <c r="F2993" s="305"/>
      <c r="G2993" s="305"/>
      <c r="H2993" s="306"/>
      <c r="I2993" s="306"/>
      <c r="J2993" s="307"/>
      <c r="K2993" s="305"/>
      <c r="L2993" s="305"/>
      <c r="M2993" s="308"/>
      <c r="N2993" s="306"/>
      <c r="O2993" s="306"/>
      <c r="P2993" s="306"/>
      <c r="Q2993" s="307"/>
      <c r="R2993" s="309"/>
    </row>
    <row r="2994" spans="1:18" x14ac:dyDescent="0.2">
      <c r="A2994" s="315"/>
      <c r="B2994" s="305"/>
      <c r="C2994" s="305"/>
      <c r="D2994" s="305"/>
      <c r="E2994" s="305"/>
      <c r="F2994" s="305"/>
      <c r="G2994" s="305"/>
      <c r="H2994" s="306"/>
      <c r="I2994" s="306"/>
      <c r="J2994" s="307"/>
      <c r="K2994" s="305"/>
      <c r="L2994" s="305"/>
      <c r="M2994" s="308"/>
      <c r="N2994" s="306"/>
      <c r="O2994" s="306"/>
      <c r="P2994" s="306"/>
      <c r="Q2994" s="307"/>
      <c r="R2994" s="309"/>
    </row>
    <row r="2995" spans="1:18" x14ac:dyDescent="0.2">
      <c r="A2995" s="315"/>
      <c r="B2995" s="305"/>
      <c r="C2995" s="305"/>
      <c r="D2995" s="305"/>
      <c r="E2995" s="305"/>
      <c r="F2995" s="305"/>
      <c r="G2995" s="305"/>
      <c r="H2995" s="306"/>
      <c r="I2995" s="306"/>
      <c r="J2995" s="307"/>
      <c r="K2995" s="305"/>
      <c r="L2995" s="305"/>
      <c r="M2995" s="308"/>
      <c r="N2995" s="306"/>
      <c r="O2995" s="306"/>
      <c r="P2995" s="306"/>
      <c r="Q2995" s="307"/>
      <c r="R2995" s="309"/>
    </row>
    <row r="2996" spans="1:18" x14ac:dyDescent="0.2">
      <c r="A2996" s="315"/>
      <c r="B2996" s="305"/>
      <c r="C2996" s="305"/>
      <c r="D2996" s="305"/>
      <c r="E2996" s="305"/>
      <c r="F2996" s="305"/>
      <c r="G2996" s="305"/>
      <c r="H2996" s="306"/>
      <c r="I2996" s="306"/>
      <c r="J2996" s="307"/>
      <c r="K2996" s="305"/>
      <c r="L2996" s="305"/>
      <c r="M2996" s="308"/>
      <c r="N2996" s="306"/>
      <c r="O2996" s="306"/>
      <c r="P2996" s="306"/>
      <c r="Q2996" s="307"/>
      <c r="R2996" s="309"/>
    </row>
    <row r="2997" spans="1:18" x14ac:dyDescent="0.2">
      <c r="A2997" s="315"/>
      <c r="B2997" s="305"/>
      <c r="C2997" s="305"/>
      <c r="D2997" s="305"/>
      <c r="E2997" s="305"/>
      <c r="F2997" s="305"/>
      <c r="G2997" s="305"/>
      <c r="H2997" s="306"/>
      <c r="I2997" s="306"/>
      <c r="J2997" s="307"/>
      <c r="K2997" s="305"/>
      <c r="L2997" s="305"/>
      <c r="M2997" s="308"/>
      <c r="N2997" s="306"/>
      <c r="O2997" s="306"/>
      <c r="P2997" s="306"/>
      <c r="Q2997" s="307"/>
      <c r="R2997" s="309"/>
    </row>
    <row r="2998" spans="1:18" x14ac:dyDescent="0.2">
      <c r="A2998" s="315"/>
      <c r="B2998" s="305"/>
      <c r="C2998" s="305"/>
      <c r="D2998" s="305"/>
      <c r="E2998" s="305"/>
      <c r="F2998" s="305"/>
      <c r="G2998" s="305"/>
      <c r="H2998" s="306"/>
      <c r="I2998" s="306"/>
      <c r="J2998" s="307"/>
      <c r="K2998" s="305"/>
      <c r="L2998" s="305"/>
      <c r="M2998" s="308"/>
      <c r="N2998" s="306"/>
      <c r="O2998" s="306"/>
      <c r="P2998" s="306"/>
      <c r="Q2998" s="307"/>
      <c r="R2998" s="309"/>
    </row>
    <row r="2999" spans="1:18" x14ac:dyDescent="0.2">
      <c r="A2999" s="315"/>
      <c r="B2999" s="305"/>
      <c r="C2999" s="305"/>
      <c r="D2999" s="305"/>
      <c r="E2999" s="305"/>
      <c r="F2999" s="305"/>
      <c r="G2999" s="305"/>
      <c r="H2999" s="306"/>
      <c r="I2999" s="306"/>
      <c r="J2999" s="307"/>
      <c r="K2999" s="305"/>
      <c r="L2999" s="305"/>
      <c r="M2999" s="308"/>
      <c r="N2999" s="306"/>
      <c r="O2999" s="306"/>
      <c r="P2999" s="306"/>
      <c r="Q2999" s="307"/>
      <c r="R2999" s="309"/>
    </row>
    <row r="3000" spans="1:18" x14ac:dyDescent="0.2">
      <c r="A3000" s="315"/>
      <c r="B3000" s="305"/>
      <c r="C3000" s="305"/>
      <c r="D3000" s="305"/>
      <c r="E3000" s="305"/>
      <c r="F3000" s="305"/>
      <c r="G3000" s="305"/>
      <c r="H3000" s="306"/>
      <c r="I3000" s="306"/>
      <c r="J3000" s="307"/>
      <c r="K3000" s="305"/>
      <c r="L3000" s="305"/>
      <c r="M3000" s="308"/>
      <c r="N3000" s="306"/>
      <c r="O3000" s="306"/>
      <c r="P3000" s="306"/>
      <c r="Q3000" s="307"/>
      <c r="R3000" s="309"/>
    </row>
    <row r="3001" spans="1:18" x14ac:dyDescent="0.2">
      <c r="A3001" s="315"/>
      <c r="B3001" s="305"/>
      <c r="C3001" s="305"/>
      <c r="D3001" s="305"/>
      <c r="E3001" s="305"/>
      <c r="F3001" s="305"/>
      <c r="G3001" s="305"/>
      <c r="H3001" s="306"/>
      <c r="I3001" s="306"/>
      <c r="J3001" s="307"/>
      <c r="K3001" s="305"/>
      <c r="L3001" s="305"/>
      <c r="M3001" s="308"/>
      <c r="N3001" s="306"/>
      <c r="O3001" s="306"/>
      <c r="P3001" s="306"/>
      <c r="Q3001" s="307"/>
      <c r="R3001" s="309"/>
    </row>
    <row r="3002" spans="1:18" x14ac:dyDescent="0.2">
      <c r="A3002" s="315"/>
      <c r="B3002" s="305"/>
      <c r="C3002" s="305"/>
      <c r="D3002" s="305"/>
      <c r="E3002" s="305"/>
      <c r="F3002" s="305"/>
      <c r="G3002" s="305"/>
      <c r="H3002" s="306"/>
      <c r="I3002" s="306"/>
      <c r="J3002" s="307"/>
      <c r="K3002" s="305"/>
      <c r="L3002" s="305"/>
      <c r="M3002" s="308"/>
      <c r="N3002" s="306"/>
      <c r="O3002" s="306"/>
      <c r="P3002" s="306"/>
      <c r="Q3002" s="307"/>
      <c r="R3002" s="309"/>
    </row>
    <row r="3003" spans="1:18" x14ac:dyDescent="0.2">
      <c r="A3003" s="315"/>
      <c r="B3003" s="305"/>
      <c r="C3003" s="305"/>
      <c r="D3003" s="305"/>
      <c r="E3003" s="305"/>
      <c r="F3003" s="305"/>
      <c r="G3003" s="305"/>
      <c r="H3003" s="306"/>
      <c r="I3003" s="306"/>
      <c r="J3003" s="307"/>
      <c r="K3003" s="305"/>
      <c r="L3003" s="305"/>
      <c r="M3003" s="308"/>
      <c r="N3003" s="306"/>
      <c r="O3003" s="306"/>
      <c r="P3003" s="306"/>
      <c r="Q3003" s="307"/>
      <c r="R3003" s="309"/>
    </row>
    <row r="3004" spans="1:18" x14ac:dyDescent="0.2">
      <c r="A3004" s="315"/>
      <c r="B3004" s="305"/>
      <c r="C3004" s="305"/>
      <c r="D3004" s="305"/>
      <c r="E3004" s="305"/>
      <c r="F3004" s="305"/>
      <c r="G3004" s="305"/>
      <c r="H3004" s="306"/>
      <c r="I3004" s="306"/>
      <c r="J3004" s="307"/>
      <c r="K3004" s="305"/>
      <c r="L3004" s="305"/>
      <c r="M3004" s="308"/>
      <c r="N3004" s="306"/>
      <c r="O3004" s="306"/>
      <c r="P3004" s="306"/>
      <c r="Q3004" s="307"/>
      <c r="R3004" s="309"/>
    </row>
    <row r="3005" spans="1:18" x14ac:dyDescent="0.2">
      <c r="A3005" s="315"/>
      <c r="B3005" s="305"/>
      <c r="C3005" s="305"/>
      <c r="D3005" s="305"/>
      <c r="E3005" s="305"/>
      <c r="F3005" s="305"/>
      <c r="G3005" s="305"/>
      <c r="H3005" s="306"/>
      <c r="I3005" s="306"/>
      <c r="J3005" s="307"/>
      <c r="K3005" s="305"/>
      <c r="L3005" s="305"/>
      <c r="M3005" s="308"/>
      <c r="N3005" s="306"/>
      <c r="O3005" s="306"/>
      <c r="P3005" s="306"/>
      <c r="Q3005" s="307"/>
      <c r="R3005" s="309"/>
    </row>
    <row r="3006" spans="1:18" x14ac:dyDescent="0.2">
      <c r="A3006" s="315"/>
      <c r="B3006" s="305"/>
      <c r="C3006" s="305"/>
      <c r="D3006" s="305"/>
      <c r="E3006" s="305"/>
      <c r="F3006" s="305"/>
      <c r="G3006" s="305"/>
      <c r="H3006" s="306"/>
      <c r="I3006" s="306"/>
      <c r="J3006" s="307"/>
      <c r="K3006" s="305"/>
      <c r="L3006" s="305"/>
      <c r="M3006" s="308"/>
      <c r="N3006" s="306"/>
      <c r="O3006" s="306"/>
      <c r="P3006" s="306"/>
      <c r="Q3006" s="307"/>
      <c r="R3006" s="309"/>
    </row>
    <row r="3007" spans="1:18" x14ac:dyDescent="0.2">
      <c r="A3007" s="315"/>
      <c r="B3007" s="305"/>
      <c r="C3007" s="305"/>
      <c r="D3007" s="305"/>
      <c r="E3007" s="305"/>
      <c r="F3007" s="305"/>
      <c r="G3007" s="305"/>
      <c r="H3007" s="306"/>
      <c r="I3007" s="306"/>
      <c r="J3007" s="307"/>
      <c r="K3007" s="305"/>
      <c r="L3007" s="305"/>
      <c r="M3007" s="308"/>
      <c r="N3007" s="306"/>
      <c r="O3007" s="306"/>
      <c r="P3007" s="306"/>
      <c r="Q3007" s="307"/>
      <c r="R3007" s="309"/>
    </row>
    <row r="3008" spans="1:18" x14ac:dyDescent="0.2">
      <c r="A3008" s="315"/>
      <c r="B3008" s="305"/>
      <c r="C3008" s="305"/>
      <c r="D3008" s="305"/>
      <c r="E3008" s="305"/>
      <c r="F3008" s="305"/>
      <c r="G3008" s="305"/>
      <c r="H3008" s="306"/>
      <c r="I3008" s="306"/>
      <c r="J3008" s="307"/>
      <c r="K3008" s="305"/>
      <c r="L3008" s="305"/>
      <c r="M3008" s="308"/>
      <c r="N3008" s="306"/>
      <c r="O3008" s="306"/>
      <c r="P3008" s="306"/>
      <c r="Q3008" s="307"/>
      <c r="R3008" s="309"/>
    </row>
    <row r="3009" spans="1:18" x14ac:dyDescent="0.2">
      <c r="A3009" s="315"/>
      <c r="B3009" s="305"/>
      <c r="C3009" s="305"/>
      <c r="D3009" s="305"/>
      <c r="E3009" s="305"/>
      <c r="F3009" s="305"/>
      <c r="G3009" s="305"/>
      <c r="H3009" s="306"/>
      <c r="I3009" s="306"/>
      <c r="J3009" s="307"/>
      <c r="K3009" s="305"/>
      <c r="L3009" s="305"/>
      <c r="M3009" s="308"/>
      <c r="N3009" s="306"/>
      <c r="O3009" s="306"/>
      <c r="P3009" s="306"/>
      <c r="Q3009" s="307"/>
      <c r="R3009" s="309"/>
    </row>
    <row r="3010" spans="1:18" x14ac:dyDescent="0.2">
      <c r="A3010" s="315"/>
      <c r="B3010" s="305"/>
      <c r="C3010" s="305"/>
      <c r="D3010" s="305"/>
      <c r="E3010" s="305"/>
      <c r="F3010" s="305"/>
      <c r="G3010" s="305"/>
      <c r="H3010" s="306"/>
      <c r="I3010" s="306"/>
      <c r="J3010" s="307"/>
      <c r="K3010" s="305"/>
      <c r="L3010" s="305"/>
      <c r="M3010" s="308"/>
      <c r="N3010" s="306"/>
      <c r="O3010" s="306"/>
      <c r="P3010" s="306"/>
      <c r="Q3010" s="307"/>
      <c r="R3010" s="309"/>
    </row>
    <row r="3011" spans="1:18" x14ac:dyDescent="0.2">
      <c r="A3011" s="315"/>
      <c r="B3011" s="305"/>
      <c r="C3011" s="305"/>
      <c r="D3011" s="305"/>
      <c r="E3011" s="305"/>
      <c r="F3011" s="305"/>
      <c r="G3011" s="305"/>
      <c r="H3011" s="306"/>
      <c r="I3011" s="306"/>
      <c r="J3011" s="307"/>
      <c r="K3011" s="305"/>
      <c r="L3011" s="305"/>
      <c r="M3011" s="308"/>
      <c r="N3011" s="306"/>
      <c r="O3011" s="306"/>
      <c r="P3011" s="306"/>
      <c r="Q3011" s="307"/>
      <c r="R3011" s="309"/>
    </row>
    <row r="3012" spans="1:18" x14ac:dyDescent="0.2">
      <c r="A3012" s="315"/>
      <c r="B3012" s="305"/>
      <c r="C3012" s="305"/>
      <c r="D3012" s="305"/>
      <c r="E3012" s="305"/>
      <c r="F3012" s="305"/>
      <c r="G3012" s="305"/>
      <c r="H3012" s="306"/>
      <c r="I3012" s="306"/>
      <c r="J3012" s="307"/>
      <c r="K3012" s="305"/>
      <c r="L3012" s="305"/>
      <c r="M3012" s="308"/>
      <c r="N3012" s="306"/>
      <c r="O3012" s="306"/>
      <c r="P3012" s="306"/>
      <c r="Q3012" s="307"/>
      <c r="R3012" s="309"/>
    </row>
    <row r="3013" spans="1:18" x14ac:dyDescent="0.2">
      <c r="A3013" s="315"/>
      <c r="B3013" s="305"/>
      <c r="C3013" s="305"/>
      <c r="D3013" s="305"/>
      <c r="E3013" s="305"/>
      <c r="F3013" s="305"/>
      <c r="G3013" s="305"/>
      <c r="H3013" s="306"/>
      <c r="I3013" s="306"/>
      <c r="J3013" s="307"/>
      <c r="K3013" s="305"/>
      <c r="L3013" s="305"/>
      <c r="M3013" s="308"/>
      <c r="N3013" s="306"/>
      <c r="O3013" s="306"/>
      <c r="P3013" s="306"/>
      <c r="Q3013" s="307"/>
      <c r="R3013" s="309"/>
    </row>
    <row r="3014" spans="1:18" x14ac:dyDescent="0.2">
      <c r="A3014" s="315"/>
      <c r="B3014" s="305"/>
      <c r="C3014" s="305"/>
      <c r="D3014" s="305"/>
      <c r="E3014" s="305"/>
      <c r="F3014" s="305"/>
      <c r="G3014" s="305"/>
      <c r="H3014" s="306"/>
      <c r="I3014" s="306"/>
      <c r="J3014" s="307"/>
      <c r="K3014" s="305"/>
      <c r="L3014" s="305"/>
      <c r="M3014" s="308"/>
      <c r="N3014" s="306"/>
      <c r="O3014" s="306"/>
      <c r="P3014" s="306"/>
      <c r="Q3014" s="307"/>
      <c r="R3014" s="309"/>
    </row>
    <row r="3015" spans="1:18" x14ac:dyDescent="0.2">
      <c r="A3015" s="315"/>
      <c r="B3015" s="305"/>
      <c r="C3015" s="305"/>
      <c r="D3015" s="305"/>
      <c r="E3015" s="305"/>
      <c r="F3015" s="305"/>
      <c r="G3015" s="305"/>
      <c r="H3015" s="306"/>
      <c r="I3015" s="306"/>
      <c r="J3015" s="307"/>
      <c r="K3015" s="305"/>
      <c r="L3015" s="305"/>
      <c r="M3015" s="308"/>
      <c r="N3015" s="306"/>
      <c r="O3015" s="306"/>
      <c r="P3015" s="306"/>
      <c r="Q3015" s="307"/>
      <c r="R3015" s="309"/>
    </row>
    <row r="3016" spans="1:18" x14ac:dyDescent="0.2">
      <c r="A3016" s="315"/>
      <c r="B3016" s="305"/>
      <c r="C3016" s="305"/>
      <c r="D3016" s="305"/>
      <c r="E3016" s="305"/>
      <c r="F3016" s="305"/>
      <c r="G3016" s="305"/>
      <c r="H3016" s="306"/>
      <c r="I3016" s="306"/>
      <c r="J3016" s="307"/>
      <c r="K3016" s="305"/>
      <c r="L3016" s="305"/>
      <c r="M3016" s="308"/>
      <c r="N3016" s="306"/>
      <c r="O3016" s="306"/>
      <c r="P3016" s="306"/>
      <c r="Q3016" s="307"/>
      <c r="R3016" s="309"/>
    </row>
    <row r="3017" spans="1:18" x14ac:dyDescent="0.2">
      <c r="A3017" s="315"/>
      <c r="B3017" s="305"/>
      <c r="C3017" s="305"/>
      <c r="D3017" s="305"/>
      <c r="E3017" s="305"/>
      <c r="F3017" s="305"/>
      <c r="G3017" s="305"/>
      <c r="H3017" s="306"/>
      <c r="I3017" s="306"/>
      <c r="J3017" s="307"/>
      <c r="K3017" s="305"/>
      <c r="L3017" s="305"/>
      <c r="M3017" s="308"/>
      <c r="N3017" s="306"/>
      <c r="O3017" s="306"/>
      <c r="P3017" s="306"/>
      <c r="Q3017" s="307"/>
      <c r="R3017" s="309"/>
    </row>
    <row r="3018" spans="1:18" x14ac:dyDescent="0.2">
      <c r="A3018" s="315"/>
      <c r="B3018" s="305"/>
      <c r="C3018" s="305"/>
      <c r="D3018" s="305"/>
      <c r="E3018" s="305"/>
      <c r="F3018" s="305"/>
      <c r="G3018" s="305"/>
      <c r="H3018" s="306"/>
      <c r="I3018" s="306"/>
      <c r="J3018" s="307"/>
      <c r="K3018" s="305"/>
      <c r="L3018" s="305"/>
      <c r="M3018" s="308"/>
      <c r="N3018" s="306"/>
      <c r="O3018" s="306"/>
      <c r="P3018" s="306"/>
      <c r="Q3018" s="307"/>
      <c r="R3018" s="309"/>
    </row>
    <row r="3019" spans="1:18" x14ac:dyDescent="0.2">
      <c r="A3019" s="315"/>
      <c r="B3019" s="305"/>
      <c r="C3019" s="305"/>
      <c r="D3019" s="305"/>
      <c r="E3019" s="305"/>
      <c r="F3019" s="305"/>
      <c r="G3019" s="305"/>
      <c r="H3019" s="306"/>
      <c r="I3019" s="306"/>
      <c r="J3019" s="307"/>
      <c r="K3019" s="305"/>
      <c r="L3019" s="305"/>
      <c r="M3019" s="308"/>
      <c r="N3019" s="306"/>
      <c r="O3019" s="306"/>
      <c r="P3019" s="306"/>
      <c r="Q3019" s="307"/>
      <c r="R3019" s="309"/>
    </row>
    <row r="3020" spans="1:18" x14ac:dyDescent="0.2">
      <c r="A3020" s="315"/>
      <c r="B3020" s="305"/>
      <c r="C3020" s="305"/>
      <c r="D3020" s="305"/>
      <c r="E3020" s="305"/>
      <c r="F3020" s="305"/>
      <c r="G3020" s="305"/>
      <c r="H3020" s="306"/>
      <c r="I3020" s="306"/>
      <c r="J3020" s="307"/>
      <c r="K3020" s="305"/>
      <c r="L3020" s="305"/>
      <c r="M3020" s="308"/>
      <c r="N3020" s="306"/>
      <c r="O3020" s="306"/>
      <c r="P3020" s="306"/>
      <c r="Q3020" s="307"/>
      <c r="R3020" s="309"/>
    </row>
    <row r="3021" spans="1:18" x14ac:dyDescent="0.2">
      <c r="A3021" s="315"/>
      <c r="B3021" s="305"/>
      <c r="C3021" s="305"/>
      <c r="D3021" s="305"/>
      <c r="E3021" s="305"/>
      <c r="F3021" s="305"/>
      <c r="G3021" s="305"/>
      <c r="H3021" s="306"/>
      <c r="I3021" s="306"/>
      <c r="J3021" s="307"/>
      <c r="K3021" s="305"/>
      <c r="L3021" s="305"/>
      <c r="M3021" s="308"/>
      <c r="N3021" s="306"/>
      <c r="O3021" s="306"/>
      <c r="P3021" s="306"/>
      <c r="Q3021" s="307"/>
      <c r="R3021" s="309"/>
    </row>
    <row r="3022" spans="1:18" x14ac:dyDescent="0.2">
      <c r="A3022" s="315"/>
      <c r="B3022" s="305"/>
      <c r="C3022" s="305"/>
      <c r="D3022" s="305"/>
      <c r="E3022" s="305"/>
      <c r="F3022" s="305"/>
      <c r="G3022" s="305"/>
      <c r="H3022" s="306"/>
      <c r="I3022" s="306"/>
      <c r="J3022" s="307"/>
      <c r="K3022" s="305"/>
      <c r="L3022" s="305"/>
      <c r="M3022" s="308"/>
      <c r="N3022" s="306"/>
      <c r="O3022" s="306"/>
      <c r="P3022" s="306"/>
      <c r="Q3022" s="307"/>
      <c r="R3022" s="309"/>
    </row>
    <row r="3023" spans="1:18" x14ac:dyDescent="0.2">
      <c r="A3023" s="315"/>
      <c r="B3023" s="305"/>
      <c r="C3023" s="305"/>
      <c r="D3023" s="305"/>
      <c r="E3023" s="305"/>
      <c r="F3023" s="305"/>
      <c r="G3023" s="305"/>
      <c r="H3023" s="306"/>
      <c r="I3023" s="306"/>
      <c r="J3023" s="307"/>
      <c r="K3023" s="305"/>
      <c r="L3023" s="305"/>
      <c r="M3023" s="308"/>
      <c r="N3023" s="306"/>
      <c r="O3023" s="306"/>
      <c r="P3023" s="306"/>
      <c r="Q3023" s="307"/>
      <c r="R3023" s="309"/>
    </row>
    <row r="3024" spans="1:18" x14ac:dyDescent="0.2">
      <c r="A3024" s="315"/>
      <c r="B3024" s="305"/>
      <c r="C3024" s="305"/>
      <c r="D3024" s="305"/>
      <c r="E3024" s="305"/>
      <c r="F3024" s="305"/>
      <c r="G3024" s="305"/>
      <c r="H3024" s="306"/>
      <c r="I3024" s="306"/>
      <c r="J3024" s="307"/>
      <c r="K3024" s="305"/>
      <c r="L3024" s="305"/>
      <c r="M3024" s="308"/>
      <c r="N3024" s="306"/>
      <c r="O3024" s="306"/>
      <c r="P3024" s="306"/>
      <c r="Q3024" s="307"/>
      <c r="R3024" s="309"/>
    </row>
    <row r="3025" spans="1:18" x14ac:dyDescent="0.2">
      <c r="A3025" s="315"/>
      <c r="B3025" s="305"/>
      <c r="C3025" s="305"/>
      <c r="D3025" s="305"/>
      <c r="E3025" s="305"/>
      <c r="F3025" s="305"/>
      <c r="G3025" s="305"/>
      <c r="H3025" s="306"/>
      <c r="I3025" s="306"/>
      <c r="J3025" s="307"/>
      <c r="K3025" s="305"/>
      <c r="L3025" s="305"/>
      <c r="M3025" s="308"/>
      <c r="N3025" s="306"/>
      <c r="O3025" s="306"/>
      <c r="P3025" s="306"/>
      <c r="Q3025" s="307"/>
      <c r="R3025" s="309"/>
    </row>
    <row r="3026" spans="1:18" x14ac:dyDescent="0.2">
      <c r="A3026" s="315"/>
      <c r="B3026" s="305"/>
      <c r="C3026" s="305"/>
      <c r="D3026" s="305"/>
      <c r="E3026" s="305"/>
      <c r="F3026" s="305"/>
      <c r="G3026" s="305"/>
      <c r="H3026" s="306"/>
      <c r="I3026" s="306"/>
      <c r="J3026" s="307"/>
      <c r="K3026" s="305"/>
      <c r="L3026" s="305"/>
      <c r="M3026" s="308"/>
      <c r="N3026" s="306"/>
      <c r="O3026" s="306"/>
      <c r="P3026" s="306"/>
      <c r="Q3026" s="307"/>
      <c r="R3026" s="309"/>
    </row>
    <row r="3027" spans="1:18" x14ac:dyDescent="0.2">
      <c r="A3027" s="315"/>
      <c r="B3027" s="305"/>
      <c r="C3027" s="305"/>
      <c r="D3027" s="305"/>
      <c r="E3027" s="305"/>
      <c r="F3027" s="305"/>
      <c r="G3027" s="305"/>
      <c r="H3027" s="306"/>
      <c r="I3027" s="306"/>
      <c r="J3027" s="307"/>
      <c r="K3027" s="305"/>
      <c r="L3027" s="305"/>
      <c r="M3027" s="308"/>
      <c r="N3027" s="306"/>
      <c r="O3027" s="306"/>
      <c r="P3027" s="306"/>
      <c r="Q3027" s="307"/>
      <c r="R3027" s="309"/>
    </row>
    <row r="3028" spans="1:18" x14ac:dyDescent="0.2">
      <c r="A3028" s="315"/>
      <c r="B3028" s="305"/>
      <c r="C3028" s="305"/>
      <c r="D3028" s="305"/>
      <c r="E3028" s="305"/>
      <c r="F3028" s="305"/>
      <c r="G3028" s="305"/>
      <c r="H3028" s="306"/>
      <c r="I3028" s="306"/>
      <c r="J3028" s="307"/>
      <c r="K3028" s="305"/>
      <c r="L3028" s="305"/>
      <c r="M3028" s="308"/>
      <c r="N3028" s="306"/>
      <c r="O3028" s="306"/>
      <c r="P3028" s="306"/>
      <c r="Q3028" s="307"/>
      <c r="R3028" s="309"/>
    </row>
    <row r="3029" spans="1:18" x14ac:dyDescent="0.2">
      <c r="A3029" s="315"/>
      <c r="B3029" s="305"/>
      <c r="C3029" s="305"/>
      <c r="D3029" s="305"/>
      <c r="E3029" s="305"/>
      <c r="F3029" s="305"/>
      <c r="G3029" s="305"/>
      <c r="H3029" s="306"/>
      <c r="I3029" s="306"/>
      <c r="J3029" s="307"/>
      <c r="K3029" s="305"/>
      <c r="L3029" s="305"/>
      <c r="M3029" s="308"/>
      <c r="N3029" s="306"/>
      <c r="O3029" s="306"/>
      <c r="P3029" s="306"/>
      <c r="Q3029" s="307"/>
      <c r="R3029" s="309"/>
    </row>
    <row r="3030" spans="1:18" x14ac:dyDescent="0.2">
      <c r="A3030" s="315"/>
      <c r="B3030" s="305"/>
      <c r="C3030" s="305"/>
      <c r="D3030" s="305"/>
      <c r="E3030" s="305"/>
      <c r="F3030" s="305"/>
      <c r="G3030" s="305"/>
      <c r="H3030" s="306"/>
      <c r="I3030" s="306"/>
      <c r="J3030" s="307"/>
      <c r="K3030" s="305"/>
      <c r="L3030" s="305"/>
      <c r="M3030" s="308"/>
      <c r="N3030" s="306"/>
      <c r="O3030" s="306"/>
      <c r="P3030" s="306"/>
      <c r="Q3030" s="307"/>
      <c r="R3030" s="309"/>
    </row>
    <row r="3031" spans="1:18" x14ac:dyDescent="0.2">
      <c r="A3031" s="315"/>
      <c r="B3031" s="305"/>
      <c r="C3031" s="305"/>
      <c r="D3031" s="305"/>
      <c r="E3031" s="305"/>
      <c r="F3031" s="305"/>
      <c r="G3031" s="305"/>
      <c r="H3031" s="306"/>
      <c r="I3031" s="306"/>
      <c r="J3031" s="307"/>
      <c r="K3031" s="305"/>
      <c r="L3031" s="305"/>
      <c r="M3031" s="308"/>
      <c r="N3031" s="306"/>
      <c r="O3031" s="306"/>
      <c r="P3031" s="306"/>
      <c r="Q3031" s="307"/>
      <c r="R3031" s="309"/>
    </row>
    <row r="3032" spans="1:18" x14ac:dyDescent="0.2">
      <c r="A3032" s="315"/>
      <c r="B3032" s="305"/>
      <c r="C3032" s="305"/>
      <c r="D3032" s="305"/>
      <c r="E3032" s="305"/>
      <c r="F3032" s="305"/>
      <c r="G3032" s="305"/>
      <c r="H3032" s="306"/>
      <c r="I3032" s="306"/>
      <c r="J3032" s="307"/>
      <c r="K3032" s="305"/>
      <c r="L3032" s="305"/>
      <c r="M3032" s="308"/>
      <c r="N3032" s="306"/>
      <c r="O3032" s="306"/>
      <c r="P3032" s="306"/>
      <c r="Q3032" s="307"/>
      <c r="R3032" s="309"/>
    </row>
    <row r="3033" spans="1:18" x14ac:dyDescent="0.2">
      <c r="A3033" s="315"/>
      <c r="B3033" s="305"/>
      <c r="C3033" s="305"/>
      <c r="D3033" s="305"/>
      <c r="E3033" s="305"/>
      <c r="F3033" s="305"/>
      <c r="G3033" s="305"/>
      <c r="H3033" s="306"/>
      <c r="I3033" s="306"/>
      <c r="J3033" s="307"/>
      <c r="K3033" s="305"/>
      <c r="L3033" s="305"/>
      <c r="M3033" s="308"/>
      <c r="N3033" s="306"/>
      <c r="O3033" s="306"/>
      <c r="P3033" s="306"/>
      <c r="Q3033" s="307"/>
      <c r="R3033" s="309"/>
    </row>
    <row r="3034" spans="1:18" x14ac:dyDescent="0.2">
      <c r="A3034" s="315"/>
      <c r="B3034" s="305"/>
      <c r="C3034" s="305"/>
      <c r="D3034" s="305"/>
      <c r="E3034" s="305"/>
      <c r="F3034" s="305"/>
      <c r="G3034" s="305"/>
      <c r="H3034" s="306"/>
      <c r="I3034" s="306"/>
      <c r="J3034" s="307"/>
      <c r="K3034" s="305"/>
      <c r="L3034" s="305"/>
      <c r="M3034" s="308"/>
      <c r="N3034" s="306"/>
      <c r="O3034" s="306"/>
      <c r="P3034" s="306"/>
      <c r="Q3034" s="307"/>
      <c r="R3034" s="309"/>
    </row>
    <row r="3035" spans="1:18" x14ac:dyDescent="0.2">
      <c r="A3035" s="315"/>
      <c r="B3035" s="305"/>
      <c r="C3035" s="305"/>
      <c r="D3035" s="305"/>
      <c r="E3035" s="305"/>
      <c r="F3035" s="305"/>
      <c r="G3035" s="305"/>
      <c r="H3035" s="306"/>
      <c r="I3035" s="306"/>
      <c r="J3035" s="307"/>
      <c r="K3035" s="305"/>
      <c r="L3035" s="305"/>
      <c r="M3035" s="308"/>
      <c r="N3035" s="306"/>
      <c r="O3035" s="306"/>
      <c r="P3035" s="306"/>
      <c r="Q3035" s="307"/>
      <c r="R3035" s="309"/>
    </row>
    <row r="3036" spans="1:18" x14ac:dyDescent="0.2">
      <c r="A3036" s="315"/>
      <c r="B3036" s="305"/>
      <c r="C3036" s="305"/>
      <c r="D3036" s="305"/>
      <c r="E3036" s="305"/>
      <c r="F3036" s="305"/>
      <c r="G3036" s="305"/>
      <c r="H3036" s="306"/>
      <c r="I3036" s="306"/>
      <c r="J3036" s="307"/>
      <c r="K3036" s="305"/>
      <c r="L3036" s="305"/>
      <c r="M3036" s="308"/>
      <c r="N3036" s="306"/>
      <c r="O3036" s="306"/>
      <c r="P3036" s="306"/>
      <c r="Q3036" s="307"/>
      <c r="R3036" s="309"/>
    </row>
    <row r="3037" spans="1:18" x14ac:dyDescent="0.2">
      <c r="A3037" s="315"/>
      <c r="B3037" s="305"/>
      <c r="C3037" s="305"/>
      <c r="D3037" s="305"/>
      <c r="E3037" s="305"/>
      <c r="F3037" s="305"/>
      <c r="G3037" s="305"/>
      <c r="H3037" s="306"/>
      <c r="I3037" s="306"/>
      <c r="J3037" s="307"/>
      <c r="K3037" s="305"/>
      <c r="L3037" s="305"/>
      <c r="M3037" s="308"/>
      <c r="N3037" s="306"/>
      <c r="O3037" s="306"/>
      <c r="P3037" s="306"/>
      <c r="Q3037" s="307"/>
      <c r="R3037" s="309"/>
    </row>
    <row r="3038" spans="1:18" x14ac:dyDescent="0.2">
      <c r="A3038" s="315"/>
      <c r="B3038" s="305"/>
      <c r="C3038" s="305"/>
      <c r="D3038" s="305"/>
      <c r="E3038" s="305"/>
      <c r="F3038" s="305"/>
      <c r="G3038" s="305"/>
      <c r="H3038" s="306"/>
      <c r="I3038" s="306"/>
      <c r="J3038" s="307"/>
      <c r="K3038" s="305"/>
      <c r="L3038" s="305"/>
      <c r="M3038" s="308"/>
      <c r="N3038" s="306"/>
      <c r="O3038" s="306"/>
      <c r="P3038" s="306"/>
      <c r="Q3038" s="307"/>
      <c r="R3038" s="309"/>
    </row>
    <row r="3039" spans="1:18" x14ac:dyDescent="0.2">
      <c r="A3039" s="315"/>
      <c r="B3039" s="305"/>
      <c r="C3039" s="305"/>
      <c r="D3039" s="305"/>
      <c r="E3039" s="305"/>
      <c r="F3039" s="305"/>
      <c r="G3039" s="305"/>
      <c r="H3039" s="306"/>
      <c r="I3039" s="306"/>
      <c r="J3039" s="307"/>
      <c r="K3039" s="305"/>
      <c r="L3039" s="305"/>
      <c r="M3039" s="308"/>
      <c r="N3039" s="306"/>
      <c r="O3039" s="306"/>
      <c r="P3039" s="306"/>
      <c r="Q3039" s="307"/>
      <c r="R3039" s="309"/>
    </row>
    <row r="3040" spans="1:18" x14ac:dyDescent="0.2">
      <c r="A3040" s="315"/>
      <c r="B3040" s="305"/>
      <c r="C3040" s="305"/>
      <c r="D3040" s="305"/>
      <c r="E3040" s="305"/>
      <c r="F3040" s="305"/>
      <c r="G3040" s="305"/>
      <c r="H3040" s="306"/>
      <c r="I3040" s="306"/>
      <c r="J3040" s="307"/>
      <c r="K3040" s="305"/>
      <c r="L3040" s="305"/>
      <c r="M3040" s="308"/>
      <c r="N3040" s="306"/>
      <c r="O3040" s="306"/>
      <c r="P3040" s="306"/>
      <c r="Q3040" s="307"/>
      <c r="R3040" s="309"/>
    </row>
    <row r="3041" spans="1:18" x14ac:dyDescent="0.2">
      <c r="A3041" s="315"/>
      <c r="B3041" s="305"/>
      <c r="C3041" s="305"/>
      <c r="D3041" s="305"/>
      <c r="E3041" s="305"/>
      <c r="F3041" s="305"/>
      <c r="G3041" s="305"/>
      <c r="H3041" s="306"/>
      <c r="I3041" s="306"/>
      <c r="J3041" s="307"/>
      <c r="K3041" s="305"/>
      <c r="L3041" s="305"/>
      <c r="M3041" s="308"/>
      <c r="N3041" s="306"/>
      <c r="O3041" s="306"/>
      <c r="P3041" s="306"/>
      <c r="Q3041" s="307"/>
      <c r="R3041" s="309"/>
    </row>
    <row r="3042" spans="1:18" x14ac:dyDescent="0.2">
      <c r="A3042" s="315"/>
      <c r="B3042" s="305"/>
      <c r="C3042" s="305"/>
      <c r="D3042" s="305"/>
      <c r="E3042" s="305"/>
      <c r="F3042" s="305"/>
      <c r="G3042" s="305"/>
      <c r="H3042" s="306"/>
      <c r="I3042" s="306"/>
      <c r="J3042" s="307"/>
      <c r="K3042" s="305"/>
      <c r="L3042" s="305"/>
      <c r="M3042" s="308"/>
      <c r="N3042" s="306"/>
      <c r="O3042" s="306"/>
      <c r="P3042" s="306"/>
      <c r="Q3042" s="307"/>
      <c r="R3042" s="309"/>
    </row>
    <row r="3043" spans="1:18" x14ac:dyDescent="0.2">
      <c r="A3043" s="315"/>
      <c r="B3043" s="305"/>
      <c r="C3043" s="305"/>
      <c r="D3043" s="305"/>
      <c r="E3043" s="305"/>
      <c r="F3043" s="305"/>
      <c r="G3043" s="305"/>
      <c r="H3043" s="306"/>
      <c r="I3043" s="306"/>
      <c r="J3043" s="307"/>
      <c r="K3043" s="305"/>
      <c r="L3043" s="305"/>
      <c r="M3043" s="308"/>
      <c r="N3043" s="306"/>
      <c r="O3043" s="306"/>
      <c r="P3043" s="306"/>
      <c r="Q3043" s="307"/>
      <c r="R3043" s="309"/>
    </row>
    <row r="3044" spans="1:18" x14ac:dyDescent="0.2">
      <c r="A3044" s="315"/>
      <c r="B3044" s="305"/>
      <c r="C3044" s="305"/>
      <c r="D3044" s="305"/>
      <c r="E3044" s="305"/>
      <c r="F3044" s="305"/>
      <c r="G3044" s="305"/>
      <c r="H3044" s="306"/>
      <c r="I3044" s="306"/>
      <c r="J3044" s="307"/>
      <c r="K3044" s="305"/>
      <c r="L3044" s="305"/>
      <c r="M3044" s="308"/>
      <c r="N3044" s="306"/>
      <c r="O3044" s="306"/>
      <c r="P3044" s="306"/>
      <c r="Q3044" s="307"/>
      <c r="R3044" s="309"/>
    </row>
    <row r="3045" spans="1:18" x14ac:dyDescent="0.2">
      <c r="A3045" s="315"/>
      <c r="B3045" s="305"/>
      <c r="C3045" s="305"/>
      <c r="D3045" s="305"/>
      <c r="E3045" s="305"/>
      <c r="F3045" s="305"/>
      <c r="G3045" s="305"/>
      <c r="H3045" s="306"/>
      <c r="I3045" s="306"/>
      <c r="J3045" s="307"/>
      <c r="K3045" s="305"/>
      <c r="L3045" s="305"/>
      <c r="M3045" s="308"/>
      <c r="N3045" s="306"/>
      <c r="O3045" s="306"/>
      <c r="P3045" s="306"/>
      <c r="Q3045" s="307"/>
      <c r="R3045" s="309"/>
    </row>
    <row r="3046" spans="1:18" x14ac:dyDescent="0.2">
      <c r="A3046" s="315"/>
      <c r="B3046" s="305"/>
      <c r="C3046" s="305"/>
      <c r="D3046" s="305"/>
      <c r="E3046" s="305"/>
      <c r="F3046" s="305"/>
      <c r="G3046" s="305"/>
      <c r="H3046" s="306"/>
      <c r="I3046" s="306"/>
      <c r="J3046" s="307"/>
      <c r="K3046" s="305"/>
      <c r="L3046" s="305"/>
      <c r="M3046" s="308"/>
      <c r="N3046" s="306"/>
      <c r="O3046" s="306"/>
      <c r="P3046" s="306"/>
      <c r="Q3046" s="307"/>
      <c r="R3046" s="309"/>
    </row>
    <row r="3047" spans="1:18" x14ac:dyDescent="0.2">
      <c r="A3047" s="315"/>
      <c r="B3047" s="305"/>
      <c r="C3047" s="305"/>
      <c r="D3047" s="305"/>
      <c r="E3047" s="305"/>
      <c r="F3047" s="305"/>
      <c r="G3047" s="305"/>
      <c r="H3047" s="306"/>
      <c r="I3047" s="306"/>
      <c r="J3047" s="307"/>
      <c r="K3047" s="305"/>
      <c r="L3047" s="305"/>
      <c r="M3047" s="308"/>
      <c r="N3047" s="306"/>
      <c r="O3047" s="306"/>
      <c r="P3047" s="306"/>
      <c r="Q3047" s="307"/>
      <c r="R3047" s="309"/>
    </row>
    <row r="3048" spans="1:18" x14ac:dyDescent="0.2">
      <c r="A3048" s="315"/>
      <c r="B3048" s="305"/>
      <c r="C3048" s="305"/>
      <c r="D3048" s="305"/>
      <c r="E3048" s="305"/>
      <c r="F3048" s="305"/>
      <c r="G3048" s="305"/>
      <c r="H3048" s="306"/>
      <c r="I3048" s="306"/>
      <c r="J3048" s="307"/>
      <c r="K3048" s="305"/>
      <c r="L3048" s="305"/>
      <c r="M3048" s="308"/>
      <c r="N3048" s="306"/>
      <c r="O3048" s="306"/>
      <c r="P3048" s="306"/>
      <c r="Q3048" s="307"/>
      <c r="R3048" s="309"/>
    </row>
    <row r="3049" spans="1:18" x14ac:dyDescent="0.2">
      <c r="A3049" s="315"/>
      <c r="B3049" s="305"/>
      <c r="C3049" s="305"/>
      <c r="D3049" s="305"/>
      <c r="E3049" s="305"/>
      <c r="F3049" s="305"/>
      <c r="G3049" s="305"/>
      <c r="H3049" s="306"/>
      <c r="I3049" s="306"/>
      <c r="J3049" s="307"/>
      <c r="K3049" s="305"/>
      <c r="L3049" s="305"/>
      <c r="M3049" s="308"/>
      <c r="N3049" s="306"/>
      <c r="O3049" s="306"/>
      <c r="P3049" s="306"/>
      <c r="Q3049" s="307"/>
      <c r="R3049" s="309"/>
    </row>
    <row r="3050" spans="1:18" x14ac:dyDescent="0.2">
      <c r="A3050" s="315"/>
      <c r="B3050" s="305"/>
      <c r="C3050" s="305"/>
      <c r="D3050" s="305"/>
      <c r="E3050" s="305"/>
      <c r="F3050" s="305"/>
      <c r="G3050" s="305"/>
      <c r="H3050" s="306"/>
      <c r="I3050" s="306"/>
      <c r="J3050" s="307"/>
      <c r="K3050" s="305"/>
      <c r="L3050" s="305"/>
      <c r="M3050" s="308"/>
      <c r="N3050" s="306"/>
      <c r="O3050" s="306"/>
      <c r="P3050" s="306"/>
      <c r="Q3050" s="307"/>
      <c r="R3050" s="309"/>
    </row>
    <row r="3051" spans="1:18" x14ac:dyDescent="0.2">
      <c r="A3051" s="315"/>
      <c r="B3051" s="305"/>
      <c r="C3051" s="305"/>
      <c r="D3051" s="305"/>
      <c r="E3051" s="305"/>
      <c r="F3051" s="305"/>
      <c r="G3051" s="305"/>
      <c r="H3051" s="306"/>
      <c r="I3051" s="306"/>
      <c r="J3051" s="307"/>
      <c r="K3051" s="305"/>
      <c r="L3051" s="305"/>
      <c r="M3051" s="308"/>
      <c r="N3051" s="306"/>
      <c r="O3051" s="306"/>
      <c r="P3051" s="306"/>
      <c r="Q3051" s="307"/>
      <c r="R3051" s="309"/>
    </row>
    <row r="3052" spans="1:18" x14ac:dyDescent="0.2">
      <c r="A3052" s="315"/>
      <c r="B3052" s="305"/>
      <c r="C3052" s="305"/>
      <c r="D3052" s="305"/>
      <c r="E3052" s="305"/>
      <c r="F3052" s="305"/>
      <c r="G3052" s="305"/>
      <c r="H3052" s="306"/>
      <c r="I3052" s="306"/>
      <c r="J3052" s="307"/>
      <c r="K3052" s="305"/>
      <c r="L3052" s="305"/>
      <c r="M3052" s="308"/>
      <c r="N3052" s="306"/>
      <c r="O3052" s="306"/>
      <c r="P3052" s="306"/>
      <c r="Q3052" s="307"/>
      <c r="R3052" s="309"/>
    </row>
    <row r="3053" spans="1:18" x14ac:dyDescent="0.2">
      <c r="A3053" s="315"/>
      <c r="B3053" s="305"/>
      <c r="C3053" s="305"/>
      <c r="D3053" s="305"/>
      <c r="E3053" s="305"/>
      <c r="F3053" s="305"/>
      <c r="G3053" s="305"/>
      <c r="H3053" s="306"/>
      <c r="I3053" s="306"/>
      <c r="J3053" s="307"/>
      <c r="K3053" s="305"/>
      <c r="L3053" s="305"/>
      <c r="M3053" s="308"/>
      <c r="N3053" s="306"/>
      <c r="O3053" s="306"/>
      <c r="P3053" s="306"/>
      <c r="Q3053" s="307"/>
      <c r="R3053" s="309"/>
    </row>
    <row r="3054" spans="1:18" x14ac:dyDescent="0.2">
      <c r="A3054" s="315"/>
      <c r="B3054" s="305"/>
      <c r="C3054" s="305"/>
      <c r="D3054" s="305"/>
      <c r="E3054" s="305"/>
      <c r="F3054" s="305"/>
      <c r="G3054" s="305"/>
      <c r="H3054" s="306"/>
      <c r="I3054" s="306"/>
      <c r="J3054" s="307"/>
      <c r="K3054" s="305"/>
      <c r="L3054" s="305"/>
      <c r="M3054" s="308"/>
      <c r="N3054" s="306"/>
      <c r="O3054" s="306"/>
      <c r="P3054" s="306"/>
      <c r="Q3054" s="307"/>
      <c r="R3054" s="309"/>
    </row>
    <row r="3055" spans="1:18" x14ac:dyDescent="0.2">
      <c r="A3055" s="315"/>
      <c r="B3055" s="305"/>
      <c r="C3055" s="305"/>
      <c r="D3055" s="305"/>
      <c r="E3055" s="305"/>
      <c r="F3055" s="305"/>
      <c r="G3055" s="305"/>
      <c r="H3055" s="306"/>
      <c r="I3055" s="306"/>
      <c r="J3055" s="307"/>
      <c r="K3055" s="305"/>
      <c r="L3055" s="305"/>
      <c r="M3055" s="308"/>
      <c r="N3055" s="306"/>
      <c r="O3055" s="306"/>
      <c r="P3055" s="306"/>
      <c r="Q3055" s="307"/>
      <c r="R3055" s="309"/>
    </row>
    <row r="3056" spans="1:18" x14ac:dyDescent="0.2">
      <c r="A3056" s="315"/>
      <c r="B3056" s="305"/>
      <c r="C3056" s="305"/>
      <c r="D3056" s="305"/>
      <c r="E3056" s="305"/>
      <c r="F3056" s="305"/>
      <c r="G3056" s="305"/>
      <c r="H3056" s="306"/>
      <c r="I3056" s="306"/>
      <c r="J3056" s="307"/>
      <c r="K3056" s="305"/>
      <c r="L3056" s="305"/>
      <c r="M3056" s="308"/>
      <c r="N3056" s="306"/>
      <c r="O3056" s="306"/>
      <c r="P3056" s="306"/>
      <c r="Q3056" s="307"/>
      <c r="R3056" s="309"/>
    </row>
    <row r="3057" spans="1:18" x14ac:dyDescent="0.2">
      <c r="A3057" s="315"/>
      <c r="B3057" s="305"/>
      <c r="C3057" s="305"/>
      <c r="D3057" s="305"/>
      <c r="E3057" s="305"/>
      <c r="F3057" s="305"/>
      <c r="G3057" s="305"/>
      <c r="H3057" s="306"/>
      <c r="I3057" s="306"/>
      <c r="J3057" s="307"/>
      <c r="K3057" s="305"/>
      <c r="L3057" s="305"/>
      <c r="M3057" s="308"/>
      <c r="N3057" s="306"/>
      <c r="O3057" s="306"/>
      <c r="P3057" s="306"/>
      <c r="Q3057" s="307"/>
      <c r="R3057" s="309"/>
    </row>
    <row r="3058" spans="1:18" x14ac:dyDescent="0.2">
      <c r="A3058" s="315"/>
      <c r="B3058" s="305"/>
      <c r="C3058" s="305"/>
      <c r="D3058" s="305"/>
      <c r="E3058" s="305"/>
      <c r="F3058" s="305"/>
      <c r="G3058" s="305"/>
      <c r="H3058" s="306"/>
      <c r="I3058" s="306"/>
      <c r="J3058" s="307"/>
      <c r="K3058" s="305"/>
      <c r="L3058" s="305"/>
      <c r="M3058" s="308"/>
      <c r="N3058" s="306"/>
      <c r="O3058" s="306"/>
      <c r="P3058" s="306"/>
      <c r="Q3058" s="307"/>
      <c r="R3058" s="309"/>
    </row>
    <row r="3059" spans="1:18" x14ac:dyDescent="0.2">
      <c r="A3059" s="315"/>
      <c r="B3059" s="305"/>
      <c r="C3059" s="305"/>
      <c r="D3059" s="305"/>
      <c r="E3059" s="305"/>
      <c r="F3059" s="305"/>
      <c r="G3059" s="305"/>
      <c r="H3059" s="306"/>
      <c r="I3059" s="306"/>
      <c r="J3059" s="307"/>
      <c r="K3059" s="305"/>
      <c r="L3059" s="305"/>
      <c r="M3059" s="308"/>
      <c r="N3059" s="306"/>
      <c r="O3059" s="306"/>
      <c r="P3059" s="306"/>
      <c r="Q3059" s="307"/>
      <c r="R3059" s="309"/>
    </row>
    <row r="3060" spans="1:18" x14ac:dyDescent="0.2">
      <c r="A3060" s="315"/>
      <c r="B3060" s="305"/>
      <c r="C3060" s="305"/>
      <c r="D3060" s="305"/>
      <c r="E3060" s="305"/>
      <c r="F3060" s="305"/>
      <c r="G3060" s="305"/>
      <c r="H3060" s="306"/>
      <c r="I3060" s="306"/>
      <c r="J3060" s="307"/>
      <c r="K3060" s="305"/>
      <c r="L3060" s="305"/>
      <c r="M3060" s="308"/>
      <c r="N3060" s="306"/>
      <c r="O3060" s="306"/>
      <c r="P3060" s="306"/>
      <c r="Q3060" s="307"/>
      <c r="R3060" s="309"/>
    </row>
    <row r="3061" spans="1:18" x14ac:dyDescent="0.2">
      <c r="A3061" s="315"/>
      <c r="B3061" s="305"/>
      <c r="C3061" s="305"/>
      <c r="D3061" s="305"/>
      <c r="E3061" s="305"/>
      <c r="F3061" s="305"/>
      <c r="G3061" s="305"/>
      <c r="H3061" s="306"/>
      <c r="I3061" s="306"/>
      <c r="J3061" s="307"/>
      <c r="K3061" s="305"/>
      <c r="L3061" s="305"/>
      <c r="M3061" s="308"/>
      <c r="N3061" s="306"/>
      <c r="O3061" s="306"/>
      <c r="P3061" s="306"/>
      <c r="Q3061" s="307"/>
      <c r="R3061" s="309"/>
    </row>
    <row r="3062" spans="1:18" x14ac:dyDescent="0.2">
      <c r="A3062" s="315"/>
      <c r="B3062" s="305"/>
      <c r="C3062" s="305"/>
      <c r="D3062" s="305"/>
      <c r="E3062" s="305"/>
      <c r="F3062" s="305"/>
      <c r="G3062" s="305"/>
      <c r="H3062" s="306"/>
      <c r="I3062" s="306"/>
      <c r="J3062" s="307"/>
      <c r="K3062" s="305"/>
      <c r="L3062" s="305"/>
      <c r="M3062" s="308"/>
      <c r="N3062" s="306"/>
      <c r="O3062" s="306"/>
      <c r="P3062" s="306"/>
      <c r="Q3062" s="307"/>
      <c r="R3062" s="309"/>
    </row>
    <row r="3063" spans="1:18" x14ac:dyDescent="0.2">
      <c r="A3063" s="315"/>
      <c r="B3063" s="305"/>
      <c r="C3063" s="305"/>
      <c r="D3063" s="305"/>
      <c r="E3063" s="305"/>
      <c r="F3063" s="305"/>
      <c r="G3063" s="305"/>
      <c r="H3063" s="306"/>
      <c r="I3063" s="306"/>
      <c r="J3063" s="307"/>
      <c r="K3063" s="305"/>
      <c r="L3063" s="305"/>
      <c r="M3063" s="308"/>
      <c r="N3063" s="306"/>
      <c r="O3063" s="306"/>
      <c r="P3063" s="306"/>
      <c r="Q3063" s="307"/>
      <c r="R3063" s="309"/>
    </row>
    <row r="3064" spans="1:18" x14ac:dyDescent="0.2">
      <c r="A3064" s="315"/>
      <c r="B3064" s="305"/>
      <c r="C3064" s="305"/>
      <c r="D3064" s="305"/>
      <c r="E3064" s="305"/>
      <c r="F3064" s="305"/>
      <c r="G3064" s="305"/>
      <c r="H3064" s="306"/>
      <c r="I3064" s="306"/>
      <c r="J3064" s="307"/>
      <c r="K3064" s="305"/>
      <c r="L3064" s="305"/>
      <c r="M3064" s="308"/>
      <c r="N3064" s="306"/>
      <c r="O3064" s="306"/>
      <c r="P3064" s="306"/>
      <c r="Q3064" s="307"/>
      <c r="R3064" s="309"/>
    </row>
    <row r="3065" spans="1:18" x14ac:dyDescent="0.2">
      <c r="A3065" s="315"/>
      <c r="B3065" s="305"/>
      <c r="C3065" s="305"/>
      <c r="D3065" s="305"/>
      <c r="E3065" s="305"/>
      <c r="F3065" s="305"/>
      <c r="G3065" s="305"/>
      <c r="H3065" s="306"/>
      <c r="I3065" s="306"/>
      <c r="J3065" s="307"/>
      <c r="K3065" s="305"/>
      <c r="L3065" s="305"/>
      <c r="M3065" s="308"/>
      <c r="N3065" s="306"/>
      <c r="O3065" s="306"/>
      <c r="P3065" s="306"/>
      <c r="Q3065" s="307"/>
      <c r="R3065" s="309"/>
    </row>
    <row r="3066" spans="1:18" x14ac:dyDescent="0.2">
      <c r="A3066" s="315"/>
      <c r="B3066" s="305"/>
      <c r="C3066" s="305"/>
      <c r="D3066" s="305"/>
      <c r="E3066" s="305"/>
      <c r="F3066" s="305"/>
      <c r="G3066" s="305"/>
      <c r="H3066" s="306"/>
      <c r="I3066" s="306"/>
      <c r="J3066" s="307"/>
      <c r="K3066" s="305"/>
      <c r="L3066" s="305"/>
      <c r="M3066" s="308"/>
      <c r="N3066" s="306"/>
      <c r="O3066" s="306"/>
      <c r="P3066" s="306"/>
      <c r="Q3066" s="307"/>
      <c r="R3066" s="309"/>
    </row>
    <row r="3067" spans="1:18" x14ac:dyDescent="0.2">
      <c r="A3067" s="315"/>
      <c r="B3067" s="305"/>
      <c r="C3067" s="305"/>
      <c r="D3067" s="305"/>
      <c r="E3067" s="305"/>
      <c r="F3067" s="305"/>
      <c r="G3067" s="305"/>
      <c r="H3067" s="306"/>
      <c r="I3067" s="306"/>
      <c r="J3067" s="307"/>
      <c r="K3067" s="305"/>
      <c r="L3067" s="305"/>
      <c r="M3067" s="308"/>
      <c r="N3067" s="306"/>
      <c r="O3067" s="306"/>
      <c r="P3067" s="306"/>
      <c r="Q3067" s="307"/>
      <c r="R3067" s="309"/>
    </row>
    <row r="3068" spans="1:18" x14ac:dyDescent="0.2">
      <c r="A3068" s="315"/>
      <c r="B3068" s="305"/>
      <c r="C3068" s="305"/>
      <c r="D3068" s="305"/>
      <c r="E3068" s="305"/>
      <c r="F3068" s="305"/>
      <c r="G3068" s="305"/>
      <c r="H3068" s="306"/>
      <c r="I3068" s="306"/>
      <c r="J3068" s="307"/>
      <c r="K3068" s="305"/>
      <c r="L3068" s="305"/>
      <c r="M3068" s="308"/>
      <c r="N3068" s="306"/>
      <c r="O3068" s="306"/>
      <c r="P3068" s="306"/>
      <c r="Q3068" s="307"/>
      <c r="R3068" s="309"/>
    </row>
    <row r="3069" spans="1:18" x14ac:dyDescent="0.2">
      <c r="A3069" s="315"/>
      <c r="B3069" s="305"/>
      <c r="C3069" s="305"/>
      <c r="D3069" s="305"/>
      <c r="E3069" s="305"/>
      <c r="F3069" s="305"/>
      <c r="G3069" s="305"/>
      <c r="H3069" s="306"/>
      <c r="I3069" s="306"/>
      <c r="J3069" s="307"/>
      <c r="K3069" s="305"/>
      <c r="L3069" s="305"/>
      <c r="M3069" s="308"/>
      <c r="N3069" s="306"/>
      <c r="O3069" s="306"/>
      <c r="P3069" s="306"/>
      <c r="Q3069" s="307"/>
      <c r="R3069" s="309"/>
    </row>
    <row r="3070" spans="1:18" x14ac:dyDescent="0.2">
      <c r="A3070" s="315"/>
      <c r="B3070" s="305"/>
      <c r="C3070" s="305"/>
      <c r="D3070" s="305"/>
      <c r="E3070" s="305"/>
      <c r="F3070" s="305"/>
      <c r="G3070" s="305"/>
      <c r="H3070" s="306"/>
      <c r="I3070" s="306"/>
      <c r="J3070" s="307"/>
      <c r="K3070" s="305"/>
      <c r="L3070" s="305"/>
      <c r="M3070" s="308"/>
      <c r="N3070" s="306"/>
      <c r="O3070" s="306"/>
      <c r="P3070" s="306"/>
      <c r="Q3070" s="307"/>
      <c r="R3070" s="309"/>
    </row>
    <row r="3071" spans="1:18" x14ac:dyDescent="0.2">
      <c r="A3071" s="315"/>
      <c r="B3071" s="305"/>
      <c r="C3071" s="305"/>
      <c r="D3071" s="305"/>
      <c r="E3071" s="305"/>
      <c r="F3071" s="305"/>
      <c r="G3071" s="305"/>
      <c r="H3071" s="306"/>
      <c r="I3071" s="306"/>
      <c r="J3071" s="307"/>
      <c r="K3071" s="305"/>
      <c r="L3071" s="305"/>
      <c r="M3071" s="308"/>
      <c r="N3071" s="306"/>
      <c r="O3071" s="306"/>
      <c r="P3071" s="306"/>
      <c r="Q3071" s="307"/>
      <c r="R3071" s="309"/>
    </row>
    <row r="3072" spans="1:18" x14ac:dyDescent="0.2">
      <c r="A3072" s="315"/>
      <c r="B3072" s="305"/>
      <c r="C3072" s="305"/>
      <c r="D3072" s="305"/>
      <c r="E3072" s="305"/>
      <c r="F3072" s="305"/>
      <c r="G3072" s="305"/>
      <c r="H3072" s="306"/>
      <c r="I3072" s="306"/>
      <c r="J3072" s="307"/>
      <c r="K3072" s="305"/>
      <c r="L3072" s="305"/>
      <c r="M3072" s="308"/>
      <c r="N3072" s="306"/>
      <c r="O3072" s="306"/>
      <c r="P3072" s="306"/>
      <c r="Q3072" s="307"/>
      <c r="R3072" s="309"/>
    </row>
    <row r="3073" spans="1:18" x14ac:dyDescent="0.2">
      <c r="A3073" s="315"/>
      <c r="B3073" s="305"/>
      <c r="C3073" s="305"/>
      <c r="D3073" s="305"/>
      <c r="E3073" s="305"/>
      <c r="F3073" s="305"/>
      <c r="G3073" s="305"/>
      <c r="H3073" s="306"/>
      <c r="I3073" s="306"/>
      <c r="J3073" s="307"/>
      <c r="K3073" s="305"/>
      <c r="L3073" s="305"/>
      <c r="M3073" s="308"/>
      <c r="N3073" s="306"/>
      <c r="O3073" s="306"/>
      <c r="P3073" s="306"/>
      <c r="Q3073" s="307"/>
      <c r="R3073" s="309"/>
    </row>
    <row r="3074" spans="1:18" x14ac:dyDescent="0.2">
      <c r="A3074" s="315"/>
      <c r="B3074" s="305"/>
      <c r="C3074" s="305"/>
      <c r="D3074" s="305"/>
      <c r="E3074" s="305"/>
      <c r="F3074" s="305"/>
      <c r="G3074" s="305"/>
      <c r="H3074" s="306"/>
      <c r="I3074" s="306"/>
      <c r="J3074" s="307"/>
      <c r="K3074" s="305"/>
      <c r="L3074" s="305"/>
      <c r="M3074" s="308"/>
      <c r="N3074" s="306"/>
      <c r="O3074" s="306"/>
      <c r="P3074" s="306"/>
      <c r="Q3074" s="307"/>
      <c r="R3074" s="309"/>
    </row>
    <row r="3075" spans="1:18" x14ac:dyDescent="0.2">
      <c r="A3075" s="315"/>
      <c r="B3075" s="305"/>
      <c r="C3075" s="305"/>
      <c r="D3075" s="305"/>
      <c r="E3075" s="305"/>
      <c r="F3075" s="305"/>
      <c r="G3075" s="305"/>
      <c r="H3075" s="306"/>
      <c r="I3075" s="306"/>
      <c r="J3075" s="307"/>
      <c r="K3075" s="305"/>
      <c r="L3075" s="305"/>
      <c r="M3075" s="308"/>
      <c r="N3075" s="306"/>
      <c r="O3075" s="306"/>
      <c r="P3075" s="306"/>
      <c r="Q3075" s="307"/>
      <c r="R3075" s="309"/>
    </row>
    <row r="3076" spans="1:18" x14ac:dyDescent="0.2">
      <c r="A3076" s="315"/>
      <c r="B3076" s="305"/>
      <c r="C3076" s="305"/>
      <c r="D3076" s="305"/>
      <c r="E3076" s="305"/>
      <c r="F3076" s="305"/>
      <c r="G3076" s="305"/>
      <c r="H3076" s="306"/>
      <c r="I3076" s="306"/>
      <c r="J3076" s="307"/>
      <c r="K3076" s="305"/>
      <c r="L3076" s="305"/>
      <c r="M3076" s="308"/>
      <c r="N3076" s="306"/>
      <c r="O3076" s="306"/>
      <c r="P3076" s="306"/>
      <c r="Q3076" s="307"/>
      <c r="R3076" s="309"/>
    </row>
    <row r="3077" spans="1:18" x14ac:dyDescent="0.2">
      <c r="A3077" s="315"/>
      <c r="B3077" s="305"/>
      <c r="C3077" s="305"/>
      <c r="D3077" s="305"/>
      <c r="E3077" s="305"/>
      <c r="F3077" s="305"/>
      <c r="G3077" s="305"/>
      <c r="H3077" s="306"/>
      <c r="I3077" s="306"/>
      <c r="J3077" s="307"/>
      <c r="K3077" s="305"/>
      <c r="L3077" s="305"/>
      <c r="M3077" s="308"/>
      <c r="N3077" s="306"/>
      <c r="O3077" s="306"/>
      <c r="P3077" s="306"/>
      <c r="Q3077" s="307"/>
      <c r="R3077" s="309"/>
    </row>
    <row r="3078" spans="1:18" x14ac:dyDescent="0.2">
      <c r="A3078" s="315"/>
      <c r="B3078" s="305"/>
      <c r="C3078" s="305"/>
      <c r="D3078" s="305"/>
      <c r="E3078" s="305"/>
      <c r="F3078" s="305"/>
      <c r="G3078" s="305"/>
      <c r="H3078" s="306"/>
      <c r="I3078" s="306"/>
      <c r="J3078" s="307"/>
      <c r="K3078" s="305"/>
      <c r="L3078" s="305"/>
      <c r="M3078" s="308"/>
      <c r="N3078" s="306"/>
      <c r="O3078" s="306"/>
      <c r="P3078" s="306"/>
      <c r="Q3078" s="307"/>
      <c r="R3078" s="309"/>
    </row>
    <row r="3079" spans="1:18" x14ac:dyDescent="0.2">
      <c r="A3079" s="315"/>
      <c r="B3079" s="305"/>
      <c r="C3079" s="305"/>
      <c r="D3079" s="305"/>
      <c r="E3079" s="305"/>
      <c r="F3079" s="305"/>
      <c r="G3079" s="305"/>
      <c r="H3079" s="306"/>
      <c r="I3079" s="306"/>
      <c r="J3079" s="307"/>
      <c r="K3079" s="305"/>
      <c r="L3079" s="305"/>
      <c r="M3079" s="308"/>
      <c r="N3079" s="306"/>
      <c r="O3079" s="306"/>
      <c r="P3079" s="306"/>
      <c r="Q3079" s="307"/>
      <c r="R3079" s="309"/>
    </row>
    <row r="3080" spans="1:18" x14ac:dyDescent="0.2">
      <c r="A3080" s="315"/>
      <c r="B3080" s="305"/>
      <c r="C3080" s="305"/>
      <c r="D3080" s="305"/>
      <c r="E3080" s="305"/>
      <c r="F3080" s="305"/>
      <c r="G3080" s="305"/>
      <c r="H3080" s="306"/>
      <c r="I3080" s="306"/>
      <c r="J3080" s="307"/>
      <c r="K3080" s="305"/>
      <c r="L3080" s="305"/>
      <c r="M3080" s="308"/>
      <c r="N3080" s="306"/>
      <c r="O3080" s="306"/>
      <c r="P3080" s="306"/>
      <c r="Q3080" s="307"/>
      <c r="R3080" s="309"/>
    </row>
    <row r="3081" spans="1:18" x14ac:dyDescent="0.2">
      <c r="A3081" s="315"/>
      <c r="B3081" s="305"/>
      <c r="C3081" s="305"/>
      <c r="D3081" s="305"/>
      <c r="E3081" s="305"/>
      <c r="F3081" s="305"/>
      <c r="G3081" s="305"/>
      <c r="H3081" s="306"/>
      <c r="I3081" s="306"/>
      <c r="J3081" s="307"/>
      <c r="K3081" s="305"/>
      <c r="L3081" s="305"/>
      <c r="M3081" s="308"/>
      <c r="N3081" s="306"/>
      <c r="O3081" s="306"/>
      <c r="P3081" s="306"/>
      <c r="Q3081" s="307"/>
      <c r="R3081" s="309"/>
    </row>
    <row r="3082" spans="1:18" x14ac:dyDescent="0.2">
      <c r="A3082" s="315"/>
      <c r="B3082" s="305"/>
      <c r="C3082" s="305"/>
      <c r="D3082" s="305"/>
      <c r="E3082" s="305"/>
      <c r="F3082" s="305"/>
      <c r="G3082" s="305"/>
      <c r="H3082" s="306"/>
      <c r="I3082" s="306"/>
      <c r="J3082" s="307"/>
      <c r="K3082" s="305"/>
      <c r="L3082" s="305"/>
      <c r="M3082" s="308"/>
      <c r="N3082" s="306"/>
      <c r="O3082" s="306"/>
      <c r="P3082" s="306"/>
      <c r="Q3082" s="307"/>
      <c r="R3082" s="309"/>
    </row>
    <row r="3083" spans="1:18" x14ac:dyDescent="0.2">
      <c r="A3083" s="315"/>
      <c r="B3083" s="305"/>
      <c r="C3083" s="305"/>
      <c r="D3083" s="305"/>
      <c r="E3083" s="305"/>
      <c r="F3083" s="305"/>
      <c r="G3083" s="305"/>
      <c r="H3083" s="306"/>
      <c r="I3083" s="306"/>
      <c r="J3083" s="307"/>
      <c r="K3083" s="305"/>
      <c r="L3083" s="305"/>
      <c r="M3083" s="308"/>
      <c r="N3083" s="306"/>
      <c r="O3083" s="306"/>
      <c r="P3083" s="306"/>
      <c r="Q3083" s="307"/>
      <c r="R3083" s="309"/>
    </row>
    <row r="3084" spans="1:18" x14ac:dyDescent="0.2">
      <c r="A3084" s="315"/>
      <c r="B3084" s="305"/>
      <c r="C3084" s="305"/>
      <c r="D3084" s="305"/>
      <c r="E3084" s="305"/>
      <c r="F3084" s="305"/>
      <c r="G3084" s="305"/>
      <c r="H3084" s="306"/>
      <c r="I3084" s="306"/>
      <c r="J3084" s="307"/>
      <c r="K3084" s="305"/>
      <c r="L3084" s="305"/>
      <c r="M3084" s="308"/>
      <c r="N3084" s="306"/>
      <c r="O3084" s="306"/>
      <c r="P3084" s="306"/>
      <c r="Q3084" s="307"/>
      <c r="R3084" s="309"/>
    </row>
    <row r="3085" spans="1:18" x14ac:dyDescent="0.2">
      <c r="A3085" s="315"/>
      <c r="B3085" s="305"/>
      <c r="C3085" s="305"/>
      <c r="D3085" s="305"/>
      <c r="E3085" s="305"/>
      <c r="F3085" s="305"/>
      <c r="G3085" s="305"/>
      <c r="H3085" s="306"/>
      <c r="I3085" s="306"/>
      <c r="J3085" s="307"/>
      <c r="K3085" s="305"/>
      <c r="L3085" s="305"/>
      <c r="M3085" s="308"/>
      <c r="N3085" s="306"/>
      <c r="O3085" s="306"/>
      <c r="P3085" s="306"/>
      <c r="Q3085" s="307"/>
      <c r="R3085" s="309"/>
    </row>
    <row r="3086" spans="1:18" x14ac:dyDescent="0.2">
      <c r="A3086" s="315"/>
      <c r="B3086" s="305"/>
      <c r="C3086" s="305"/>
      <c r="D3086" s="305"/>
      <c r="E3086" s="305"/>
      <c r="F3086" s="305"/>
      <c r="G3086" s="305"/>
      <c r="H3086" s="306"/>
      <c r="I3086" s="306"/>
      <c r="J3086" s="307"/>
      <c r="K3086" s="305"/>
      <c r="L3086" s="305"/>
      <c r="M3086" s="308"/>
      <c r="N3086" s="306"/>
      <c r="O3086" s="306"/>
      <c r="P3086" s="306"/>
      <c r="Q3086" s="307"/>
      <c r="R3086" s="309"/>
    </row>
    <row r="3087" spans="1:18" x14ac:dyDescent="0.2">
      <c r="A3087" s="315"/>
      <c r="B3087" s="305"/>
      <c r="C3087" s="305"/>
      <c r="D3087" s="305"/>
      <c r="E3087" s="305"/>
      <c r="F3087" s="305"/>
      <c r="G3087" s="305"/>
      <c r="H3087" s="306"/>
      <c r="I3087" s="306"/>
      <c r="J3087" s="307"/>
      <c r="K3087" s="305"/>
      <c r="L3087" s="305"/>
      <c r="M3087" s="308"/>
      <c r="N3087" s="306"/>
      <c r="O3087" s="306"/>
      <c r="P3087" s="306"/>
      <c r="Q3087" s="307"/>
      <c r="R3087" s="309"/>
    </row>
    <row r="3088" spans="1:18" x14ac:dyDescent="0.2">
      <c r="A3088" s="315"/>
      <c r="B3088" s="305"/>
      <c r="C3088" s="305"/>
      <c r="D3088" s="305"/>
      <c r="E3088" s="305"/>
      <c r="F3088" s="305"/>
      <c r="G3088" s="305"/>
      <c r="H3088" s="306"/>
      <c r="I3088" s="306"/>
      <c r="J3088" s="307"/>
      <c r="K3088" s="305"/>
      <c r="L3088" s="305"/>
      <c r="M3088" s="308"/>
      <c r="N3088" s="306"/>
      <c r="O3088" s="306"/>
      <c r="P3088" s="306"/>
      <c r="Q3088" s="307"/>
      <c r="R3088" s="309"/>
    </row>
    <row r="3089" spans="1:18" x14ac:dyDescent="0.2">
      <c r="A3089" s="315"/>
      <c r="B3089" s="305"/>
      <c r="C3089" s="305"/>
      <c r="D3089" s="305"/>
      <c r="E3089" s="305"/>
      <c r="F3089" s="305"/>
      <c r="G3089" s="305"/>
      <c r="H3089" s="306"/>
      <c r="I3089" s="306"/>
      <c r="J3089" s="307"/>
      <c r="K3089" s="305"/>
      <c r="L3089" s="305"/>
      <c r="M3089" s="308"/>
      <c r="N3089" s="306"/>
      <c r="O3089" s="306"/>
      <c r="P3089" s="306"/>
      <c r="Q3089" s="307"/>
      <c r="R3089" s="309"/>
    </row>
    <row r="3090" spans="1:18" x14ac:dyDescent="0.2">
      <c r="A3090" s="315"/>
      <c r="B3090" s="305"/>
      <c r="C3090" s="305"/>
      <c r="D3090" s="305"/>
      <c r="E3090" s="305"/>
      <c r="F3090" s="305"/>
      <c r="G3090" s="305"/>
      <c r="H3090" s="306"/>
      <c r="I3090" s="306"/>
      <c r="J3090" s="307"/>
      <c r="K3090" s="305"/>
      <c r="L3090" s="305"/>
      <c r="M3090" s="308"/>
      <c r="N3090" s="306"/>
      <c r="O3090" s="306"/>
      <c r="P3090" s="306"/>
      <c r="Q3090" s="307"/>
      <c r="R3090" s="309"/>
    </row>
    <row r="3091" spans="1:18" x14ac:dyDescent="0.2">
      <c r="A3091" s="315"/>
      <c r="B3091" s="305"/>
      <c r="C3091" s="305"/>
      <c r="D3091" s="305"/>
      <c r="E3091" s="305"/>
      <c r="F3091" s="305"/>
      <c r="G3091" s="305"/>
      <c r="H3091" s="306"/>
      <c r="I3091" s="306"/>
      <c r="J3091" s="307"/>
      <c r="K3091" s="305"/>
      <c r="L3091" s="305"/>
      <c r="M3091" s="308"/>
      <c r="N3091" s="306"/>
      <c r="O3091" s="306"/>
      <c r="P3091" s="306"/>
      <c r="Q3091" s="307"/>
      <c r="R3091" s="309"/>
    </row>
    <row r="3092" spans="1:18" x14ac:dyDescent="0.2">
      <c r="A3092" s="315"/>
      <c r="B3092" s="305"/>
      <c r="C3092" s="305"/>
      <c r="D3092" s="305"/>
      <c r="E3092" s="305"/>
      <c r="F3092" s="305"/>
      <c r="G3092" s="305"/>
      <c r="H3092" s="306"/>
      <c r="I3092" s="306"/>
      <c r="J3092" s="307"/>
      <c r="K3092" s="305"/>
      <c r="L3092" s="305"/>
      <c r="M3092" s="308"/>
      <c r="N3092" s="306"/>
      <c r="O3092" s="306"/>
      <c r="P3092" s="306"/>
      <c r="Q3092" s="307"/>
      <c r="R3092" s="309"/>
    </row>
    <row r="3093" spans="1:18" x14ac:dyDescent="0.2">
      <c r="A3093" s="315"/>
      <c r="B3093" s="305"/>
      <c r="C3093" s="305"/>
      <c r="D3093" s="305"/>
      <c r="E3093" s="305"/>
      <c r="F3093" s="305"/>
      <c r="G3093" s="305"/>
      <c r="H3093" s="306"/>
      <c r="I3093" s="306"/>
      <c r="J3093" s="307"/>
      <c r="K3093" s="305"/>
      <c r="L3093" s="305"/>
      <c r="M3093" s="308"/>
      <c r="N3093" s="306"/>
      <c r="O3093" s="306"/>
      <c r="P3093" s="306"/>
      <c r="Q3093" s="307"/>
      <c r="R3093" s="309"/>
    </row>
    <row r="3094" spans="1:18" x14ac:dyDescent="0.2">
      <c r="A3094" s="315"/>
      <c r="B3094" s="305"/>
      <c r="C3094" s="305"/>
      <c r="D3094" s="305"/>
      <c r="E3094" s="305"/>
      <c r="F3094" s="305"/>
      <c r="G3094" s="305"/>
      <c r="H3094" s="306"/>
      <c r="I3094" s="306"/>
      <c r="J3094" s="307"/>
      <c r="K3094" s="305"/>
      <c r="L3094" s="305"/>
      <c r="M3094" s="308"/>
      <c r="N3094" s="306"/>
      <c r="O3094" s="306"/>
      <c r="P3094" s="306"/>
      <c r="Q3094" s="307"/>
      <c r="R3094" s="309"/>
    </row>
    <row r="3095" spans="1:18" x14ac:dyDescent="0.2">
      <c r="A3095" s="315"/>
      <c r="B3095" s="305"/>
      <c r="C3095" s="305"/>
      <c r="D3095" s="305"/>
      <c r="E3095" s="305"/>
      <c r="F3095" s="305"/>
      <c r="G3095" s="305"/>
      <c r="H3095" s="306"/>
      <c r="I3095" s="306"/>
      <c r="J3095" s="307"/>
      <c r="K3095" s="305"/>
      <c r="L3095" s="305"/>
      <c r="M3095" s="308"/>
      <c r="N3095" s="306"/>
      <c r="O3095" s="306"/>
      <c r="P3095" s="306"/>
      <c r="Q3095" s="307"/>
      <c r="R3095" s="309"/>
    </row>
    <row r="3096" spans="1:18" x14ac:dyDescent="0.2">
      <c r="A3096" s="315"/>
      <c r="B3096" s="305"/>
      <c r="C3096" s="305"/>
      <c r="D3096" s="305"/>
      <c r="E3096" s="305"/>
      <c r="F3096" s="305"/>
      <c r="G3096" s="305"/>
      <c r="H3096" s="306"/>
      <c r="I3096" s="306"/>
      <c r="J3096" s="307"/>
      <c r="K3096" s="305"/>
      <c r="L3096" s="305"/>
      <c r="M3096" s="308"/>
      <c r="N3096" s="306"/>
      <c r="O3096" s="306"/>
      <c r="P3096" s="306"/>
      <c r="Q3096" s="307"/>
      <c r="R3096" s="309"/>
    </row>
    <row r="3097" spans="1:18" x14ac:dyDescent="0.2">
      <c r="A3097" s="315"/>
      <c r="B3097" s="305"/>
      <c r="C3097" s="305"/>
      <c r="D3097" s="305"/>
      <c r="E3097" s="305"/>
      <c r="F3097" s="305"/>
      <c r="G3097" s="305"/>
      <c r="H3097" s="306"/>
      <c r="I3097" s="306"/>
      <c r="J3097" s="307"/>
      <c r="K3097" s="305"/>
      <c r="L3097" s="305"/>
      <c r="M3097" s="308"/>
      <c r="N3097" s="306"/>
      <c r="O3097" s="306"/>
      <c r="P3097" s="306"/>
      <c r="Q3097" s="307"/>
      <c r="R3097" s="309"/>
    </row>
    <row r="3098" spans="1:18" x14ac:dyDescent="0.2">
      <c r="A3098" s="315"/>
      <c r="B3098" s="305"/>
      <c r="C3098" s="305"/>
      <c r="D3098" s="305"/>
      <c r="E3098" s="305"/>
      <c r="F3098" s="305"/>
      <c r="G3098" s="305"/>
      <c r="H3098" s="306"/>
      <c r="I3098" s="306"/>
      <c r="J3098" s="307"/>
      <c r="K3098" s="305"/>
      <c r="L3098" s="305"/>
      <c r="M3098" s="308"/>
      <c r="N3098" s="306"/>
      <c r="O3098" s="306"/>
      <c r="P3098" s="306"/>
      <c r="Q3098" s="307"/>
      <c r="R3098" s="309"/>
    </row>
    <row r="3099" spans="1:18" x14ac:dyDescent="0.2">
      <c r="A3099" s="315"/>
      <c r="B3099" s="305"/>
      <c r="C3099" s="305"/>
      <c r="D3099" s="305"/>
      <c r="E3099" s="305"/>
      <c r="F3099" s="305"/>
      <c r="G3099" s="305"/>
      <c r="H3099" s="306"/>
      <c r="I3099" s="306"/>
      <c r="J3099" s="307"/>
      <c r="K3099" s="305"/>
      <c r="L3099" s="305"/>
      <c r="M3099" s="308"/>
      <c r="N3099" s="306"/>
      <c r="O3099" s="306"/>
      <c r="P3099" s="306"/>
      <c r="Q3099" s="307"/>
      <c r="R3099" s="309"/>
    </row>
    <row r="3100" spans="1:18" x14ac:dyDescent="0.2">
      <c r="A3100" s="315"/>
      <c r="B3100" s="305"/>
      <c r="C3100" s="305"/>
      <c r="D3100" s="305"/>
      <c r="E3100" s="305"/>
      <c r="F3100" s="305"/>
      <c r="G3100" s="305"/>
      <c r="H3100" s="306"/>
      <c r="I3100" s="306"/>
      <c r="J3100" s="307"/>
      <c r="K3100" s="305"/>
      <c r="L3100" s="305"/>
      <c r="M3100" s="308"/>
      <c r="N3100" s="306"/>
      <c r="O3100" s="306"/>
      <c r="P3100" s="306"/>
      <c r="Q3100" s="307"/>
      <c r="R3100" s="309"/>
    </row>
    <row r="3101" spans="1:18" x14ac:dyDescent="0.2">
      <c r="A3101" s="315"/>
      <c r="B3101" s="305"/>
      <c r="C3101" s="305"/>
      <c r="D3101" s="305"/>
      <c r="E3101" s="305"/>
      <c r="F3101" s="305"/>
      <c r="G3101" s="305"/>
      <c r="H3101" s="306"/>
      <c r="I3101" s="306"/>
      <c r="J3101" s="307"/>
      <c r="K3101" s="305"/>
      <c r="L3101" s="305"/>
      <c r="M3101" s="308"/>
      <c r="N3101" s="306"/>
      <c r="O3101" s="306"/>
      <c r="P3101" s="306"/>
      <c r="Q3101" s="307"/>
      <c r="R3101" s="309"/>
    </row>
    <row r="3102" spans="1:18" x14ac:dyDescent="0.2">
      <c r="A3102" s="315"/>
      <c r="B3102" s="305"/>
      <c r="C3102" s="305"/>
      <c r="D3102" s="305"/>
      <c r="E3102" s="305"/>
      <c r="F3102" s="305"/>
      <c r="G3102" s="305"/>
      <c r="H3102" s="306"/>
      <c r="I3102" s="306"/>
      <c r="J3102" s="307"/>
      <c r="K3102" s="305"/>
      <c r="L3102" s="305"/>
      <c r="M3102" s="308"/>
      <c r="N3102" s="306"/>
      <c r="O3102" s="306"/>
      <c r="P3102" s="306"/>
      <c r="Q3102" s="307"/>
      <c r="R3102" s="309"/>
    </row>
    <row r="3103" spans="1:18" x14ac:dyDescent="0.2">
      <c r="A3103" s="315"/>
      <c r="B3103" s="305"/>
      <c r="C3103" s="305"/>
      <c r="D3103" s="305"/>
      <c r="E3103" s="305"/>
      <c r="F3103" s="305"/>
      <c r="G3103" s="305"/>
      <c r="H3103" s="306"/>
      <c r="I3103" s="306"/>
      <c r="J3103" s="307"/>
      <c r="K3103" s="305"/>
      <c r="L3103" s="305"/>
      <c r="M3103" s="308"/>
      <c r="N3103" s="306"/>
      <c r="O3103" s="306"/>
      <c r="P3103" s="306"/>
      <c r="Q3103" s="307"/>
      <c r="R3103" s="309"/>
    </row>
    <row r="3104" spans="1:18" x14ac:dyDescent="0.2">
      <c r="A3104" s="315"/>
      <c r="B3104" s="305"/>
      <c r="C3104" s="305"/>
      <c r="D3104" s="305"/>
      <c r="E3104" s="305"/>
      <c r="F3104" s="305"/>
      <c r="G3104" s="305"/>
      <c r="H3104" s="306"/>
      <c r="I3104" s="306"/>
      <c r="J3104" s="307"/>
      <c r="K3104" s="305"/>
      <c r="L3104" s="305"/>
      <c r="M3104" s="308"/>
      <c r="N3104" s="306"/>
      <c r="O3104" s="306"/>
      <c r="P3104" s="306"/>
      <c r="Q3104" s="307"/>
      <c r="R3104" s="309"/>
    </row>
    <row r="3105" spans="1:18" x14ac:dyDescent="0.2">
      <c r="A3105" s="315"/>
      <c r="B3105" s="305"/>
      <c r="C3105" s="305"/>
      <c r="D3105" s="305"/>
      <c r="E3105" s="305"/>
      <c r="F3105" s="305"/>
      <c r="G3105" s="305"/>
      <c r="H3105" s="306"/>
      <c r="I3105" s="306"/>
      <c r="J3105" s="307"/>
      <c r="K3105" s="305"/>
      <c r="L3105" s="305"/>
      <c r="M3105" s="308"/>
      <c r="N3105" s="306"/>
      <c r="O3105" s="306"/>
      <c r="P3105" s="306"/>
      <c r="Q3105" s="307"/>
      <c r="R3105" s="309"/>
    </row>
    <row r="3106" spans="1:18" x14ac:dyDescent="0.2">
      <c r="A3106" s="315"/>
      <c r="B3106" s="305"/>
      <c r="C3106" s="305"/>
      <c r="D3106" s="305"/>
      <c r="E3106" s="305"/>
      <c r="F3106" s="305"/>
      <c r="G3106" s="305"/>
      <c r="H3106" s="306"/>
      <c r="I3106" s="306"/>
      <c r="J3106" s="307"/>
      <c r="K3106" s="305"/>
      <c r="L3106" s="305"/>
      <c r="M3106" s="308"/>
      <c r="N3106" s="306"/>
      <c r="O3106" s="306"/>
      <c r="P3106" s="306"/>
      <c r="Q3106" s="307"/>
      <c r="R3106" s="309"/>
    </row>
    <row r="3107" spans="1:18" x14ac:dyDescent="0.2">
      <c r="A3107" s="315"/>
      <c r="B3107" s="305"/>
      <c r="C3107" s="305"/>
      <c r="D3107" s="305"/>
      <c r="E3107" s="305"/>
      <c r="F3107" s="305"/>
      <c r="G3107" s="305"/>
      <c r="H3107" s="306"/>
      <c r="I3107" s="306"/>
      <c r="J3107" s="307"/>
      <c r="K3107" s="305"/>
      <c r="L3107" s="305"/>
      <c r="M3107" s="308"/>
      <c r="N3107" s="306"/>
      <c r="O3107" s="306"/>
      <c r="P3107" s="306"/>
      <c r="Q3107" s="307"/>
      <c r="R3107" s="309"/>
    </row>
    <row r="3108" spans="1:18" x14ac:dyDescent="0.2">
      <c r="A3108" s="315"/>
      <c r="B3108" s="305"/>
      <c r="C3108" s="305"/>
      <c r="D3108" s="305"/>
      <c r="E3108" s="305"/>
      <c r="F3108" s="305"/>
      <c r="G3108" s="305"/>
      <c r="H3108" s="306"/>
      <c r="I3108" s="306"/>
      <c r="J3108" s="307"/>
      <c r="K3108" s="305"/>
      <c r="L3108" s="305"/>
      <c r="M3108" s="308"/>
      <c r="N3108" s="306"/>
      <c r="O3108" s="306"/>
      <c r="P3108" s="306"/>
      <c r="Q3108" s="307"/>
      <c r="R3108" s="309"/>
    </row>
    <row r="3109" spans="1:18" x14ac:dyDescent="0.2">
      <c r="A3109" s="315"/>
      <c r="B3109" s="305"/>
      <c r="C3109" s="305"/>
      <c r="D3109" s="305"/>
      <c r="E3109" s="305"/>
      <c r="F3109" s="305"/>
      <c r="G3109" s="305"/>
      <c r="H3109" s="306"/>
      <c r="I3109" s="306"/>
      <c r="J3109" s="307"/>
      <c r="K3109" s="305"/>
      <c r="L3109" s="305"/>
      <c r="M3109" s="308"/>
      <c r="N3109" s="306"/>
      <c r="O3109" s="306"/>
      <c r="P3109" s="306"/>
      <c r="Q3109" s="307"/>
      <c r="R3109" s="309"/>
    </row>
    <row r="3110" spans="1:18" x14ac:dyDescent="0.2">
      <c r="A3110" s="315"/>
      <c r="B3110" s="305"/>
      <c r="C3110" s="305"/>
      <c r="D3110" s="305"/>
      <c r="E3110" s="305"/>
      <c r="F3110" s="305"/>
      <c r="G3110" s="305"/>
      <c r="H3110" s="306"/>
      <c r="I3110" s="306"/>
      <c r="J3110" s="307"/>
      <c r="K3110" s="305"/>
      <c r="L3110" s="305"/>
      <c r="M3110" s="308"/>
      <c r="N3110" s="306"/>
      <c r="O3110" s="306"/>
      <c r="P3110" s="306"/>
      <c r="Q3110" s="307"/>
      <c r="R3110" s="309"/>
    </row>
    <row r="3111" spans="1:18" x14ac:dyDescent="0.2">
      <c r="A3111" s="315"/>
      <c r="B3111" s="305"/>
      <c r="C3111" s="305"/>
      <c r="D3111" s="305"/>
      <c r="E3111" s="305"/>
      <c r="F3111" s="305"/>
      <c r="G3111" s="305"/>
      <c r="H3111" s="306"/>
      <c r="I3111" s="306"/>
      <c r="J3111" s="307"/>
      <c r="K3111" s="305"/>
      <c r="L3111" s="305"/>
      <c r="M3111" s="308"/>
      <c r="N3111" s="306"/>
      <c r="O3111" s="306"/>
      <c r="P3111" s="306"/>
      <c r="Q3111" s="307"/>
      <c r="R3111" s="309"/>
    </row>
    <row r="3112" spans="1:18" x14ac:dyDescent="0.2">
      <c r="A3112" s="315"/>
      <c r="B3112" s="305"/>
      <c r="C3112" s="305"/>
      <c r="D3112" s="305"/>
      <c r="E3112" s="305"/>
      <c r="F3112" s="305"/>
      <c r="G3112" s="305"/>
      <c r="H3112" s="306"/>
      <c r="I3112" s="306"/>
      <c r="J3112" s="307"/>
      <c r="K3112" s="305"/>
      <c r="L3112" s="305"/>
      <c r="M3112" s="308"/>
      <c r="N3112" s="306"/>
      <c r="O3112" s="306"/>
      <c r="P3112" s="306"/>
      <c r="Q3112" s="307"/>
      <c r="R3112" s="309"/>
    </row>
    <row r="3113" spans="1:18" x14ac:dyDescent="0.2">
      <c r="A3113" s="315"/>
      <c r="B3113" s="305"/>
      <c r="C3113" s="305"/>
      <c r="D3113" s="305"/>
      <c r="E3113" s="305"/>
      <c r="F3113" s="305"/>
      <c r="G3113" s="305"/>
      <c r="H3113" s="306"/>
      <c r="I3113" s="306"/>
      <c r="J3113" s="307"/>
      <c r="K3113" s="305"/>
      <c r="L3113" s="305"/>
      <c r="M3113" s="308"/>
      <c r="N3113" s="306"/>
      <c r="O3113" s="306"/>
      <c r="P3113" s="306"/>
      <c r="Q3113" s="307"/>
      <c r="R3113" s="309"/>
    </row>
    <row r="3114" spans="1:18" x14ac:dyDescent="0.2">
      <c r="A3114" s="315"/>
      <c r="B3114" s="305"/>
      <c r="C3114" s="305"/>
      <c r="D3114" s="305"/>
      <c r="E3114" s="305"/>
      <c r="F3114" s="305"/>
      <c r="G3114" s="305"/>
      <c r="H3114" s="306"/>
      <c r="I3114" s="306"/>
      <c r="J3114" s="307"/>
      <c r="K3114" s="305"/>
      <c r="L3114" s="305"/>
      <c r="M3114" s="308"/>
      <c r="N3114" s="306"/>
      <c r="O3114" s="306"/>
      <c r="P3114" s="306"/>
      <c r="Q3114" s="307"/>
      <c r="R3114" s="309"/>
    </row>
    <row r="3115" spans="1:18" x14ac:dyDescent="0.2">
      <c r="A3115" s="315"/>
      <c r="B3115" s="305"/>
      <c r="C3115" s="305"/>
      <c r="D3115" s="305"/>
      <c r="E3115" s="305"/>
      <c r="F3115" s="305"/>
      <c r="G3115" s="305"/>
      <c r="H3115" s="306"/>
      <c r="I3115" s="306"/>
      <c r="J3115" s="307"/>
      <c r="K3115" s="305"/>
      <c r="L3115" s="305"/>
      <c r="M3115" s="308"/>
      <c r="N3115" s="306"/>
      <c r="O3115" s="306"/>
      <c r="P3115" s="306"/>
      <c r="Q3115" s="307"/>
      <c r="R3115" s="309"/>
    </row>
    <row r="3116" spans="1:18" x14ac:dyDescent="0.2">
      <c r="A3116" s="315"/>
      <c r="B3116" s="305"/>
      <c r="C3116" s="305"/>
      <c r="D3116" s="305"/>
      <c r="E3116" s="305"/>
      <c r="F3116" s="305"/>
      <c r="G3116" s="305"/>
      <c r="H3116" s="306"/>
      <c r="I3116" s="306"/>
      <c r="J3116" s="307"/>
      <c r="K3116" s="305"/>
      <c r="L3116" s="305"/>
      <c r="M3116" s="308"/>
      <c r="N3116" s="306"/>
      <c r="O3116" s="306"/>
      <c r="P3116" s="306"/>
      <c r="Q3116" s="307"/>
      <c r="R3116" s="309"/>
    </row>
    <row r="3117" spans="1:18" x14ac:dyDescent="0.2">
      <c r="A3117" s="315"/>
      <c r="B3117" s="305"/>
      <c r="C3117" s="305"/>
      <c r="D3117" s="305"/>
      <c r="E3117" s="305"/>
      <c r="F3117" s="305"/>
      <c r="G3117" s="305"/>
      <c r="H3117" s="306"/>
      <c r="I3117" s="306"/>
      <c r="J3117" s="307"/>
      <c r="K3117" s="305"/>
      <c r="L3117" s="305"/>
      <c r="M3117" s="308"/>
      <c r="N3117" s="306"/>
      <c r="O3117" s="306"/>
      <c r="P3117" s="306"/>
      <c r="Q3117" s="307"/>
      <c r="R3117" s="309"/>
    </row>
    <row r="3118" spans="1:18" x14ac:dyDescent="0.2">
      <c r="A3118" s="315"/>
      <c r="B3118" s="305"/>
      <c r="C3118" s="305"/>
      <c r="D3118" s="305"/>
      <c r="E3118" s="305"/>
      <c r="F3118" s="305"/>
      <c r="G3118" s="305"/>
      <c r="H3118" s="306"/>
      <c r="I3118" s="306"/>
      <c r="J3118" s="307"/>
      <c r="K3118" s="305"/>
      <c r="L3118" s="305"/>
      <c r="M3118" s="308"/>
      <c r="N3118" s="306"/>
      <c r="O3118" s="306"/>
      <c r="P3118" s="306"/>
      <c r="Q3118" s="307"/>
      <c r="R3118" s="309"/>
    </row>
    <row r="3119" spans="1:18" x14ac:dyDescent="0.2">
      <c r="A3119" s="315"/>
      <c r="B3119" s="305"/>
      <c r="C3119" s="305"/>
      <c r="D3119" s="305"/>
      <c r="E3119" s="305"/>
      <c r="F3119" s="305"/>
      <c r="G3119" s="305"/>
      <c r="H3119" s="306"/>
      <c r="I3119" s="306"/>
      <c r="J3119" s="307"/>
      <c r="K3119" s="305"/>
      <c r="L3119" s="305"/>
      <c r="M3119" s="308"/>
      <c r="N3119" s="306"/>
      <c r="O3119" s="306"/>
      <c r="P3119" s="306"/>
      <c r="Q3119" s="307"/>
      <c r="R3119" s="309"/>
    </row>
    <row r="3120" spans="1:18" x14ac:dyDescent="0.2">
      <c r="A3120" s="315"/>
      <c r="B3120" s="305"/>
      <c r="C3120" s="305"/>
      <c r="D3120" s="305"/>
      <c r="E3120" s="305"/>
      <c r="F3120" s="305"/>
      <c r="G3120" s="305"/>
      <c r="H3120" s="306"/>
      <c r="I3120" s="306"/>
      <c r="J3120" s="307"/>
      <c r="K3120" s="305"/>
      <c r="L3120" s="305"/>
      <c r="M3120" s="308"/>
      <c r="N3120" s="306"/>
      <c r="O3120" s="306"/>
      <c r="P3120" s="306"/>
      <c r="Q3120" s="307"/>
      <c r="R3120" s="309"/>
    </row>
    <row r="3121" spans="1:18" x14ac:dyDescent="0.2">
      <c r="A3121" s="315"/>
      <c r="B3121" s="305"/>
      <c r="C3121" s="305"/>
      <c r="D3121" s="305"/>
      <c r="E3121" s="305"/>
      <c r="F3121" s="305"/>
      <c r="G3121" s="305"/>
      <c r="H3121" s="306"/>
      <c r="I3121" s="306"/>
      <c r="J3121" s="307"/>
      <c r="K3121" s="305"/>
      <c r="L3121" s="305"/>
      <c r="M3121" s="308"/>
      <c r="N3121" s="306"/>
      <c r="O3121" s="306"/>
      <c r="P3121" s="306"/>
      <c r="Q3121" s="307"/>
      <c r="R3121" s="309"/>
    </row>
    <row r="3122" spans="1:18" x14ac:dyDescent="0.2">
      <c r="A3122" s="315"/>
      <c r="B3122" s="305"/>
      <c r="C3122" s="305"/>
      <c r="D3122" s="305"/>
      <c r="E3122" s="305"/>
      <c r="F3122" s="305"/>
      <c r="G3122" s="305"/>
      <c r="H3122" s="306"/>
      <c r="I3122" s="306"/>
      <c r="J3122" s="307"/>
      <c r="K3122" s="305"/>
      <c r="L3122" s="305"/>
      <c r="M3122" s="308"/>
      <c r="N3122" s="306"/>
      <c r="O3122" s="306"/>
      <c r="P3122" s="306"/>
      <c r="Q3122" s="307"/>
      <c r="R3122" s="309"/>
    </row>
    <row r="3123" spans="1:18" x14ac:dyDescent="0.2">
      <c r="A3123" s="315"/>
      <c r="B3123" s="305"/>
      <c r="C3123" s="305"/>
      <c r="D3123" s="305"/>
      <c r="E3123" s="305"/>
      <c r="F3123" s="305"/>
      <c r="G3123" s="305"/>
      <c r="H3123" s="306"/>
      <c r="I3123" s="306"/>
      <c r="J3123" s="307"/>
      <c r="K3123" s="305"/>
      <c r="L3123" s="305"/>
      <c r="M3123" s="308"/>
      <c r="N3123" s="306"/>
      <c r="O3123" s="306"/>
      <c r="P3123" s="306"/>
      <c r="Q3123" s="307"/>
      <c r="R3123" s="309"/>
    </row>
    <row r="3124" spans="1:18" x14ac:dyDescent="0.2">
      <c r="A3124" s="315"/>
      <c r="B3124" s="305"/>
      <c r="C3124" s="305"/>
      <c r="D3124" s="305"/>
      <c r="E3124" s="305"/>
      <c r="F3124" s="305"/>
      <c r="G3124" s="305"/>
      <c r="H3124" s="306"/>
      <c r="I3124" s="306"/>
      <c r="J3124" s="307"/>
      <c r="K3124" s="305"/>
      <c r="L3124" s="305"/>
      <c r="M3124" s="308"/>
      <c r="N3124" s="306"/>
      <c r="O3124" s="306"/>
      <c r="P3124" s="306"/>
      <c r="Q3124" s="307"/>
      <c r="R3124" s="309"/>
    </row>
    <row r="3125" spans="1:18" x14ac:dyDescent="0.2">
      <c r="A3125" s="315"/>
      <c r="B3125" s="305"/>
      <c r="C3125" s="305"/>
      <c r="D3125" s="305"/>
      <c r="E3125" s="305"/>
      <c r="F3125" s="305"/>
      <c r="G3125" s="305"/>
      <c r="H3125" s="306"/>
      <c r="I3125" s="306"/>
      <c r="J3125" s="307"/>
      <c r="K3125" s="305"/>
      <c r="L3125" s="305"/>
      <c r="M3125" s="308"/>
      <c r="N3125" s="306"/>
      <c r="O3125" s="306"/>
      <c r="P3125" s="306"/>
      <c r="Q3125" s="307"/>
      <c r="R3125" s="309"/>
    </row>
    <row r="3126" spans="1:18" x14ac:dyDescent="0.2">
      <c r="A3126" s="315"/>
      <c r="B3126" s="305"/>
      <c r="C3126" s="305"/>
      <c r="D3126" s="305"/>
      <c r="E3126" s="305"/>
      <c r="F3126" s="305"/>
      <c r="G3126" s="305"/>
      <c r="H3126" s="306"/>
      <c r="I3126" s="306"/>
      <c r="J3126" s="307"/>
      <c r="K3126" s="305"/>
      <c r="L3126" s="305"/>
      <c r="M3126" s="308"/>
      <c r="N3126" s="306"/>
      <c r="O3126" s="306"/>
      <c r="P3126" s="306"/>
      <c r="Q3126" s="307"/>
      <c r="R3126" s="309"/>
    </row>
    <row r="3127" spans="1:18" x14ac:dyDescent="0.2">
      <c r="A3127" s="315"/>
      <c r="B3127" s="305"/>
      <c r="C3127" s="305"/>
      <c r="D3127" s="305"/>
      <c r="E3127" s="305"/>
      <c r="F3127" s="305"/>
      <c r="G3127" s="305"/>
      <c r="H3127" s="306"/>
      <c r="I3127" s="306"/>
      <c r="J3127" s="307"/>
      <c r="K3127" s="305"/>
      <c r="L3127" s="305"/>
      <c r="M3127" s="308"/>
      <c r="N3127" s="306"/>
      <c r="O3127" s="306"/>
      <c r="P3127" s="306"/>
      <c r="Q3127" s="307"/>
      <c r="R3127" s="309"/>
    </row>
    <row r="3128" spans="1:18" x14ac:dyDescent="0.2">
      <c r="A3128" s="315"/>
      <c r="B3128" s="305"/>
      <c r="C3128" s="305"/>
      <c r="D3128" s="305"/>
      <c r="E3128" s="305"/>
      <c r="F3128" s="305"/>
      <c r="G3128" s="305"/>
      <c r="H3128" s="306"/>
      <c r="I3128" s="306"/>
      <c r="J3128" s="307"/>
      <c r="K3128" s="305"/>
      <c r="L3128" s="305"/>
      <c r="M3128" s="308"/>
      <c r="N3128" s="306"/>
      <c r="O3128" s="306"/>
      <c r="P3128" s="306"/>
      <c r="Q3128" s="307"/>
      <c r="R3128" s="309"/>
    </row>
    <row r="3129" spans="1:18" x14ac:dyDescent="0.2">
      <c r="A3129" s="315"/>
      <c r="B3129" s="305"/>
      <c r="C3129" s="305"/>
      <c r="D3129" s="305"/>
      <c r="E3129" s="305"/>
      <c r="F3129" s="305"/>
      <c r="G3129" s="305"/>
      <c r="H3129" s="306"/>
      <c r="I3129" s="306"/>
      <c r="J3129" s="307"/>
      <c r="K3129" s="305"/>
      <c r="L3129" s="305"/>
      <c r="M3129" s="308"/>
      <c r="N3129" s="306"/>
      <c r="O3129" s="306"/>
      <c r="P3129" s="306"/>
      <c r="Q3129" s="307"/>
      <c r="R3129" s="309"/>
    </row>
    <row r="3130" spans="1:18" x14ac:dyDescent="0.2">
      <c r="A3130" s="315"/>
      <c r="B3130" s="305"/>
      <c r="C3130" s="305"/>
      <c r="D3130" s="305"/>
      <c r="E3130" s="305"/>
      <c r="F3130" s="305"/>
      <c r="G3130" s="305"/>
      <c r="H3130" s="306"/>
      <c r="I3130" s="306"/>
      <c r="J3130" s="307"/>
      <c r="K3130" s="305"/>
      <c r="L3130" s="305"/>
      <c r="M3130" s="308"/>
      <c r="N3130" s="306"/>
      <c r="O3130" s="306"/>
      <c r="P3130" s="306"/>
      <c r="Q3130" s="307"/>
      <c r="R3130" s="309"/>
    </row>
    <row r="3131" spans="1:18" x14ac:dyDescent="0.2">
      <c r="A3131" s="315"/>
      <c r="B3131" s="305"/>
      <c r="C3131" s="305"/>
      <c r="D3131" s="305"/>
      <c r="E3131" s="305"/>
      <c r="F3131" s="305"/>
      <c r="G3131" s="305"/>
      <c r="H3131" s="306"/>
      <c r="I3131" s="306"/>
      <c r="J3131" s="307"/>
      <c r="K3131" s="305"/>
      <c r="L3131" s="305"/>
      <c r="M3131" s="308"/>
      <c r="N3131" s="306"/>
      <c r="O3131" s="306"/>
      <c r="P3131" s="306"/>
      <c r="Q3131" s="307"/>
      <c r="R3131" s="309"/>
    </row>
    <row r="3132" spans="1:18" x14ac:dyDescent="0.2">
      <c r="A3132" s="315"/>
      <c r="B3132" s="305"/>
      <c r="C3132" s="305"/>
      <c r="D3132" s="305"/>
      <c r="E3132" s="305"/>
      <c r="F3132" s="305"/>
      <c r="G3132" s="305"/>
      <c r="H3132" s="306"/>
      <c r="I3132" s="306"/>
      <c r="J3132" s="307"/>
      <c r="K3132" s="305"/>
      <c r="L3132" s="305"/>
      <c r="M3132" s="308"/>
      <c r="N3132" s="306"/>
      <c r="O3132" s="306"/>
      <c r="P3132" s="306"/>
      <c r="Q3132" s="307"/>
      <c r="R3132" s="309"/>
    </row>
    <row r="3133" spans="1:18" x14ac:dyDescent="0.2">
      <c r="A3133" s="315"/>
      <c r="B3133" s="305"/>
      <c r="C3133" s="305"/>
      <c r="D3133" s="305"/>
      <c r="E3133" s="305"/>
      <c r="F3133" s="305"/>
      <c r="G3133" s="305"/>
      <c r="H3133" s="306"/>
      <c r="I3133" s="306"/>
      <c r="J3133" s="307"/>
      <c r="K3133" s="305"/>
      <c r="L3133" s="305"/>
      <c r="M3133" s="308"/>
      <c r="N3133" s="306"/>
      <c r="O3133" s="306"/>
      <c r="P3133" s="306"/>
      <c r="Q3133" s="307"/>
      <c r="R3133" s="309"/>
    </row>
    <row r="3134" spans="1:18" x14ac:dyDescent="0.2">
      <c r="A3134" s="315"/>
      <c r="B3134" s="305"/>
      <c r="C3134" s="305"/>
      <c r="D3134" s="305"/>
      <c r="E3134" s="305"/>
      <c r="F3134" s="305"/>
      <c r="G3134" s="305"/>
      <c r="H3134" s="306"/>
      <c r="I3134" s="306"/>
      <c r="J3134" s="307"/>
      <c r="K3134" s="305"/>
      <c r="L3134" s="305"/>
      <c r="M3134" s="308"/>
      <c r="N3134" s="306"/>
      <c r="O3134" s="306"/>
      <c r="P3134" s="306"/>
      <c r="Q3134" s="307"/>
      <c r="R3134" s="309"/>
    </row>
    <row r="3135" spans="1:18" x14ac:dyDescent="0.2">
      <c r="A3135" s="315"/>
      <c r="B3135" s="305"/>
      <c r="C3135" s="305"/>
      <c r="D3135" s="305"/>
      <c r="E3135" s="305"/>
      <c r="F3135" s="305"/>
      <c r="G3135" s="305"/>
      <c r="H3135" s="306"/>
      <c r="I3135" s="306"/>
      <c r="J3135" s="307"/>
      <c r="K3135" s="305"/>
      <c r="L3135" s="305"/>
      <c r="M3135" s="308"/>
      <c r="N3135" s="306"/>
      <c r="O3135" s="306"/>
      <c r="P3135" s="306"/>
      <c r="Q3135" s="307"/>
      <c r="R3135" s="309"/>
    </row>
    <row r="3136" spans="1:18" x14ac:dyDescent="0.2">
      <c r="A3136" s="315"/>
      <c r="B3136" s="305"/>
      <c r="C3136" s="305"/>
      <c r="D3136" s="305"/>
      <c r="E3136" s="305"/>
      <c r="F3136" s="305"/>
      <c r="G3136" s="305"/>
      <c r="H3136" s="306"/>
      <c r="I3136" s="306"/>
      <c r="J3136" s="307"/>
      <c r="K3136" s="305"/>
      <c r="L3136" s="305"/>
      <c r="M3136" s="308"/>
      <c r="N3136" s="306"/>
      <c r="O3136" s="306"/>
      <c r="P3136" s="306"/>
      <c r="Q3136" s="307"/>
      <c r="R3136" s="309"/>
    </row>
    <row r="3137" spans="1:18" x14ac:dyDescent="0.2">
      <c r="A3137" s="315"/>
      <c r="B3137" s="305"/>
      <c r="C3137" s="305"/>
      <c r="D3137" s="305"/>
      <c r="E3137" s="305"/>
      <c r="F3137" s="305"/>
      <c r="G3137" s="305"/>
      <c r="H3137" s="306"/>
      <c r="I3137" s="306"/>
      <c r="J3137" s="307"/>
      <c r="K3137" s="305"/>
      <c r="L3137" s="305"/>
      <c r="M3137" s="308"/>
      <c r="N3137" s="306"/>
      <c r="O3137" s="306"/>
      <c r="P3137" s="306"/>
      <c r="Q3137" s="307"/>
      <c r="R3137" s="309"/>
    </row>
    <row r="3138" spans="1:18" x14ac:dyDescent="0.2">
      <c r="A3138" s="315"/>
      <c r="B3138" s="305"/>
      <c r="C3138" s="305"/>
      <c r="D3138" s="305"/>
      <c r="E3138" s="305"/>
      <c r="F3138" s="305"/>
      <c r="G3138" s="305"/>
      <c r="H3138" s="306"/>
      <c r="I3138" s="306"/>
      <c r="J3138" s="307"/>
      <c r="K3138" s="305"/>
      <c r="L3138" s="305"/>
      <c r="M3138" s="308"/>
      <c r="N3138" s="306"/>
      <c r="O3138" s="306"/>
      <c r="P3138" s="306"/>
      <c r="Q3138" s="307"/>
      <c r="R3138" s="309"/>
    </row>
    <row r="3139" spans="1:18" x14ac:dyDescent="0.2">
      <c r="A3139" s="315"/>
      <c r="B3139" s="305"/>
      <c r="C3139" s="305"/>
      <c r="D3139" s="305"/>
      <c r="E3139" s="305"/>
      <c r="F3139" s="305"/>
      <c r="G3139" s="305"/>
      <c r="H3139" s="306"/>
      <c r="I3139" s="306"/>
      <c r="J3139" s="307"/>
      <c r="K3139" s="305"/>
      <c r="L3139" s="305"/>
      <c r="M3139" s="308"/>
      <c r="N3139" s="306"/>
      <c r="O3139" s="306"/>
      <c r="P3139" s="306"/>
      <c r="Q3139" s="307"/>
      <c r="R3139" s="309"/>
    </row>
    <row r="3140" spans="1:18" x14ac:dyDescent="0.2">
      <c r="A3140" s="315"/>
      <c r="B3140" s="305"/>
      <c r="C3140" s="305"/>
      <c r="D3140" s="305"/>
      <c r="E3140" s="305"/>
      <c r="F3140" s="305"/>
      <c r="G3140" s="305"/>
      <c r="H3140" s="306"/>
      <c r="I3140" s="306"/>
      <c r="J3140" s="307"/>
      <c r="K3140" s="305"/>
      <c r="L3140" s="305"/>
      <c r="M3140" s="308"/>
      <c r="N3140" s="306"/>
      <c r="O3140" s="306"/>
      <c r="P3140" s="306"/>
      <c r="Q3140" s="307"/>
      <c r="R3140" s="309"/>
    </row>
    <row r="3141" spans="1:18" x14ac:dyDescent="0.2">
      <c r="A3141" s="315"/>
      <c r="B3141" s="305"/>
      <c r="C3141" s="305"/>
      <c r="D3141" s="305"/>
      <c r="E3141" s="305"/>
      <c r="F3141" s="305"/>
      <c r="G3141" s="305"/>
      <c r="H3141" s="306"/>
      <c r="I3141" s="306"/>
      <c r="J3141" s="307"/>
      <c r="K3141" s="305"/>
      <c r="L3141" s="305"/>
      <c r="M3141" s="308"/>
      <c r="N3141" s="306"/>
      <c r="O3141" s="306"/>
      <c r="P3141" s="306"/>
      <c r="Q3141" s="307"/>
      <c r="R3141" s="309"/>
    </row>
    <row r="3142" spans="1:18" x14ac:dyDescent="0.2">
      <c r="A3142" s="315"/>
      <c r="B3142" s="305"/>
      <c r="C3142" s="305"/>
      <c r="D3142" s="305"/>
      <c r="E3142" s="305"/>
      <c r="F3142" s="305"/>
      <c r="G3142" s="305"/>
      <c r="H3142" s="306"/>
      <c r="I3142" s="306"/>
      <c r="J3142" s="307"/>
      <c r="K3142" s="305"/>
      <c r="L3142" s="305"/>
      <c r="M3142" s="308"/>
      <c r="N3142" s="306"/>
      <c r="O3142" s="306"/>
      <c r="P3142" s="306"/>
      <c r="Q3142" s="307"/>
      <c r="R3142" s="309"/>
    </row>
    <row r="3143" spans="1:18" x14ac:dyDescent="0.2">
      <c r="A3143" s="315"/>
      <c r="B3143" s="305"/>
      <c r="C3143" s="305"/>
      <c r="D3143" s="305"/>
      <c r="E3143" s="305"/>
      <c r="F3143" s="305"/>
      <c r="G3143" s="305"/>
      <c r="H3143" s="306"/>
      <c r="I3143" s="306"/>
      <c r="J3143" s="307"/>
      <c r="K3143" s="305"/>
      <c r="L3143" s="305"/>
      <c r="M3143" s="308"/>
      <c r="N3143" s="306"/>
      <c r="O3143" s="306"/>
      <c r="P3143" s="306"/>
      <c r="Q3143" s="307"/>
      <c r="R3143" s="309"/>
    </row>
    <row r="3144" spans="1:18" x14ac:dyDescent="0.2">
      <c r="A3144" s="315"/>
      <c r="B3144" s="305"/>
      <c r="C3144" s="305"/>
      <c r="D3144" s="305"/>
      <c r="E3144" s="305"/>
      <c r="F3144" s="305"/>
      <c r="G3144" s="305"/>
      <c r="H3144" s="306"/>
      <c r="I3144" s="306"/>
      <c r="J3144" s="307"/>
      <c r="K3144" s="305"/>
      <c r="L3144" s="305"/>
      <c r="M3144" s="308"/>
      <c r="N3144" s="306"/>
      <c r="O3144" s="306"/>
      <c r="P3144" s="306"/>
      <c r="Q3144" s="307"/>
      <c r="R3144" s="309"/>
    </row>
    <row r="3145" spans="1:18" x14ac:dyDescent="0.2">
      <c r="A3145" s="315"/>
      <c r="B3145" s="305"/>
      <c r="C3145" s="305"/>
      <c r="D3145" s="305"/>
      <c r="E3145" s="305"/>
      <c r="F3145" s="305"/>
      <c r="G3145" s="305"/>
      <c r="H3145" s="306"/>
      <c r="I3145" s="306"/>
      <c r="J3145" s="307"/>
      <c r="K3145" s="305"/>
      <c r="L3145" s="305"/>
      <c r="M3145" s="308"/>
      <c r="N3145" s="306"/>
      <c r="O3145" s="306"/>
      <c r="P3145" s="306"/>
      <c r="Q3145" s="307"/>
      <c r="R3145" s="309"/>
    </row>
    <row r="3146" spans="1:18" x14ac:dyDescent="0.2">
      <c r="A3146" s="315"/>
      <c r="B3146" s="305"/>
      <c r="C3146" s="305"/>
      <c r="D3146" s="305"/>
      <c r="E3146" s="305"/>
      <c r="F3146" s="305"/>
      <c r="G3146" s="305"/>
      <c r="H3146" s="306"/>
      <c r="I3146" s="306"/>
      <c r="J3146" s="307"/>
      <c r="K3146" s="305"/>
      <c r="L3146" s="305"/>
      <c r="M3146" s="308"/>
      <c r="N3146" s="306"/>
      <c r="O3146" s="306"/>
      <c r="P3146" s="306"/>
      <c r="Q3146" s="307"/>
      <c r="R3146" s="309"/>
    </row>
    <row r="3147" spans="1:18" x14ac:dyDescent="0.2">
      <c r="A3147" s="315"/>
      <c r="B3147" s="305"/>
      <c r="C3147" s="305"/>
      <c r="D3147" s="305"/>
      <c r="E3147" s="305"/>
      <c r="F3147" s="305"/>
      <c r="G3147" s="305"/>
      <c r="H3147" s="306"/>
      <c r="I3147" s="306"/>
      <c r="J3147" s="307"/>
      <c r="K3147" s="305"/>
      <c r="L3147" s="305"/>
      <c r="M3147" s="308"/>
      <c r="N3147" s="306"/>
      <c r="O3147" s="306"/>
      <c r="P3147" s="306"/>
      <c r="Q3147" s="307"/>
      <c r="R3147" s="309"/>
    </row>
    <row r="3148" spans="1:18" x14ac:dyDescent="0.2">
      <c r="A3148" s="315"/>
      <c r="B3148" s="305"/>
      <c r="C3148" s="305"/>
      <c r="D3148" s="305"/>
      <c r="E3148" s="305"/>
      <c r="F3148" s="305"/>
      <c r="G3148" s="305"/>
      <c r="H3148" s="306"/>
      <c r="I3148" s="306"/>
      <c r="J3148" s="307"/>
      <c r="K3148" s="305"/>
      <c r="L3148" s="305"/>
      <c r="M3148" s="308"/>
      <c r="N3148" s="306"/>
      <c r="O3148" s="306"/>
      <c r="P3148" s="306"/>
      <c r="Q3148" s="307"/>
      <c r="R3148" s="309"/>
    </row>
    <row r="3149" spans="1:18" x14ac:dyDescent="0.2">
      <c r="A3149" s="315"/>
      <c r="B3149" s="305"/>
      <c r="C3149" s="305"/>
      <c r="D3149" s="305"/>
      <c r="E3149" s="305"/>
      <c r="F3149" s="305"/>
      <c r="G3149" s="305"/>
      <c r="H3149" s="306"/>
      <c r="I3149" s="306"/>
      <c r="J3149" s="307"/>
      <c r="K3149" s="305"/>
      <c r="L3149" s="305"/>
      <c r="M3149" s="308"/>
      <c r="N3149" s="306"/>
      <c r="O3149" s="306"/>
      <c r="P3149" s="306"/>
      <c r="Q3149" s="307"/>
      <c r="R3149" s="309"/>
    </row>
    <row r="3150" spans="1:18" x14ac:dyDescent="0.2">
      <c r="A3150" s="315"/>
      <c r="B3150" s="305"/>
      <c r="C3150" s="305"/>
      <c r="D3150" s="305"/>
      <c r="E3150" s="305"/>
      <c r="F3150" s="305"/>
      <c r="G3150" s="305"/>
      <c r="H3150" s="306"/>
      <c r="I3150" s="306"/>
      <c r="J3150" s="307"/>
      <c r="K3150" s="305"/>
      <c r="L3150" s="305"/>
      <c r="M3150" s="308"/>
      <c r="N3150" s="306"/>
      <c r="O3150" s="306"/>
      <c r="P3150" s="306"/>
      <c r="Q3150" s="307"/>
      <c r="R3150" s="309"/>
    </row>
    <row r="3151" spans="1:18" x14ac:dyDescent="0.2">
      <c r="A3151" s="315"/>
      <c r="B3151" s="305"/>
      <c r="C3151" s="305"/>
      <c r="D3151" s="305"/>
      <c r="E3151" s="305"/>
      <c r="F3151" s="305"/>
      <c r="G3151" s="305"/>
      <c r="H3151" s="306"/>
      <c r="I3151" s="306"/>
      <c r="J3151" s="307"/>
      <c r="K3151" s="305"/>
      <c r="L3151" s="305"/>
      <c r="M3151" s="308"/>
      <c r="N3151" s="306"/>
      <c r="O3151" s="306"/>
      <c r="P3151" s="306"/>
      <c r="Q3151" s="307"/>
      <c r="R3151" s="309"/>
    </row>
    <row r="3152" spans="1:18" x14ac:dyDescent="0.2">
      <c r="A3152" s="315"/>
      <c r="B3152" s="305"/>
      <c r="C3152" s="305"/>
      <c r="D3152" s="305"/>
      <c r="E3152" s="305"/>
      <c r="F3152" s="305"/>
      <c r="G3152" s="305"/>
      <c r="H3152" s="306"/>
      <c r="I3152" s="306"/>
      <c r="J3152" s="307"/>
      <c r="K3152" s="305"/>
      <c r="L3152" s="305"/>
      <c r="M3152" s="308"/>
      <c r="N3152" s="306"/>
      <c r="O3152" s="306"/>
      <c r="P3152" s="306"/>
      <c r="Q3152" s="307"/>
      <c r="R3152" s="309"/>
    </row>
    <row r="3153" spans="1:18" x14ac:dyDescent="0.2">
      <c r="A3153" s="315"/>
      <c r="B3153" s="305"/>
      <c r="C3153" s="305"/>
      <c r="D3153" s="305"/>
      <c r="E3153" s="305"/>
      <c r="F3153" s="305"/>
      <c r="G3153" s="305"/>
      <c r="H3153" s="306"/>
      <c r="I3153" s="306"/>
      <c r="J3153" s="307"/>
      <c r="K3153" s="305"/>
      <c r="L3153" s="305"/>
      <c r="M3153" s="308"/>
      <c r="N3153" s="306"/>
      <c r="O3153" s="306"/>
      <c r="P3153" s="306"/>
      <c r="Q3153" s="307"/>
      <c r="R3153" s="309"/>
    </row>
    <row r="3154" spans="1:18" x14ac:dyDescent="0.2">
      <c r="A3154" s="315"/>
      <c r="B3154" s="305"/>
      <c r="C3154" s="305"/>
      <c r="D3154" s="305"/>
      <c r="E3154" s="305"/>
      <c r="F3154" s="305"/>
      <c r="G3154" s="305"/>
      <c r="H3154" s="306"/>
      <c r="I3154" s="306"/>
      <c r="J3154" s="307"/>
      <c r="K3154" s="305"/>
      <c r="L3154" s="305"/>
      <c r="M3154" s="308"/>
      <c r="N3154" s="306"/>
      <c r="O3154" s="306"/>
      <c r="P3154" s="306"/>
      <c r="Q3154" s="307"/>
      <c r="R3154" s="309"/>
    </row>
    <row r="3155" spans="1:18" x14ac:dyDescent="0.2">
      <c r="A3155" s="315"/>
      <c r="B3155" s="305"/>
      <c r="C3155" s="305"/>
      <c r="D3155" s="305"/>
      <c r="E3155" s="305"/>
      <c r="F3155" s="305"/>
      <c r="G3155" s="305"/>
      <c r="H3155" s="306"/>
      <c r="I3155" s="306"/>
      <c r="J3155" s="307"/>
      <c r="K3155" s="305"/>
      <c r="L3155" s="305"/>
      <c r="M3155" s="308"/>
      <c r="N3155" s="306"/>
      <c r="O3155" s="306"/>
      <c r="P3155" s="306"/>
      <c r="Q3155" s="307"/>
      <c r="R3155" s="309"/>
    </row>
    <row r="3156" spans="1:18" x14ac:dyDescent="0.2">
      <c r="A3156" s="315"/>
      <c r="B3156" s="305"/>
      <c r="C3156" s="305"/>
      <c r="D3156" s="305"/>
      <c r="E3156" s="305"/>
      <c r="F3156" s="305"/>
      <c r="G3156" s="305"/>
      <c r="H3156" s="306"/>
      <c r="I3156" s="306"/>
      <c r="J3156" s="307"/>
      <c r="K3156" s="305"/>
      <c r="L3156" s="305"/>
      <c r="M3156" s="308"/>
      <c r="N3156" s="306"/>
      <c r="O3156" s="306"/>
      <c r="P3156" s="306"/>
      <c r="Q3156" s="307"/>
      <c r="R3156" s="309"/>
    </row>
    <row r="3157" spans="1:18" x14ac:dyDescent="0.2">
      <c r="A3157" s="315"/>
      <c r="B3157" s="305"/>
      <c r="C3157" s="305"/>
      <c r="D3157" s="305"/>
      <c r="E3157" s="305"/>
      <c r="F3157" s="305"/>
      <c r="G3157" s="305"/>
      <c r="H3157" s="306"/>
      <c r="I3157" s="306"/>
      <c r="J3157" s="307"/>
      <c r="K3157" s="305"/>
      <c r="L3157" s="305"/>
      <c r="M3157" s="308"/>
      <c r="N3157" s="306"/>
      <c r="O3157" s="306"/>
      <c r="P3157" s="306"/>
      <c r="Q3157" s="307"/>
      <c r="R3157" s="309"/>
    </row>
    <row r="3158" spans="1:18" x14ac:dyDescent="0.2">
      <c r="A3158" s="315"/>
      <c r="B3158" s="305"/>
      <c r="C3158" s="305"/>
      <c r="D3158" s="305"/>
      <c r="E3158" s="305"/>
      <c r="F3158" s="305"/>
      <c r="G3158" s="305"/>
      <c r="H3158" s="306"/>
      <c r="I3158" s="306"/>
      <c r="J3158" s="307"/>
      <c r="K3158" s="305"/>
      <c r="L3158" s="305"/>
      <c r="M3158" s="308"/>
      <c r="N3158" s="306"/>
      <c r="O3158" s="306"/>
      <c r="P3158" s="306"/>
      <c r="Q3158" s="307"/>
      <c r="R3158" s="309"/>
    </row>
    <row r="3159" spans="1:18" x14ac:dyDescent="0.2">
      <c r="A3159" s="315"/>
      <c r="B3159" s="305"/>
      <c r="C3159" s="305"/>
      <c r="D3159" s="305"/>
      <c r="E3159" s="305"/>
      <c r="F3159" s="305"/>
      <c r="G3159" s="305"/>
      <c r="H3159" s="306"/>
      <c r="I3159" s="306"/>
      <c r="J3159" s="307"/>
      <c r="K3159" s="305"/>
      <c r="L3159" s="305"/>
      <c r="M3159" s="308"/>
      <c r="N3159" s="306"/>
      <c r="O3159" s="306"/>
      <c r="P3159" s="306"/>
      <c r="Q3159" s="307"/>
      <c r="R3159" s="309"/>
    </row>
    <row r="3160" spans="1:18" x14ac:dyDescent="0.2">
      <c r="A3160" s="315"/>
      <c r="B3160" s="305"/>
      <c r="C3160" s="305"/>
      <c r="D3160" s="305"/>
      <c r="E3160" s="305"/>
      <c r="F3160" s="305"/>
      <c r="G3160" s="305"/>
      <c r="H3160" s="306"/>
      <c r="I3160" s="306"/>
      <c r="J3160" s="307"/>
      <c r="K3160" s="305"/>
      <c r="L3160" s="305"/>
      <c r="M3160" s="308"/>
      <c r="N3160" s="306"/>
      <c r="O3160" s="306"/>
      <c r="P3160" s="306"/>
      <c r="Q3160" s="307"/>
      <c r="R3160" s="309"/>
    </row>
    <row r="3161" spans="1:18" x14ac:dyDescent="0.2">
      <c r="A3161" s="315"/>
      <c r="B3161" s="305"/>
      <c r="C3161" s="305"/>
      <c r="D3161" s="305"/>
      <c r="E3161" s="305"/>
      <c r="F3161" s="305"/>
      <c r="G3161" s="305"/>
      <c r="H3161" s="306"/>
      <c r="I3161" s="306"/>
      <c r="J3161" s="307"/>
      <c r="K3161" s="305"/>
      <c r="L3161" s="305"/>
      <c r="M3161" s="308"/>
      <c r="N3161" s="306"/>
      <c r="O3161" s="306"/>
      <c r="P3161" s="306"/>
      <c r="Q3161" s="307"/>
      <c r="R3161" s="309"/>
    </row>
    <row r="3162" spans="1:18" x14ac:dyDescent="0.2">
      <c r="A3162" s="315"/>
      <c r="B3162" s="305"/>
      <c r="C3162" s="305"/>
      <c r="D3162" s="305"/>
      <c r="E3162" s="305"/>
      <c r="F3162" s="305"/>
      <c r="G3162" s="305"/>
      <c r="H3162" s="306"/>
      <c r="I3162" s="306"/>
      <c r="J3162" s="307"/>
      <c r="K3162" s="305"/>
      <c r="L3162" s="305"/>
      <c r="M3162" s="308"/>
      <c r="N3162" s="306"/>
      <c r="O3162" s="306"/>
      <c r="P3162" s="306"/>
      <c r="Q3162" s="307"/>
      <c r="R3162" s="309"/>
    </row>
    <row r="3163" spans="1:18" x14ac:dyDescent="0.2">
      <c r="A3163" s="315"/>
      <c r="B3163" s="305"/>
      <c r="C3163" s="305"/>
      <c r="D3163" s="305"/>
      <c r="E3163" s="305"/>
      <c r="F3163" s="305"/>
      <c r="G3163" s="305"/>
      <c r="H3163" s="306"/>
      <c r="I3163" s="306"/>
      <c r="J3163" s="307"/>
      <c r="K3163" s="305"/>
      <c r="L3163" s="305"/>
      <c r="M3163" s="308"/>
      <c r="N3163" s="306"/>
      <c r="O3163" s="306"/>
      <c r="P3163" s="306"/>
      <c r="Q3163" s="307"/>
      <c r="R3163" s="309"/>
    </row>
    <row r="3164" spans="1:18" x14ac:dyDescent="0.2">
      <c r="A3164" s="315"/>
      <c r="B3164" s="305"/>
      <c r="C3164" s="305"/>
      <c r="D3164" s="305"/>
      <c r="E3164" s="305"/>
      <c r="F3164" s="305"/>
      <c r="G3164" s="305"/>
      <c r="H3164" s="306"/>
      <c r="I3164" s="306"/>
      <c r="J3164" s="307"/>
      <c r="K3164" s="305"/>
      <c r="L3164" s="305"/>
      <c r="M3164" s="308"/>
      <c r="N3164" s="306"/>
      <c r="O3164" s="306"/>
      <c r="P3164" s="306"/>
      <c r="Q3164" s="307"/>
      <c r="R3164" s="309"/>
    </row>
    <row r="3165" spans="1:18" x14ac:dyDescent="0.2">
      <c r="A3165" s="315"/>
      <c r="B3165" s="305"/>
      <c r="C3165" s="305"/>
      <c r="D3165" s="305"/>
      <c r="E3165" s="305"/>
      <c r="F3165" s="305"/>
      <c r="G3165" s="305"/>
      <c r="H3165" s="306"/>
      <c r="I3165" s="306"/>
      <c r="J3165" s="307"/>
      <c r="K3165" s="305"/>
      <c r="L3165" s="305"/>
      <c r="M3165" s="308"/>
      <c r="N3165" s="306"/>
      <c r="O3165" s="306"/>
      <c r="P3165" s="306"/>
      <c r="Q3165" s="307"/>
      <c r="R3165" s="309"/>
    </row>
    <row r="3166" spans="1:18" x14ac:dyDescent="0.2">
      <c r="A3166" s="315"/>
      <c r="B3166" s="305"/>
      <c r="C3166" s="305"/>
      <c r="D3166" s="305"/>
      <c r="E3166" s="305"/>
      <c r="F3166" s="305"/>
      <c r="G3166" s="305"/>
      <c r="H3166" s="306"/>
      <c r="I3166" s="306"/>
      <c r="J3166" s="307"/>
      <c r="K3166" s="305"/>
      <c r="L3166" s="305"/>
      <c r="M3166" s="308"/>
      <c r="N3166" s="306"/>
      <c r="O3166" s="306"/>
      <c r="P3166" s="306"/>
      <c r="Q3166" s="307"/>
      <c r="R3166" s="309"/>
    </row>
    <row r="3167" spans="1:18" x14ac:dyDescent="0.2">
      <c r="A3167" s="315"/>
      <c r="B3167" s="305"/>
      <c r="C3167" s="305"/>
      <c r="D3167" s="305"/>
      <c r="E3167" s="305"/>
      <c r="F3167" s="305"/>
      <c r="G3167" s="305"/>
      <c r="H3167" s="306"/>
      <c r="I3167" s="306"/>
      <c r="J3167" s="307"/>
      <c r="K3167" s="305"/>
      <c r="L3167" s="305"/>
      <c r="M3167" s="308"/>
      <c r="N3167" s="306"/>
      <c r="O3167" s="306"/>
      <c r="P3167" s="306"/>
      <c r="Q3167" s="307"/>
      <c r="R3167" s="309"/>
    </row>
    <row r="3168" spans="1:18" x14ac:dyDescent="0.2">
      <c r="A3168" s="315"/>
      <c r="B3168" s="305"/>
      <c r="C3168" s="305"/>
      <c r="D3168" s="305"/>
      <c r="E3168" s="305"/>
      <c r="F3168" s="305"/>
      <c r="G3168" s="305"/>
      <c r="H3168" s="306"/>
      <c r="I3168" s="306"/>
      <c r="J3168" s="307"/>
      <c r="K3168" s="305"/>
      <c r="L3168" s="305"/>
      <c r="M3168" s="308"/>
      <c r="N3168" s="306"/>
      <c r="O3168" s="306"/>
      <c r="P3168" s="306"/>
      <c r="Q3168" s="307"/>
      <c r="R3168" s="309"/>
    </row>
    <row r="3169" spans="1:18" x14ac:dyDescent="0.2">
      <c r="A3169" s="315"/>
      <c r="B3169" s="305"/>
      <c r="C3169" s="305"/>
      <c r="D3169" s="305"/>
      <c r="E3169" s="305"/>
      <c r="F3169" s="305"/>
      <c r="G3169" s="305"/>
      <c r="H3169" s="306"/>
      <c r="I3169" s="306"/>
      <c r="J3169" s="307"/>
      <c r="K3169" s="305"/>
      <c r="L3169" s="305"/>
      <c r="M3169" s="308"/>
      <c r="N3169" s="306"/>
      <c r="O3169" s="306"/>
      <c r="P3169" s="306"/>
      <c r="Q3169" s="307"/>
      <c r="R3169" s="309"/>
    </row>
    <row r="3170" spans="1:18" x14ac:dyDescent="0.2">
      <c r="A3170" s="315"/>
      <c r="B3170" s="305"/>
      <c r="C3170" s="305"/>
      <c r="D3170" s="305"/>
      <c r="E3170" s="305"/>
      <c r="F3170" s="305"/>
      <c r="G3170" s="305"/>
      <c r="H3170" s="306"/>
      <c r="I3170" s="306"/>
      <c r="J3170" s="307"/>
      <c r="K3170" s="305"/>
      <c r="L3170" s="305"/>
      <c r="M3170" s="308"/>
      <c r="N3170" s="306"/>
      <c r="O3170" s="306"/>
      <c r="P3170" s="306"/>
      <c r="Q3170" s="307"/>
      <c r="R3170" s="309"/>
    </row>
    <row r="3171" spans="1:18" x14ac:dyDescent="0.2">
      <c r="A3171" s="315"/>
      <c r="B3171" s="305"/>
      <c r="C3171" s="305"/>
      <c r="D3171" s="305"/>
      <c r="E3171" s="305"/>
      <c r="F3171" s="305"/>
      <c r="G3171" s="305"/>
      <c r="H3171" s="306"/>
      <c r="I3171" s="306"/>
      <c r="J3171" s="307"/>
      <c r="K3171" s="305"/>
      <c r="L3171" s="305"/>
      <c r="M3171" s="308"/>
      <c r="N3171" s="306"/>
      <c r="O3171" s="306"/>
      <c r="P3171" s="306"/>
      <c r="Q3171" s="307"/>
      <c r="R3171" s="309"/>
    </row>
    <row r="3172" spans="1:18" x14ac:dyDescent="0.2">
      <c r="A3172" s="315"/>
      <c r="B3172" s="305"/>
      <c r="C3172" s="305"/>
      <c r="D3172" s="305"/>
      <c r="E3172" s="305"/>
      <c r="F3172" s="305"/>
      <c r="G3172" s="305"/>
      <c r="H3172" s="306"/>
      <c r="I3172" s="306"/>
      <c r="J3172" s="307"/>
      <c r="K3172" s="305"/>
      <c r="L3172" s="305"/>
      <c r="M3172" s="308"/>
      <c r="N3172" s="306"/>
      <c r="O3172" s="306"/>
      <c r="P3172" s="306"/>
      <c r="Q3172" s="307"/>
      <c r="R3172" s="309"/>
    </row>
    <row r="3173" spans="1:18" x14ac:dyDescent="0.2">
      <c r="A3173" s="315"/>
      <c r="B3173" s="305"/>
      <c r="C3173" s="305"/>
      <c r="D3173" s="305"/>
      <c r="E3173" s="305"/>
      <c r="F3173" s="305"/>
      <c r="G3173" s="305"/>
      <c r="H3173" s="306"/>
      <c r="I3173" s="306"/>
      <c r="J3173" s="307"/>
      <c r="K3173" s="305"/>
      <c r="L3173" s="305"/>
      <c r="M3173" s="308"/>
      <c r="N3173" s="306"/>
      <c r="O3173" s="306"/>
      <c r="P3173" s="306"/>
      <c r="Q3173" s="307"/>
      <c r="R3173" s="309"/>
    </row>
    <row r="3174" spans="1:18" x14ac:dyDescent="0.2">
      <c r="A3174" s="315"/>
      <c r="B3174" s="305"/>
      <c r="C3174" s="305"/>
      <c r="D3174" s="305"/>
      <c r="E3174" s="305"/>
      <c r="F3174" s="305"/>
      <c r="G3174" s="305"/>
      <c r="H3174" s="306"/>
      <c r="I3174" s="306"/>
      <c r="J3174" s="307"/>
      <c r="K3174" s="305"/>
      <c r="L3174" s="305"/>
      <c r="M3174" s="308"/>
      <c r="N3174" s="306"/>
      <c r="O3174" s="306"/>
      <c r="P3174" s="306"/>
      <c r="Q3174" s="307"/>
      <c r="R3174" s="309"/>
    </row>
    <row r="3175" spans="1:18" x14ac:dyDescent="0.2">
      <c r="A3175" s="315"/>
      <c r="B3175" s="305"/>
      <c r="C3175" s="305"/>
      <c r="D3175" s="305"/>
      <c r="E3175" s="305"/>
      <c r="F3175" s="305"/>
      <c r="G3175" s="305"/>
      <c r="H3175" s="306"/>
      <c r="I3175" s="306"/>
      <c r="J3175" s="307"/>
      <c r="K3175" s="305"/>
      <c r="L3175" s="305"/>
      <c r="M3175" s="308"/>
      <c r="N3175" s="306"/>
      <c r="O3175" s="306"/>
      <c r="P3175" s="306"/>
      <c r="Q3175" s="307"/>
      <c r="R3175" s="309"/>
    </row>
    <row r="3176" spans="1:18" x14ac:dyDescent="0.2">
      <c r="A3176" s="315"/>
      <c r="B3176" s="305"/>
      <c r="C3176" s="305"/>
      <c r="D3176" s="305"/>
      <c r="E3176" s="305"/>
      <c r="F3176" s="305"/>
      <c r="G3176" s="305"/>
      <c r="H3176" s="306"/>
      <c r="I3176" s="306"/>
      <c r="J3176" s="307"/>
      <c r="K3176" s="305"/>
      <c r="L3176" s="305"/>
      <c r="M3176" s="308"/>
      <c r="N3176" s="306"/>
      <c r="O3176" s="306"/>
      <c r="P3176" s="306"/>
      <c r="Q3176" s="307"/>
      <c r="R3176" s="309"/>
    </row>
    <row r="3177" spans="1:18" x14ac:dyDescent="0.2">
      <c r="A3177" s="315"/>
      <c r="B3177" s="305"/>
      <c r="C3177" s="305"/>
      <c r="D3177" s="305"/>
      <c r="E3177" s="305"/>
      <c r="F3177" s="305"/>
      <c r="G3177" s="305"/>
      <c r="H3177" s="306"/>
      <c r="I3177" s="306"/>
      <c r="J3177" s="307"/>
      <c r="K3177" s="305"/>
      <c r="L3177" s="305"/>
      <c r="M3177" s="308"/>
      <c r="N3177" s="306"/>
      <c r="O3177" s="306"/>
      <c r="P3177" s="306"/>
      <c r="Q3177" s="307"/>
      <c r="R3177" s="309"/>
    </row>
    <row r="3178" spans="1:18" x14ac:dyDescent="0.2">
      <c r="A3178" s="315"/>
      <c r="B3178" s="305"/>
      <c r="C3178" s="305"/>
      <c r="D3178" s="305"/>
      <c r="E3178" s="305"/>
      <c r="F3178" s="305"/>
      <c r="G3178" s="305"/>
      <c r="H3178" s="306"/>
      <c r="I3178" s="306"/>
      <c r="J3178" s="307"/>
      <c r="K3178" s="305"/>
      <c r="L3178" s="305"/>
      <c r="M3178" s="308"/>
      <c r="N3178" s="306"/>
      <c r="O3178" s="306"/>
      <c r="P3178" s="306"/>
      <c r="Q3178" s="307"/>
      <c r="R3178" s="309"/>
    </row>
    <row r="3179" spans="1:18" x14ac:dyDescent="0.2">
      <c r="A3179" s="315"/>
      <c r="B3179" s="305"/>
      <c r="C3179" s="305"/>
      <c r="D3179" s="305"/>
      <c r="E3179" s="305"/>
      <c r="F3179" s="305"/>
      <c r="G3179" s="305"/>
      <c r="H3179" s="306"/>
      <c r="I3179" s="306"/>
      <c r="J3179" s="307"/>
      <c r="K3179" s="305"/>
      <c r="L3179" s="305"/>
      <c r="M3179" s="308"/>
      <c r="N3179" s="306"/>
      <c r="O3179" s="306"/>
      <c r="P3179" s="306"/>
      <c r="Q3179" s="307"/>
      <c r="R3179" s="309"/>
    </row>
    <row r="3180" spans="1:18" x14ac:dyDescent="0.2">
      <c r="A3180" s="315"/>
      <c r="B3180" s="305"/>
      <c r="C3180" s="305"/>
      <c r="D3180" s="305"/>
      <c r="E3180" s="305"/>
      <c r="F3180" s="305"/>
      <c r="G3180" s="305"/>
      <c r="H3180" s="306"/>
      <c r="I3180" s="306"/>
      <c r="J3180" s="307"/>
      <c r="K3180" s="305"/>
      <c r="L3180" s="305"/>
      <c r="M3180" s="308"/>
      <c r="N3180" s="306"/>
      <c r="O3180" s="306"/>
      <c r="P3180" s="306"/>
      <c r="Q3180" s="307"/>
      <c r="R3180" s="309"/>
    </row>
    <row r="3181" spans="1:18" x14ac:dyDescent="0.2">
      <c r="A3181" s="315"/>
      <c r="B3181" s="305"/>
      <c r="C3181" s="305"/>
      <c r="D3181" s="305"/>
      <c r="E3181" s="305"/>
      <c r="F3181" s="305"/>
      <c r="G3181" s="305"/>
      <c r="H3181" s="306"/>
      <c r="I3181" s="306"/>
      <c r="J3181" s="307"/>
      <c r="K3181" s="305"/>
      <c r="L3181" s="305"/>
      <c r="M3181" s="308"/>
      <c r="N3181" s="306"/>
      <c r="O3181" s="306"/>
      <c r="P3181" s="306"/>
      <c r="Q3181" s="307"/>
      <c r="R3181" s="309"/>
    </row>
    <row r="3182" spans="1:18" x14ac:dyDescent="0.2">
      <c r="A3182" s="315"/>
      <c r="B3182" s="305"/>
      <c r="C3182" s="305"/>
      <c r="D3182" s="305"/>
      <c r="E3182" s="305"/>
      <c r="F3182" s="305"/>
      <c r="G3182" s="305"/>
      <c r="H3182" s="306"/>
      <c r="I3182" s="306"/>
      <c r="J3182" s="307"/>
      <c r="K3182" s="305"/>
      <c r="L3182" s="305"/>
      <c r="M3182" s="308"/>
      <c r="N3182" s="306"/>
      <c r="O3182" s="306"/>
      <c r="P3182" s="306"/>
      <c r="Q3182" s="307"/>
      <c r="R3182" s="309"/>
    </row>
    <row r="3183" spans="1:18" x14ac:dyDescent="0.2">
      <c r="A3183" s="315"/>
      <c r="B3183" s="305"/>
      <c r="C3183" s="305"/>
      <c r="D3183" s="305"/>
      <c r="E3183" s="305"/>
      <c r="F3183" s="305"/>
      <c r="G3183" s="305"/>
      <c r="H3183" s="306"/>
      <c r="I3183" s="306"/>
      <c r="J3183" s="307"/>
      <c r="K3183" s="305"/>
      <c r="L3183" s="305"/>
      <c r="M3183" s="308"/>
      <c r="N3183" s="306"/>
      <c r="O3183" s="306"/>
      <c r="P3183" s="306"/>
      <c r="Q3183" s="307"/>
      <c r="R3183" s="309"/>
    </row>
    <row r="3184" spans="1:18" x14ac:dyDescent="0.2">
      <c r="A3184" s="315"/>
      <c r="B3184" s="305"/>
      <c r="C3184" s="305"/>
      <c r="D3184" s="305"/>
      <c r="E3184" s="305"/>
      <c r="F3184" s="305"/>
      <c r="G3184" s="305"/>
      <c r="H3184" s="306"/>
      <c r="I3184" s="306"/>
      <c r="J3184" s="307"/>
      <c r="K3184" s="305"/>
      <c r="L3184" s="305"/>
      <c r="M3184" s="308"/>
      <c r="N3184" s="306"/>
      <c r="O3184" s="306"/>
      <c r="P3184" s="306"/>
      <c r="Q3184" s="307"/>
      <c r="R3184" s="309"/>
    </row>
    <row r="3185" spans="1:18" x14ac:dyDescent="0.2">
      <c r="A3185" s="315"/>
      <c r="B3185" s="305"/>
      <c r="C3185" s="305"/>
      <c r="D3185" s="305"/>
      <c r="E3185" s="305"/>
      <c r="F3185" s="305"/>
      <c r="G3185" s="305"/>
      <c r="H3185" s="306"/>
      <c r="I3185" s="306"/>
      <c r="J3185" s="307"/>
      <c r="K3185" s="305"/>
      <c r="L3185" s="305"/>
      <c r="M3185" s="308"/>
      <c r="N3185" s="306"/>
      <c r="O3185" s="306"/>
      <c r="P3185" s="306"/>
      <c r="Q3185" s="307"/>
      <c r="R3185" s="309"/>
    </row>
    <row r="3186" spans="1:18" x14ac:dyDescent="0.2">
      <c r="A3186" s="315"/>
      <c r="B3186" s="305"/>
      <c r="C3186" s="305"/>
      <c r="D3186" s="305"/>
      <c r="E3186" s="305"/>
      <c r="F3186" s="305"/>
      <c r="G3186" s="305"/>
      <c r="H3186" s="306"/>
      <c r="I3186" s="306"/>
      <c r="J3186" s="307"/>
      <c r="K3186" s="305"/>
      <c r="L3186" s="305"/>
      <c r="M3186" s="308"/>
      <c r="N3186" s="306"/>
      <c r="O3186" s="306"/>
      <c r="P3186" s="306"/>
      <c r="Q3186" s="307"/>
      <c r="R3186" s="309"/>
    </row>
    <row r="3187" spans="1:18" x14ac:dyDescent="0.2">
      <c r="A3187" s="315"/>
      <c r="B3187" s="305"/>
      <c r="C3187" s="305"/>
      <c r="D3187" s="305"/>
      <c r="E3187" s="305"/>
      <c r="F3187" s="305"/>
      <c r="G3187" s="305"/>
      <c r="H3187" s="306"/>
      <c r="I3187" s="306"/>
      <c r="J3187" s="307"/>
      <c r="K3187" s="305"/>
      <c r="L3187" s="305"/>
      <c r="M3187" s="308"/>
      <c r="N3187" s="306"/>
      <c r="O3187" s="306"/>
      <c r="P3187" s="306"/>
      <c r="Q3187" s="307"/>
      <c r="R3187" s="309"/>
    </row>
    <row r="3188" spans="1:18" x14ac:dyDescent="0.2">
      <c r="A3188" s="315"/>
      <c r="B3188" s="305"/>
      <c r="C3188" s="305"/>
      <c r="D3188" s="305"/>
      <c r="E3188" s="305"/>
      <c r="F3188" s="305"/>
      <c r="G3188" s="305"/>
      <c r="H3188" s="306"/>
      <c r="I3188" s="306"/>
      <c r="J3188" s="307"/>
      <c r="K3188" s="305"/>
      <c r="L3188" s="305"/>
      <c r="M3188" s="308"/>
      <c r="N3188" s="306"/>
      <c r="O3188" s="306"/>
      <c r="P3188" s="306"/>
      <c r="Q3188" s="307"/>
      <c r="R3188" s="309"/>
    </row>
    <row r="3189" spans="1:18" x14ac:dyDescent="0.2">
      <c r="A3189" s="315"/>
      <c r="B3189" s="305"/>
      <c r="C3189" s="305"/>
      <c r="D3189" s="305"/>
      <c r="E3189" s="305"/>
      <c r="F3189" s="305"/>
      <c r="G3189" s="305"/>
      <c r="H3189" s="306"/>
      <c r="I3189" s="306"/>
      <c r="J3189" s="307"/>
      <c r="K3189" s="305"/>
      <c r="L3189" s="305"/>
      <c r="M3189" s="308"/>
      <c r="N3189" s="306"/>
      <c r="O3189" s="306"/>
      <c r="P3189" s="306"/>
      <c r="Q3189" s="307"/>
      <c r="R3189" s="309"/>
    </row>
    <row r="3190" spans="1:18" x14ac:dyDescent="0.2">
      <c r="A3190" s="315"/>
      <c r="B3190" s="305"/>
      <c r="C3190" s="305"/>
      <c r="D3190" s="305"/>
      <c r="E3190" s="305"/>
      <c r="F3190" s="305"/>
      <c r="G3190" s="305"/>
      <c r="H3190" s="306"/>
      <c r="I3190" s="306"/>
      <c r="J3190" s="307"/>
      <c r="K3190" s="305"/>
      <c r="L3190" s="305"/>
      <c r="M3190" s="308"/>
      <c r="N3190" s="306"/>
      <c r="O3190" s="306"/>
      <c r="P3190" s="306"/>
      <c r="Q3190" s="307"/>
      <c r="R3190" s="309"/>
    </row>
    <row r="3191" spans="1:18" x14ac:dyDescent="0.2">
      <c r="A3191" s="315"/>
      <c r="B3191" s="305"/>
      <c r="C3191" s="305"/>
      <c r="D3191" s="305"/>
      <c r="E3191" s="305"/>
      <c r="F3191" s="305"/>
      <c r="G3191" s="305"/>
      <c r="H3191" s="306"/>
      <c r="I3191" s="306"/>
      <c r="J3191" s="307"/>
      <c r="K3191" s="305"/>
      <c r="L3191" s="305"/>
      <c r="M3191" s="308"/>
      <c r="N3191" s="306"/>
      <c r="O3191" s="306"/>
      <c r="P3191" s="306"/>
      <c r="Q3191" s="307"/>
      <c r="R3191" s="309"/>
    </row>
    <row r="3192" spans="1:18" x14ac:dyDescent="0.2">
      <c r="A3192" s="315"/>
      <c r="B3192" s="305"/>
      <c r="C3192" s="305"/>
      <c r="D3192" s="305"/>
      <c r="E3192" s="305"/>
      <c r="F3192" s="305"/>
      <c r="G3192" s="305"/>
      <c r="H3192" s="306"/>
      <c r="I3192" s="306"/>
      <c r="J3192" s="307"/>
      <c r="K3192" s="305"/>
      <c r="L3192" s="305"/>
      <c r="M3192" s="308"/>
      <c r="N3192" s="306"/>
      <c r="O3192" s="306"/>
      <c r="P3192" s="306"/>
      <c r="Q3192" s="307"/>
      <c r="R3192" s="309"/>
    </row>
    <row r="3193" spans="1:18" x14ac:dyDescent="0.2">
      <c r="A3193" s="315"/>
      <c r="B3193" s="305"/>
      <c r="C3193" s="305"/>
      <c r="D3193" s="305"/>
      <c r="E3193" s="305"/>
      <c r="F3193" s="305"/>
      <c r="G3193" s="305"/>
      <c r="H3193" s="306"/>
      <c r="I3193" s="306"/>
      <c r="J3193" s="307"/>
      <c r="K3193" s="305"/>
      <c r="L3193" s="305"/>
      <c r="M3193" s="308"/>
      <c r="N3193" s="306"/>
      <c r="O3193" s="306"/>
      <c r="P3193" s="306"/>
      <c r="Q3193" s="307"/>
      <c r="R3193" s="309"/>
    </row>
    <row r="3194" spans="1:18" x14ac:dyDescent="0.2">
      <c r="A3194" s="315"/>
      <c r="B3194" s="305"/>
      <c r="C3194" s="305"/>
      <c r="D3194" s="305"/>
      <c r="E3194" s="305"/>
      <c r="F3194" s="305"/>
      <c r="G3194" s="305"/>
      <c r="H3194" s="306"/>
      <c r="I3194" s="306"/>
      <c r="J3194" s="307"/>
      <c r="K3194" s="305"/>
      <c r="L3194" s="305"/>
      <c r="M3194" s="308"/>
      <c r="N3194" s="306"/>
      <c r="O3194" s="306"/>
      <c r="P3194" s="306"/>
      <c r="Q3194" s="307"/>
      <c r="R3194" s="309"/>
    </row>
    <row r="3195" spans="1:18" x14ac:dyDescent="0.2">
      <c r="A3195" s="315"/>
      <c r="B3195" s="305"/>
      <c r="C3195" s="305"/>
      <c r="D3195" s="305"/>
      <c r="E3195" s="305"/>
      <c r="F3195" s="305"/>
      <c r="G3195" s="305"/>
      <c r="H3195" s="306"/>
      <c r="I3195" s="306"/>
      <c r="J3195" s="307"/>
      <c r="K3195" s="305"/>
      <c r="L3195" s="305"/>
      <c r="M3195" s="308"/>
      <c r="N3195" s="306"/>
      <c r="O3195" s="306"/>
      <c r="P3195" s="306"/>
      <c r="Q3195" s="307"/>
      <c r="R3195" s="309"/>
    </row>
    <row r="3196" spans="1:18" x14ac:dyDescent="0.2">
      <c r="A3196" s="315"/>
      <c r="B3196" s="305"/>
      <c r="C3196" s="305"/>
      <c r="D3196" s="305"/>
      <c r="E3196" s="305"/>
      <c r="F3196" s="305"/>
      <c r="G3196" s="305"/>
      <c r="H3196" s="306"/>
      <c r="I3196" s="306"/>
      <c r="J3196" s="307"/>
      <c r="K3196" s="305"/>
      <c r="L3196" s="305"/>
      <c r="M3196" s="308"/>
      <c r="N3196" s="306"/>
      <c r="O3196" s="306"/>
      <c r="P3196" s="306"/>
      <c r="Q3196" s="307"/>
      <c r="R3196" s="309"/>
    </row>
    <row r="3197" spans="1:18" x14ac:dyDescent="0.2">
      <c r="A3197" s="315"/>
      <c r="B3197" s="305"/>
      <c r="C3197" s="305"/>
      <c r="D3197" s="305"/>
      <c r="E3197" s="305"/>
      <c r="F3197" s="305"/>
      <c r="G3197" s="305"/>
      <c r="H3197" s="306"/>
      <c r="I3197" s="306"/>
      <c r="J3197" s="307"/>
      <c r="K3197" s="305"/>
      <c r="L3197" s="305"/>
      <c r="M3197" s="308"/>
      <c r="N3197" s="306"/>
      <c r="O3197" s="306"/>
      <c r="P3197" s="306"/>
      <c r="Q3197" s="307"/>
      <c r="R3197" s="309"/>
    </row>
    <row r="3198" spans="1:18" x14ac:dyDescent="0.2">
      <c r="A3198" s="315"/>
      <c r="B3198" s="305"/>
      <c r="C3198" s="305"/>
      <c r="D3198" s="305"/>
      <c r="E3198" s="305"/>
      <c r="F3198" s="305"/>
      <c r="G3198" s="305"/>
      <c r="H3198" s="306"/>
      <c r="I3198" s="306"/>
      <c r="J3198" s="307"/>
      <c r="K3198" s="305"/>
      <c r="L3198" s="305"/>
      <c r="M3198" s="308"/>
      <c r="N3198" s="306"/>
      <c r="O3198" s="306"/>
      <c r="P3198" s="306"/>
      <c r="Q3198" s="307"/>
      <c r="R3198" s="309"/>
    </row>
    <row r="3199" spans="1:18" x14ac:dyDescent="0.2">
      <c r="A3199" s="315"/>
      <c r="B3199" s="305"/>
      <c r="C3199" s="305"/>
      <c r="D3199" s="305"/>
      <c r="E3199" s="305"/>
      <c r="F3199" s="305"/>
      <c r="G3199" s="305"/>
      <c r="H3199" s="306"/>
      <c r="I3199" s="306"/>
      <c r="J3199" s="307"/>
      <c r="K3199" s="305"/>
      <c r="L3199" s="305"/>
      <c r="M3199" s="308"/>
      <c r="N3199" s="306"/>
      <c r="O3199" s="306"/>
      <c r="P3199" s="306"/>
      <c r="Q3199" s="307"/>
      <c r="R3199" s="309"/>
    </row>
    <row r="3200" spans="1:18" x14ac:dyDescent="0.2">
      <c r="A3200" s="315"/>
      <c r="B3200" s="305"/>
      <c r="C3200" s="305"/>
      <c r="D3200" s="305"/>
      <c r="E3200" s="305"/>
      <c r="F3200" s="305"/>
      <c r="G3200" s="305"/>
      <c r="H3200" s="306"/>
      <c r="I3200" s="306"/>
      <c r="J3200" s="307"/>
      <c r="K3200" s="305"/>
      <c r="L3200" s="305"/>
      <c r="M3200" s="308"/>
      <c r="N3200" s="306"/>
      <c r="O3200" s="306"/>
      <c r="P3200" s="306"/>
      <c r="Q3200" s="307"/>
      <c r="R3200" s="309"/>
    </row>
    <row r="3201" spans="1:18" x14ac:dyDescent="0.2">
      <c r="A3201" s="315"/>
      <c r="B3201" s="305"/>
      <c r="C3201" s="305"/>
      <c r="D3201" s="305"/>
      <c r="E3201" s="305"/>
      <c r="F3201" s="305"/>
      <c r="G3201" s="305"/>
      <c r="H3201" s="306"/>
      <c r="I3201" s="306"/>
      <c r="J3201" s="307"/>
      <c r="K3201" s="305"/>
      <c r="L3201" s="305"/>
      <c r="M3201" s="308"/>
      <c r="N3201" s="306"/>
      <c r="O3201" s="306"/>
      <c r="P3201" s="306"/>
      <c r="Q3201" s="307"/>
      <c r="R3201" s="309"/>
    </row>
    <row r="3202" spans="1:18" x14ac:dyDescent="0.2">
      <c r="A3202" s="315"/>
      <c r="B3202" s="305"/>
      <c r="C3202" s="305"/>
      <c r="D3202" s="305"/>
      <c r="E3202" s="305"/>
      <c r="F3202" s="305"/>
      <c r="G3202" s="305"/>
      <c r="H3202" s="306"/>
      <c r="I3202" s="306"/>
      <c r="J3202" s="307"/>
      <c r="K3202" s="305"/>
      <c r="L3202" s="305"/>
      <c r="M3202" s="308"/>
      <c r="N3202" s="306"/>
      <c r="O3202" s="306"/>
      <c r="P3202" s="306"/>
      <c r="Q3202" s="307"/>
      <c r="R3202" s="309"/>
    </row>
    <row r="3203" spans="1:18" x14ac:dyDescent="0.2">
      <c r="A3203" s="315"/>
      <c r="B3203" s="305"/>
      <c r="C3203" s="305"/>
      <c r="D3203" s="305"/>
      <c r="E3203" s="305"/>
      <c r="F3203" s="305"/>
      <c r="G3203" s="305"/>
      <c r="H3203" s="306"/>
      <c r="I3203" s="306"/>
      <c r="J3203" s="307"/>
      <c r="K3203" s="305"/>
      <c r="L3203" s="305"/>
      <c r="M3203" s="308"/>
      <c r="N3203" s="306"/>
      <c r="O3203" s="306"/>
      <c r="P3203" s="306"/>
      <c r="Q3203" s="307"/>
      <c r="R3203" s="309"/>
    </row>
    <row r="3204" spans="1:18" x14ac:dyDescent="0.2">
      <c r="A3204" s="315"/>
      <c r="B3204" s="305"/>
      <c r="C3204" s="305"/>
      <c r="D3204" s="305"/>
      <c r="E3204" s="305"/>
      <c r="F3204" s="305"/>
      <c r="G3204" s="305"/>
      <c r="H3204" s="306"/>
      <c r="I3204" s="306"/>
      <c r="J3204" s="307"/>
      <c r="K3204" s="305"/>
      <c r="L3204" s="305"/>
      <c r="M3204" s="308"/>
      <c r="N3204" s="306"/>
      <c r="O3204" s="306"/>
      <c r="P3204" s="306"/>
      <c r="Q3204" s="307"/>
      <c r="R3204" s="309"/>
    </row>
    <row r="3205" spans="1:18" x14ac:dyDescent="0.2">
      <c r="A3205" s="315"/>
      <c r="B3205" s="305"/>
      <c r="C3205" s="305"/>
      <c r="D3205" s="305"/>
      <c r="E3205" s="305"/>
      <c r="F3205" s="305"/>
      <c r="G3205" s="305"/>
      <c r="H3205" s="306"/>
      <c r="I3205" s="306"/>
      <c r="J3205" s="307"/>
      <c r="K3205" s="305"/>
      <c r="L3205" s="305"/>
      <c r="M3205" s="308"/>
      <c r="N3205" s="306"/>
      <c r="O3205" s="306"/>
      <c r="P3205" s="306"/>
      <c r="Q3205" s="307"/>
      <c r="R3205" s="309"/>
    </row>
    <row r="3206" spans="1:18" x14ac:dyDescent="0.2">
      <c r="A3206" s="315"/>
      <c r="B3206" s="305"/>
      <c r="C3206" s="305"/>
      <c r="D3206" s="305"/>
      <c r="E3206" s="305"/>
      <c r="F3206" s="305"/>
      <c r="G3206" s="305"/>
      <c r="H3206" s="306"/>
      <c r="I3206" s="306"/>
      <c r="J3206" s="307"/>
      <c r="K3206" s="305"/>
      <c r="L3206" s="305"/>
      <c r="M3206" s="308"/>
      <c r="N3206" s="306"/>
      <c r="O3206" s="306"/>
      <c r="P3206" s="306"/>
      <c r="Q3206" s="307"/>
      <c r="R3206" s="309"/>
    </row>
    <row r="3207" spans="1:18" x14ac:dyDescent="0.2">
      <c r="A3207" s="315"/>
      <c r="B3207" s="305"/>
      <c r="C3207" s="305"/>
      <c r="D3207" s="305"/>
      <c r="E3207" s="305"/>
      <c r="F3207" s="305"/>
      <c r="G3207" s="305"/>
      <c r="H3207" s="306"/>
      <c r="I3207" s="306"/>
      <c r="J3207" s="307"/>
      <c r="K3207" s="305"/>
      <c r="L3207" s="305"/>
      <c r="M3207" s="308"/>
      <c r="N3207" s="306"/>
      <c r="O3207" s="306"/>
      <c r="P3207" s="306"/>
      <c r="Q3207" s="307"/>
      <c r="R3207" s="309"/>
    </row>
    <row r="3208" spans="1:18" x14ac:dyDescent="0.2">
      <c r="A3208" s="315"/>
      <c r="B3208" s="305"/>
      <c r="C3208" s="305"/>
      <c r="D3208" s="305"/>
      <c r="E3208" s="305"/>
      <c r="F3208" s="305"/>
      <c r="G3208" s="305"/>
      <c r="H3208" s="306"/>
      <c r="I3208" s="306"/>
      <c r="J3208" s="307"/>
      <c r="K3208" s="305"/>
      <c r="L3208" s="305"/>
      <c r="M3208" s="308"/>
      <c r="N3208" s="306"/>
      <c r="O3208" s="306"/>
      <c r="P3208" s="306"/>
      <c r="Q3208" s="307"/>
      <c r="R3208" s="309"/>
    </row>
    <row r="3209" spans="1:18" x14ac:dyDescent="0.2">
      <c r="A3209" s="315"/>
      <c r="B3209" s="305"/>
      <c r="C3209" s="305"/>
      <c r="D3209" s="305"/>
      <c r="E3209" s="305"/>
      <c r="F3209" s="305"/>
      <c r="G3209" s="305"/>
      <c r="H3209" s="306"/>
      <c r="I3209" s="306"/>
      <c r="J3209" s="307"/>
      <c r="K3209" s="305"/>
      <c r="L3209" s="305"/>
      <c r="M3209" s="308"/>
      <c r="N3209" s="306"/>
      <c r="O3209" s="306"/>
      <c r="P3209" s="306"/>
      <c r="Q3209" s="307"/>
      <c r="R3209" s="309"/>
    </row>
    <row r="3210" spans="1:18" x14ac:dyDescent="0.2">
      <c r="A3210" s="315"/>
      <c r="B3210" s="305"/>
      <c r="C3210" s="305"/>
      <c r="D3210" s="305"/>
      <c r="E3210" s="305"/>
      <c r="F3210" s="305"/>
      <c r="G3210" s="305"/>
      <c r="H3210" s="306"/>
      <c r="I3210" s="306"/>
      <c r="J3210" s="307"/>
      <c r="K3210" s="305"/>
      <c r="L3210" s="305"/>
      <c r="M3210" s="308"/>
      <c r="N3210" s="306"/>
      <c r="O3210" s="306"/>
      <c r="P3210" s="306"/>
      <c r="Q3210" s="307"/>
      <c r="R3210" s="309"/>
    </row>
    <row r="3211" spans="1:18" x14ac:dyDescent="0.2">
      <c r="A3211" s="315"/>
      <c r="B3211" s="305"/>
      <c r="C3211" s="305"/>
      <c r="D3211" s="305"/>
      <c r="E3211" s="305"/>
      <c r="F3211" s="305"/>
      <c r="G3211" s="305"/>
      <c r="H3211" s="306"/>
      <c r="I3211" s="306"/>
      <c r="J3211" s="307"/>
      <c r="K3211" s="305"/>
      <c r="L3211" s="305"/>
      <c r="M3211" s="308"/>
      <c r="N3211" s="306"/>
      <c r="O3211" s="306"/>
      <c r="P3211" s="306"/>
      <c r="Q3211" s="307"/>
      <c r="R3211" s="309"/>
    </row>
    <row r="3212" spans="1:18" x14ac:dyDescent="0.2">
      <c r="A3212" s="315"/>
      <c r="B3212" s="305"/>
      <c r="C3212" s="305"/>
      <c r="D3212" s="305"/>
      <c r="E3212" s="305"/>
      <c r="F3212" s="305"/>
      <c r="G3212" s="305"/>
      <c r="H3212" s="306"/>
      <c r="I3212" s="306"/>
      <c r="J3212" s="307"/>
      <c r="K3212" s="305"/>
      <c r="L3212" s="305"/>
      <c r="M3212" s="308"/>
      <c r="N3212" s="306"/>
      <c r="O3212" s="306"/>
      <c r="P3212" s="306"/>
      <c r="Q3212" s="307"/>
      <c r="R3212" s="309"/>
    </row>
    <row r="3213" spans="1:18" x14ac:dyDescent="0.2">
      <c r="A3213" s="315"/>
      <c r="B3213" s="305"/>
      <c r="C3213" s="305"/>
      <c r="D3213" s="305"/>
      <c r="E3213" s="305"/>
      <c r="F3213" s="305"/>
      <c r="G3213" s="305"/>
      <c r="H3213" s="306"/>
      <c r="I3213" s="306"/>
      <c r="J3213" s="307"/>
      <c r="K3213" s="305"/>
      <c r="L3213" s="305"/>
      <c r="M3213" s="308"/>
      <c r="N3213" s="306"/>
      <c r="O3213" s="306"/>
      <c r="P3213" s="306"/>
      <c r="Q3213" s="307"/>
      <c r="R3213" s="309"/>
    </row>
    <row r="3214" spans="1:18" x14ac:dyDescent="0.2">
      <c r="A3214" s="315"/>
      <c r="B3214" s="305"/>
      <c r="C3214" s="305"/>
      <c r="D3214" s="305"/>
      <c r="E3214" s="305"/>
      <c r="F3214" s="305"/>
      <c r="G3214" s="305"/>
      <c r="H3214" s="306"/>
      <c r="I3214" s="306"/>
      <c r="J3214" s="307"/>
      <c r="K3214" s="305"/>
      <c r="L3214" s="305"/>
      <c r="M3214" s="308"/>
      <c r="N3214" s="306"/>
      <c r="O3214" s="306"/>
      <c r="P3214" s="306"/>
      <c r="Q3214" s="307"/>
      <c r="R3214" s="309"/>
    </row>
    <row r="3215" spans="1:18" x14ac:dyDescent="0.2">
      <c r="A3215" s="315"/>
      <c r="B3215" s="305"/>
      <c r="C3215" s="305"/>
      <c r="D3215" s="305"/>
      <c r="E3215" s="305"/>
      <c r="F3215" s="305"/>
      <c r="G3215" s="305"/>
      <c r="H3215" s="306"/>
      <c r="I3215" s="306"/>
      <c r="J3215" s="307"/>
      <c r="K3215" s="305"/>
      <c r="L3215" s="305"/>
      <c r="M3215" s="308"/>
      <c r="N3215" s="306"/>
      <c r="O3215" s="306"/>
      <c r="P3215" s="306"/>
      <c r="Q3215" s="307"/>
      <c r="R3215" s="309"/>
    </row>
    <row r="3216" spans="1:18" x14ac:dyDescent="0.2">
      <c r="A3216" s="315"/>
      <c r="B3216" s="305"/>
      <c r="C3216" s="305"/>
      <c r="D3216" s="305"/>
      <c r="E3216" s="305"/>
      <c r="F3216" s="305"/>
      <c r="G3216" s="305"/>
      <c r="H3216" s="306"/>
      <c r="I3216" s="306"/>
      <c r="J3216" s="307"/>
      <c r="K3216" s="305"/>
      <c r="L3216" s="305"/>
      <c r="M3216" s="308"/>
      <c r="N3216" s="306"/>
      <c r="O3216" s="306"/>
      <c r="P3216" s="306"/>
      <c r="Q3216" s="307"/>
      <c r="R3216" s="309"/>
    </row>
    <row r="3217" spans="1:18" x14ac:dyDescent="0.2">
      <c r="A3217" s="315"/>
      <c r="B3217" s="305"/>
      <c r="C3217" s="305"/>
      <c r="D3217" s="305"/>
      <c r="E3217" s="305"/>
      <c r="F3217" s="305"/>
      <c r="G3217" s="305"/>
      <c r="H3217" s="306"/>
      <c r="I3217" s="306"/>
      <c r="J3217" s="307"/>
      <c r="K3217" s="305"/>
      <c r="L3217" s="305"/>
      <c r="M3217" s="308"/>
      <c r="N3217" s="306"/>
      <c r="O3217" s="306"/>
      <c r="P3217" s="306"/>
      <c r="Q3217" s="307"/>
      <c r="R3217" s="309"/>
    </row>
    <row r="3218" spans="1:18" x14ac:dyDescent="0.2">
      <c r="A3218" s="315"/>
      <c r="B3218" s="305"/>
      <c r="C3218" s="305"/>
      <c r="D3218" s="305"/>
      <c r="E3218" s="305"/>
      <c r="F3218" s="305"/>
      <c r="G3218" s="305"/>
      <c r="H3218" s="306"/>
      <c r="I3218" s="306"/>
      <c r="J3218" s="307"/>
      <c r="K3218" s="305"/>
      <c r="L3218" s="305"/>
      <c r="M3218" s="308"/>
      <c r="N3218" s="306"/>
      <c r="O3218" s="306"/>
      <c r="P3218" s="306"/>
      <c r="Q3218" s="307"/>
      <c r="R3218" s="309"/>
    </row>
    <row r="3219" spans="1:18" x14ac:dyDescent="0.2">
      <c r="A3219" s="315"/>
      <c r="B3219" s="305"/>
      <c r="C3219" s="305"/>
      <c r="D3219" s="305"/>
      <c r="E3219" s="305"/>
      <c r="F3219" s="305"/>
      <c r="G3219" s="305"/>
      <c r="H3219" s="306"/>
      <c r="I3219" s="306"/>
      <c r="J3219" s="307"/>
      <c r="K3219" s="305"/>
      <c r="L3219" s="305"/>
      <c r="M3219" s="308"/>
      <c r="N3219" s="306"/>
      <c r="O3219" s="306"/>
      <c r="P3219" s="306"/>
      <c r="Q3219" s="307"/>
      <c r="R3219" s="309"/>
    </row>
    <row r="3220" spans="1:18" x14ac:dyDescent="0.2">
      <c r="A3220" s="315"/>
      <c r="B3220" s="305"/>
      <c r="C3220" s="305"/>
      <c r="D3220" s="305"/>
      <c r="E3220" s="305"/>
      <c r="F3220" s="305"/>
      <c r="G3220" s="305"/>
      <c r="H3220" s="306"/>
      <c r="I3220" s="306"/>
      <c r="J3220" s="307"/>
      <c r="K3220" s="305"/>
      <c r="L3220" s="305"/>
      <c r="M3220" s="308"/>
      <c r="N3220" s="306"/>
      <c r="O3220" s="306"/>
      <c r="P3220" s="306"/>
      <c r="Q3220" s="307"/>
      <c r="R3220" s="309"/>
    </row>
    <row r="3221" spans="1:18" x14ac:dyDescent="0.2">
      <c r="A3221" s="315"/>
      <c r="B3221" s="305"/>
      <c r="C3221" s="305"/>
      <c r="D3221" s="305"/>
      <c r="E3221" s="305"/>
      <c r="F3221" s="305"/>
      <c r="G3221" s="305"/>
      <c r="H3221" s="306"/>
      <c r="I3221" s="306"/>
      <c r="J3221" s="307"/>
      <c r="K3221" s="305"/>
      <c r="L3221" s="305"/>
      <c r="M3221" s="308"/>
      <c r="N3221" s="306"/>
      <c r="O3221" s="306"/>
      <c r="P3221" s="306"/>
      <c r="Q3221" s="307"/>
      <c r="R3221" s="309"/>
    </row>
    <row r="3222" spans="1:18" x14ac:dyDescent="0.2">
      <c r="A3222" s="315"/>
      <c r="B3222" s="305"/>
      <c r="C3222" s="305"/>
      <c r="D3222" s="305"/>
      <c r="E3222" s="305"/>
      <c r="F3222" s="305"/>
      <c r="G3222" s="305"/>
      <c r="H3222" s="306"/>
      <c r="I3222" s="306"/>
      <c r="J3222" s="307"/>
      <c r="K3222" s="305"/>
      <c r="L3222" s="305"/>
      <c r="M3222" s="308"/>
      <c r="N3222" s="306"/>
      <c r="O3222" s="306"/>
      <c r="P3222" s="306"/>
      <c r="Q3222" s="307"/>
      <c r="R3222" s="309"/>
    </row>
    <row r="3223" spans="1:18" x14ac:dyDescent="0.2">
      <c r="A3223" s="315"/>
      <c r="B3223" s="305"/>
      <c r="C3223" s="305"/>
      <c r="D3223" s="305"/>
      <c r="E3223" s="305"/>
      <c r="F3223" s="305"/>
      <c r="G3223" s="305"/>
      <c r="H3223" s="306"/>
      <c r="I3223" s="306"/>
      <c r="J3223" s="307"/>
      <c r="K3223" s="305"/>
      <c r="L3223" s="305"/>
      <c r="M3223" s="308"/>
      <c r="N3223" s="306"/>
      <c r="O3223" s="306"/>
      <c r="P3223" s="306"/>
      <c r="Q3223" s="307"/>
      <c r="R3223" s="309"/>
    </row>
    <row r="3224" spans="1:18" x14ac:dyDescent="0.2">
      <c r="A3224" s="315"/>
      <c r="B3224" s="305"/>
      <c r="C3224" s="305"/>
      <c r="D3224" s="305"/>
      <c r="E3224" s="305"/>
      <c r="F3224" s="305"/>
      <c r="G3224" s="305"/>
      <c r="H3224" s="306"/>
      <c r="I3224" s="306"/>
      <c r="J3224" s="307"/>
      <c r="K3224" s="305"/>
      <c r="L3224" s="305"/>
      <c r="M3224" s="308"/>
      <c r="N3224" s="306"/>
      <c r="O3224" s="306"/>
      <c r="P3224" s="306"/>
      <c r="Q3224" s="307"/>
      <c r="R3224" s="309"/>
    </row>
    <row r="3225" spans="1:18" x14ac:dyDescent="0.2">
      <c r="A3225" s="315"/>
      <c r="B3225" s="305"/>
      <c r="C3225" s="305"/>
      <c r="D3225" s="305"/>
      <c r="E3225" s="305"/>
      <c r="F3225" s="305"/>
      <c r="G3225" s="305"/>
      <c r="H3225" s="306"/>
      <c r="I3225" s="306"/>
      <c r="J3225" s="307"/>
      <c r="K3225" s="305"/>
      <c r="L3225" s="305"/>
      <c r="M3225" s="308"/>
      <c r="N3225" s="306"/>
      <c r="O3225" s="306"/>
      <c r="P3225" s="306"/>
      <c r="Q3225" s="307"/>
      <c r="R3225" s="309"/>
    </row>
    <row r="3226" spans="1:18" x14ac:dyDescent="0.2">
      <c r="A3226" s="315"/>
      <c r="B3226" s="305"/>
      <c r="C3226" s="305"/>
      <c r="D3226" s="305"/>
      <c r="E3226" s="305"/>
      <c r="F3226" s="305"/>
      <c r="G3226" s="305"/>
      <c r="H3226" s="306"/>
      <c r="I3226" s="306"/>
      <c r="J3226" s="307"/>
      <c r="K3226" s="305"/>
      <c r="L3226" s="305"/>
      <c r="M3226" s="308"/>
      <c r="N3226" s="306"/>
      <c r="O3226" s="306"/>
      <c r="P3226" s="306"/>
      <c r="Q3226" s="307"/>
      <c r="R3226" s="309"/>
    </row>
    <row r="3227" spans="1:18" x14ac:dyDescent="0.2">
      <c r="A3227" s="315"/>
      <c r="B3227" s="305"/>
      <c r="C3227" s="305"/>
      <c r="D3227" s="305"/>
      <c r="E3227" s="305"/>
      <c r="F3227" s="305"/>
      <c r="G3227" s="305"/>
      <c r="H3227" s="306"/>
      <c r="I3227" s="306"/>
      <c r="J3227" s="307"/>
      <c r="K3227" s="305"/>
      <c r="L3227" s="305"/>
      <c r="M3227" s="308"/>
      <c r="N3227" s="306"/>
      <c r="O3227" s="306"/>
      <c r="P3227" s="306"/>
      <c r="Q3227" s="307"/>
      <c r="R3227" s="309"/>
    </row>
    <row r="3228" spans="1:18" x14ac:dyDescent="0.2">
      <c r="A3228" s="315"/>
      <c r="B3228" s="305"/>
      <c r="C3228" s="305"/>
      <c r="D3228" s="305"/>
      <c r="E3228" s="305"/>
      <c r="F3228" s="305"/>
      <c r="G3228" s="305"/>
      <c r="H3228" s="306"/>
      <c r="I3228" s="306"/>
      <c r="J3228" s="307"/>
      <c r="K3228" s="305"/>
      <c r="L3228" s="305"/>
      <c r="M3228" s="308"/>
      <c r="N3228" s="306"/>
      <c r="O3228" s="306"/>
      <c r="P3228" s="306"/>
      <c r="Q3228" s="307"/>
      <c r="R3228" s="309"/>
    </row>
    <row r="3229" spans="1:18" x14ac:dyDescent="0.2">
      <c r="A3229" s="315"/>
      <c r="B3229" s="305"/>
      <c r="C3229" s="305"/>
      <c r="D3229" s="305"/>
      <c r="E3229" s="305"/>
      <c r="F3229" s="305"/>
      <c r="G3229" s="305"/>
      <c r="H3229" s="306"/>
      <c r="I3229" s="306"/>
      <c r="J3229" s="307"/>
      <c r="K3229" s="305"/>
      <c r="L3229" s="305"/>
      <c r="M3229" s="308"/>
      <c r="N3229" s="306"/>
      <c r="O3229" s="306"/>
      <c r="P3229" s="306"/>
      <c r="Q3229" s="307"/>
      <c r="R3229" s="309"/>
    </row>
    <row r="3230" spans="1:18" x14ac:dyDescent="0.2">
      <c r="A3230" s="315"/>
      <c r="B3230" s="305"/>
      <c r="C3230" s="305"/>
      <c r="D3230" s="305"/>
      <c r="E3230" s="305"/>
      <c r="F3230" s="305"/>
      <c r="G3230" s="305"/>
      <c r="H3230" s="306"/>
      <c r="I3230" s="306"/>
      <c r="J3230" s="307"/>
      <c r="K3230" s="305"/>
      <c r="L3230" s="305"/>
      <c r="M3230" s="308"/>
      <c r="N3230" s="306"/>
      <c r="O3230" s="306"/>
      <c r="P3230" s="306"/>
      <c r="Q3230" s="307"/>
      <c r="R3230" s="309"/>
    </row>
    <row r="3231" spans="1:18" x14ac:dyDescent="0.2">
      <c r="A3231" s="315"/>
      <c r="B3231" s="305"/>
      <c r="C3231" s="305"/>
      <c r="D3231" s="305"/>
      <c r="E3231" s="305"/>
      <c r="F3231" s="305"/>
      <c r="G3231" s="305"/>
      <c r="H3231" s="306"/>
      <c r="I3231" s="306"/>
      <c r="J3231" s="307"/>
      <c r="K3231" s="305"/>
      <c r="L3231" s="305"/>
      <c r="M3231" s="308"/>
      <c r="N3231" s="306"/>
      <c r="O3231" s="306"/>
      <c r="P3231" s="306"/>
      <c r="Q3231" s="307"/>
      <c r="R3231" s="309"/>
    </row>
    <row r="3232" spans="1:18" x14ac:dyDescent="0.2">
      <c r="A3232" s="315"/>
      <c r="B3232" s="305"/>
      <c r="C3232" s="305"/>
      <c r="D3232" s="305"/>
      <c r="E3232" s="305"/>
      <c r="F3232" s="305"/>
      <c r="G3232" s="305"/>
      <c r="H3232" s="306"/>
      <c r="I3232" s="306"/>
      <c r="J3232" s="307"/>
      <c r="K3232" s="305"/>
      <c r="L3232" s="305"/>
      <c r="M3232" s="308"/>
      <c r="N3232" s="306"/>
      <c r="O3232" s="306"/>
      <c r="P3232" s="306"/>
      <c r="Q3232" s="307"/>
      <c r="R3232" s="309"/>
    </row>
    <row r="3233" spans="1:18" x14ac:dyDescent="0.2">
      <c r="A3233" s="315"/>
      <c r="B3233" s="305"/>
      <c r="C3233" s="305"/>
      <c r="D3233" s="305"/>
      <c r="E3233" s="305"/>
      <c r="F3233" s="305"/>
      <c r="G3233" s="305"/>
      <c r="H3233" s="306"/>
      <c r="I3233" s="306"/>
      <c r="J3233" s="307"/>
      <c r="K3233" s="305"/>
      <c r="L3233" s="305"/>
      <c r="M3233" s="308"/>
      <c r="N3233" s="306"/>
      <c r="O3233" s="306"/>
      <c r="P3233" s="306"/>
      <c r="Q3233" s="307"/>
      <c r="R3233" s="309"/>
    </row>
    <row r="3234" spans="1:18" x14ac:dyDescent="0.2">
      <c r="A3234" s="315"/>
      <c r="B3234" s="305"/>
      <c r="C3234" s="305"/>
      <c r="D3234" s="305"/>
      <c r="E3234" s="305"/>
      <c r="F3234" s="305"/>
      <c r="G3234" s="305"/>
      <c r="H3234" s="306"/>
      <c r="I3234" s="306"/>
      <c r="J3234" s="307"/>
      <c r="K3234" s="305"/>
      <c r="L3234" s="305"/>
      <c r="M3234" s="308"/>
      <c r="N3234" s="306"/>
      <c r="O3234" s="306"/>
      <c r="P3234" s="306"/>
      <c r="Q3234" s="307"/>
      <c r="R3234" s="309"/>
    </row>
    <row r="3235" spans="1:18" x14ac:dyDescent="0.2">
      <c r="A3235" s="315"/>
      <c r="B3235" s="305"/>
      <c r="C3235" s="305"/>
      <c r="D3235" s="305"/>
      <c r="E3235" s="305"/>
      <c r="F3235" s="305"/>
      <c r="G3235" s="305"/>
      <c r="H3235" s="306"/>
      <c r="I3235" s="306"/>
      <c r="J3235" s="307"/>
      <c r="K3235" s="305"/>
      <c r="L3235" s="305"/>
      <c r="M3235" s="308"/>
      <c r="N3235" s="306"/>
      <c r="O3235" s="306"/>
      <c r="P3235" s="306"/>
      <c r="Q3235" s="307"/>
      <c r="R3235" s="309"/>
    </row>
    <row r="3236" spans="1:18" x14ac:dyDescent="0.2">
      <c r="A3236" s="315"/>
      <c r="B3236" s="305"/>
      <c r="C3236" s="305"/>
      <c r="D3236" s="305"/>
      <c r="E3236" s="305"/>
      <c r="F3236" s="305"/>
      <c r="G3236" s="305"/>
      <c r="H3236" s="306"/>
      <c r="I3236" s="306"/>
      <c r="J3236" s="307"/>
      <c r="K3236" s="305"/>
      <c r="L3236" s="305"/>
      <c r="M3236" s="308"/>
      <c r="N3236" s="306"/>
      <c r="O3236" s="306"/>
      <c r="P3236" s="306"/>
      <c r="Q3236" s="307"/>
      <c r="R3236" s="309"/>
    </row>
    <row r="3237" spans="1:18" x14ac:dyDescent="0.2">
      <c r="A3237" s="315"/>
      <c r="B3237" s="305"/>
      <c r="C3237" s="305"/>
      <c r="D3237" s="305"/>
      <c r="E3237" s="305"/>
      <c r="F3237" s="305"/>
      <c r="G3237" s="305"/>
      <c r="H3237" s="306"/>
      <c r="I3237" s="306"/>
      <c r="J3237" s="307"/>
      <c r="K3237" s="305"/>
      <c r="L3237" s="305"/>
      <c r="M3237" s="308"/>
      <c r="N3237" s="306"/>
      <c r="O3237" s="306"/>
      <c r="P3237" s="306"/>
      <c r="Q3237" s="307"/>
      <c r="R3237" s="309"/>
    </row>
    <row r="3238" spans="1:18" x14ac:dyDescent="0.2">
      <c r="A3238" s="315"/>
      <c r="B3238" s="305"/>
      <c r="C3238" s="305"/>
      <c r="D3238" s="305"/>
      <c r="E3238" s="305"/>
      <c r="F3238" s="305"/>
      <c r="G3238" s="305"/>
      <c r="H3238" s="306"/>
      <c r="I3238" s="306"/>
      <c r="J3238" s="307"/>
      <c r="K3238" s="305"/>
      <c r="L3238" s="305"/>
      <c r="M3238" s="308"/>
      <c r="N3238" s="306"/>
      <c r="O3238" s="306"/>
      <c r="P3238" s="306"/>
      <c r="Q3238" s="307"/>
      <c r="R3238" s="309"/>
    </row>
    <row r="3239" spans="1:18" x14ac:dyDescent="0.2">
      <c r="A3239" s="315"/>
      <c r="B3239" s="305"/>
      <c r="C3239" s="305"/>
      <c r="D3239" s="305"/>
      <c r="E3239" s="305"/>
      <c r="F3239" s="305"/>
      <c r="G3239" s="305"/>
      <c r="H3239" s="306"/>
      <c r="I3239" s="306"/>
      <c r="J3239" s="307"/>
      <c r="K3239" s="305"/>
      <c r="L3239" s="305"/>
      <c r="M3239" s="308"/>
      <c r="N3239" s="306"/>
      <c r="O3239" s="306"/>
      <c r="P3239" s="306"/>
      <c r="Q3239" s="307"/>
      <c r="R3239" s="309"/>
    </row>
    <row r="3240" spans="1:18" x14ac:dyDescent="0.2">
      <c r="A3240" s="315"/>
      <c r="B3240" s="305"/>
      <c r="C3240" s="305"/>
      <c r="D3240" s="305"/>
      <c r="E3240" s="305"/>
      <c r="F3240" s="305"/>
      <c r="G3240" s="305"/>
      <c r="H3240" s="306"/>
      <c r="I3240" s="306"/>
      <c r="J3240" s="307"/>
      <c r="K3240" s="305"/>
      <c r="L3240" s="305"/>
      <c r="M3240" s="308"/>
      <c r="N3240" s="306"/>
      <c r="O3240" s="306"/>
      <c r="P3240" s="306"/>
      <c r="Q3240" s="307"/>
      <c r="R3240" s="309"/>
    </row>
    <row r="3241" spans="1:18" x14ac:dyDescent="0.2">
      <c r="A3241" s="315"/>
      <c r="B3241" s="305"/>
      <c r="C3241" s="305"/>
      <c r="D3241" s="305"/>
      <c r="E3241" s="305"/>
      <c r="F3241" s="305"/>
      <c r="G3241" s="305"/>
      <c r="H3241" s="306"/>
      <c r="I3241" s="306"/>
      <c r="J3241" s="307"/>
      <c r="K3241" s="305"/>
      <c r="L3241" s="305"/>
      <c r="M3241" s="308"/>
      <c r="N3241" s="306"/>
      <c r="O3241" s="306"/>
      <c r="P3241" s="306"/>
      <c r="Q3241" s="307"/>
      <c r="R3241" s="309"/>
    </row>
    <row r="3242" spans="1:18" x14ac:dyDescent="0.2">
      <c r="A3242" s="315"/>
      <c r="B3242" s="305"/>
      <c r="C3242" s="305"/>
      <c r="D3242" s="305"/>
      <c r="E3242" s="305"/>
      <c r="F3242" s="305"/>
      <c r="G3242" s="305"/>
      <c r="H3242" s="306"/>
      <c r="I3242" s="306"/>
      <c r="J3242" s="307"/>
      <c r="K3242" s="305"/>
      <c r="L3242" s="305"/>
      <c r="M3242" s="308"/>
      <c r="N3242" s="306"/>
      <c r="O3242" s="306"/>
      <c r="P3242" s="306"/>
      <c r="Q3242" s="307"/>
      <c r="R3242" s="309"/>
    </row>
    <row r="3243" spans="1:18" x14ac:dyDescent="0.2">
      <c r="A3243" s="315"/>
      <c r="B3243" s="305"/>
      <c r="C3243" s="305"/>
      <c r="D3243" s="305"/>
      <c r="E3243" s="305"/>
      <c r="F3243" s="305"/>
      <c r="G3243" s="305"/>
      <c r="H3243" s="306"/>
      <c r="I3243" s="306"/>
      <c r="J3243" s="307"/>
      <c r="K3243" s="305"/>
      <c r="L3243" s="305"/>
      <c r="M3243" s="308"/>
      <c r="N3243" s="306"/>
      <c r="O3243" s="306"/>
      <c r="P3243" s="306"/>
      <c r="Q3243" s="307"/>
      <c r="R3243" s="309"/>
    </row>
    <row r="3244" spans="1:18" x14ac:dyDescent="0.2">
      <c r="A3244" s="315"/>
      <c r="B3244" s="305"/>
      <c r="C3244" s="305"/>
      <c r="D3244" s="305"/>
      <c r="E3244" s="305"/>
      <c r="F3244" s="305"/>
      <c r="G3244" s="305"/>
      <c r="H3244" s="306"/>
      <c r="I3244" s="306"/>
      <c r="J3244" s="307"/>
      <c r="K3244" s="305"/>
      <c r="L3244" s="305"/>
      <c r="M3244" s="308"/>
      <c r="N3244" s="306"/>
      <c r="O3244" s="306"/>
      <c r="P3244" s="306"/>
      <c r="Q3244" s="307"/>
      <c r="R3244" s="309"/>
    </row>
    <row r="3245" spans="1:18" x14ac:dyDescent="0.2">
      <c r="A3245" s="315"/>
      <c r="B3245" s="305"/>
      <c r="C3245" s="305"/>
      <c r="D3245" s="305"/>
      <c r="E3245" s="305"/>
      <c r="F3245" s="305"/>
      <c r="G3245" s="305"/>
      <c r="H3245" s="306"/>
      <c r="I3245" s="306"/>
      <c r="J3245" s="307"/>
      <c r="K3245" s="305"/>
      <c r="L3245" s="305"/>
      <c r="M3245" s="308"/>
      <c r="N3245" s="306"/>
      <c r="O3245" s="306"/>
      <c r="P3245" s="306"/>
      <c r="Q3245" s="307"/>
      <c r="R3245" s="309"/>
    </row>
    <row r="3246" spans="1:18" x14ac:dyDescent="0.2">
      <c r="A3246" s="315"/>
      <c r="B3246" s="305"/>
      <c r="C3246" s="305"/>
      <c r="D3246" s="305"/>
      <c r="E3246" s="305"/>
      <c r="F3246" s="305"/>
      <c r="G3246" s="305"/>
      <c r="H3246" s="306"/>
      <c r="I3246" s="306"/>
      <c r="J3246" s="307"/>
      <c r="K3246" s="305"/>
      <c r="L3246" s="305"/>
      <c r="M3246" s="308"/>
      <c r="N3246" s="306"/>
      <c r="O3246" s="306"/>
      <c r="P3246" s="306"/>
      <c r="Q3246" s="307"/>
      <c r="R3246" s="309"/>
    </row>
    <row r="3247" spans="1:18" x14ac:dyDescent="0.2">
      <c r="A3247" s="315"/>
      <c r="B3247" s="305"/>
      <c r="C3247" s="305"/>
      <c r="D3247" s="305"/>
      <c r="E3247" s="305"/>
      <c r="F3247" s="305"/>
      <c r="G3247" s="305"/>
      <c r="H3247" s="306"/>
      <c r="I3247" s="306"/>
      <c r="J3247" s="307"/>
      <c r="K3247" s="305"/>
      <c r="L3247" s="305"/>
      <c r="M3247" s="308"/>
      <c r="N3247" s="306"/>
      <c r="O3247" s="306"/>
      <c r="P3247" s="306"/>
      <c r="Q3247" s="307"/>
      <c r="R3247" s="309"/>
    </row>
    <row r="3248" spans="1:18" x14ac:dyDescent="0.2">
      <c r="A3248" s="315"/>
      <c r="B3248" s="305"/>
      <c r="C3248" s="305"/>
      <c r="D3248" s="305"/>
      <c r="E3248" s="305"/>
      <c r="F3248" s="305"/>
      <c r="G3248" s="305"/>
      <c r="H3248" s="306"/>
      <c r="I3248" s="306"/>
      <c r="J3248" s="307"/>
      <c r="K3248" s="305"/>
      <c r="L3248" s="305"/>
      <c r="M3248" s="308"/>
      <c r="N3248" s="306"/>
      <c r="O3248" s="306"/>
      <c r="P3248" s="306"/>
      <c r="Q3248" s="307"/>
      <c r="R3248" s="309"/>
    </row>
    <row r="3249" spans="1:18" x14ac:dyDescent="0.2">
      <c r="A3249" s="315"/>
      <c r="B3249" s="305"/>
      <c r="C3249" s="305"/>
      <c r="D3249" s="305"/>
      <c r="E3249" s="305"/>
      <c r="F3249" s="305"/>
      <c r="G3249" s="305"/>
      <c r="H3249" s="306"/>
      <c r="I3249" s="306"/>
      <c r="J3249" s="307"/>
      <c r="K3249" s="305"/>
      <c r="L3249" s="305"/>
      <c r="M3249" s="308"/>
      <c r="N3249" s="306"/>
      <c r="O3249" s="306"/>
      <c r="P3249" s="306"/>
      <c r="Q3249" s="307"/>
      <c r="R3249" s="309"/>
    </row>
    <row r="3250" spans="1:18" x14ac:dyDescent="0.2">
      <c r="A3250" s="315"/>
      <c r="B3250" s="305"/>
      <c r="C3250" s="305"/>
      <c r="D3250" s="305"/>
      <c r="E3250" s="305"/>
      <c r="F3250" s="305"/>
      <c r="G3250" s="305"/>
      <c r="H3250" s="306"/>
      <c r="I3250" s="306"/>
      <c r="J3250" s="307"/>
      <c r="K3250" s="305"/>
      <c r="L3250" s="305"/>
      <c r="M3250" s="308"/>
      <c r="N3250" s="306"/>
      <c r="O3250" s="306"/>
      <c r="P3250" s="306"/>
      <c r="Q3250" s="307"/>
      <c r="R3250" s="309"/>
    </row>
    <row r="3251" spans="1:18" x14ac:dyDescent="0.2">
      <c r="A3251" s="315"/>
      <c r="B3251" s="305"/>
      <c r="C3251" s="305"/>
      <c r="D3251" s="305"/>
      <c r="E3251" s="305"/>
      <c r="F3251" s="305"/>
      <c r="G3251" s="305"/>
      <c r="H3251" s="306"/>
      <c r="I3251" s="306"/>
      <c r="J3251" s="307"/>
      <c r="K3251" s="305"/>
      <c r="L3251" s="305"/>
      <c r="M3251" s="308"/>
      <c r="N3251" s="306"/>
      <c r="O3251" s="306"/>
      <c r="P3251" s="306"/>
      <c r="Q3251" s="307"/>
      <c r="R3251" s="309"/>
    </row>
    <row r="3252" spans="1:18" x14ac:dyDescent="0.2">
      <c r="A3252" s="315"/>
      <c r="B3252" s="305"/>
      <c r="C3252" s="305"/>
      <c r="D3252" s="305"/>
      <c r="E3252" s="305"/>
      <c r="F3252" s="305"/>
      <c r="G3252" s="305"/>
      <c r="H3252" s="306"/>
      <c r="I3252" s="306"/>
      <c r="J3252" s="307"/>
      <c r="K3252" s="305"/>
      <c r="L3252" s="305"/>
      <c r="M3252" s="308"/>
      <c r="N3252" s="306"/>
      <c r="O3252" s="306"/>
      <c r="P3252" s="306"/>
      <c r="Q3252" s="307"/>
      <c r="R3252" s="309"/>
    </row>
    <row r="3253" spans="1:18" x14ac:dyDescent="0.2">
      <c r="A3253" s="315"/>
      <c r="B3253" s="305"/>
      <c r="C3253" s="305"/>
      <c r="D3253" s="305"/>
      <c r="E3253" s="305"/>
      <c r="F3253" s="305"/>
      <c r="G3253" s="305"/>
      <c r="H3253" s="306"/>
      <c r="I3253" s="306"/>
      <c r="J3253" s="307"/>
      <c r="K3253" s="305"/>
      <c r="L3253" s="305"/>
      <c r="M3253" s="308"/>
      <c r="N3253" s="306"/>
      <c r="O3253" s="306"/>
      <c r="P3253" s="306"/>
      <c r="Q3253" s="307"/>
      <c r="R3253" s="309"/>
    </row>
    <row r="3254" spans="1:18" x14ac:dyDescent="0.2">
      <c r="A3254" s="315"/>
      <c r="B3254" s="305"/>
      <c r="C3254" s="305"/>
      <c r="D3254" s="305"/>
      <c r="E3254" s="305"/>
      <c r="F3254" s="305"/>
      <c r="G3254" s="305"/>
      <c r="H3254" s="306"/>
      <c r="I3254" s="306"/>
      <c r="J3254" s="307"/>
      <c r="K3254" s="305"/>
      <c r="L3254" s="305"/>
      <c r="M3254" s="308"/>
      <c r="N3254" s="306"/>
      <c r="O3254" s="306"/>
      <c r="P3254" s="306"/>
      <c r="Q3254" s="307"/>
      <c r="R3254" s="309"/>
    </row>
    <row r="3255" spans="1:18" x14ac:dyDescent="0.2">
      <c r="A3255" s="315"/>
      <c r="B3255" s="305"/>
      <c r="C3255" s="305"/>
      <c r="D3255" s="305"/>
      <c r="E3255" s="305"/>
      <c r="F3255" s="305"/>
      <c r="G3255" s="305"/>
      <c r="H3255" s="306"/>
      <c r="I3255" s="306"/>
      <c r="J3255" s="307"/>
      <c r="K3255" s="305"/>
      <c r="L3255" s="305"/>
      <c r="M3255" s="308"/>
      <c r="N3255" s="306"/>
      <c r="O3255" s="306"/>
      <c r="P3255" s="306"/>
      <c r="Q3255" s="307"/>
      <c r="R3255" s="309"/>
    </row>
    <row r="3256" spans="1:18" x14ac:dyDescent="0.2">
      <c r="A3256" s="315"/>
      <c r="B3256" s="305"/>
      <c r="C3256" s="305"/>
      <c r="D3256" s="305"/>
      <c r="E3256" s="305"/>
      <c r="F3256" s="305"/>
      <c r="G3256" s="305"/>
      <c r="H3256" s="306"/>
      <c r="I3256" s="306"/>
      <c r="J3256" s="307"/>
      <c r="K3256" s="305"/>
      <c r="L3256" s="305"/>
      <c r="M3256" s="308"/>
      <c r="N3256" s="306"/>
      <c r="O3256" s="306"/>
      <c r="P3256" s="306"/>
      <c r="Q3256" s="307"/>
      <c r="R3256" s="309"/>
    </row>
    <row r="3257" spans="1:18" x14ac:dyDescent="0.2">
      <c r="A3257" s="315"/>
      <c r="B3257" s="305"/>
      <c r="C3257" s="305"/>
      <c r="D3257" s="305"/>
      <c r="E3257" s="305"/>
      <c r="F3257" s="305"/>
      <c r="G3257" s="305"/>
      <c r="H3257" s="306"/>
      <c r="I3257" s="306"/>
      <c r="J3257" s="307"/>
      <c r="K3257" s="305"/>
      <c r="L3257" s="305"/>
      <c r="M3257" s="308"/>
      <c r="N3257" s="306"/>
      <c r="O3257" s="306"/>
      <c r="P3257" s="306"/>
      <c r="Q3257" s="307"/>
      <c r="R3257" s="309"/>
    </row>
    <row r="3258" spans="1:18" x14ac:dyDescent="0.2">
      <c r="A3258" s="315"/>
      <c r="B3258" s="305"/>
      <c r="C3258" s="305"/>
      <c r="D3258" s="305"/>
      <c r="E3258" s="305"/>
      <c r="F3258" s="305"/>
      <c r="G3258" s="305"/>
      <c r="H3258" s="306"/>
      <c r="I3258" s="306"/>
      <c r="J3258" s="307"/>
      <c r="K3258" s="305"/>
      <c r="L3258" s="305"/>
      <c r="M3258" s="308"/>
      <c r="N3258" s="306"/>
      <c r="O3258" s="306"/>
      <c r="P3258" s="306"/>
      <c r="Q3258" s="307"/>
      <c r="R3258" s="309"/>
    </row>
    <row r="3259" spans="1:18" x14ac:dyDescent="0.2">
      <c r="A3259" s="315"/>
      <c r="B3259" s="305"/>
      <c r="C3259" s="305"/>
      <c r="D3259" s="305"/>
      <c r="E3259" s="305"/>
      <c r="F3259" s="305"/>
      <c r="G3259" s="305"/>
      <c r="H3259" s="306"/>
      <c r="I3259" s="306"/>
      <c r="J3259" s="307"/>
      <c r="K3259" s="305"/>
      <c r="L3259" s="305"/>
      <c r="M3259" s="308"/>
      <c r="N3259" s="306"/>
      <c r="O3259" s="306"/>
      <c r="P3259" s="306"/>
      <c r="Q3259" s="307"/>
      <c r="R3259" s="309"/>
    </row>
    <row r="3260" spans="1:18" x14ac:dyDescent="0.2">
      <c r="A3260" s="315"/>
      <c r="B3260" s="305"/>
      <c r="C3260" s="305"/>
      <c r="D3260" s="305"/>
      <c r="E3260" s="305"/>
      <c r="F3260" s="305"/>
      <c r="G3260" s="305"/>
      <c r="H3260" s="306"/>
      <c r="I3260" s="306"/>
      <c r="J3260" s="307"/>
      <c r="K3260" s="305"/>
      <c r="L3260" s="305"/>
      <c r="M3260" s="308"/>
      <c r="N3260" s="306"/>
      <c r="O3260" s="306"/>
      <c r="P3260" s="306"/>
      <c r="Q3260" s="307"/>
      <c r="R3260" s="309"/>
    </row>
    <row r="3261" spans="1:18" x14ac:dyDescent="0.2">
      <c r="A3261" s="315"/>
      <c r="B3261" s="305"/>
      <c r="C3261" s="305"/>
      <c r="D3261" s="305"/>
      <c r="E3261" s="305"/>
      <c r="F3261" s="305"/>
      <c r="G3261" s="305"/>
      <c r="H3261" s="306"/>
      <c r="I3261" s="306"/>
      <c r="J3261" s="307"/>
      <c r="K3261" s="305"/>
      <c r="L3261" s="305"/>
      <c r="M3261" s="308"/>
      <c r="N3261" s="306"/>
      <c r="O3261" s="306"/>
      <c r="P3261" s="306"/>
      <c r="Q3261" s="307"/>
      <c r="R3261" s="309"/>
    </row>
    <row r="3262" spans="1:18" x14ac:dyDescent="0.2">
      <c r="A3262" s="315"/>
      <c r="B3262" s="305"/>
      <c r="C3262" s="305"/>
      <c r="D3262" s="305"/>
      <c r="E3262" s="305"/>
      <c r="F3262" s="305"/>
      <c r="G3262" s="305"/>
      <c r="H3262" s="306"/>
      <c r="I3262" s="306"/>
      <c r="J3262" s="307"/>
      <c r="K3262" s="305"/>
      <c r="L3262" s="305"/>
      <c r="M3262" s="308"/>
      <c r="N3262" s="306"/>
      <c r="O3262" s="306"/>
      <c r="P3262" s="306"/>
      <c r="Q3262" s="307"/>
      <c r="R3262" s="309"/>
    </row>
    <row r="3263" spans="1:18" x14ac:dyDescent="0.2">
      <c r="A3263" s="315"/>
      <c r="B3263" s="305"/>
      <c r="C3263" s="305"/>
      <c r="D3263" s="305"/>
      <c r="E3263" s="305"/>
      <c r="F3263" s="305"/>
      <c r="G3263" s="305"/>
      <c r="H3263" s="306"/>
      <c r="I3263" s="306"/>
      <c r="J3263" s="307"/>
      <c r="K3263" s="305"/>
      <c r="L3263" s="305"/>
      <c r="M3263" s="308"/>
      <c r="N3263" s="306"/>
      <c r="O3263" s="306"/>
      <c r="P3263" s="306"/>
      <c r="Q3263" s="307"/>
      <c r="R3263" s="309"/>
    </row>
    <row r="3264" spans="1:18" x14ac:dyDescent="0.2">
      <c r="A3264" s="315"/>
      <c r="B3264" s="305"/>
      <c r="C3264" s="305"/>
      <c r="D3264" s="305"/>
      <c r="E3264" s="305"/>
      <c r="F3264" s="305"/>
      <c r="G3264" s="305"/>
      <c r="H3264" s="306"/>
      <c r="I3264" s="306"/>
      <c r="J3264" s="307"/>
      <c r="K3264" s="305"/>
      <c r="L3264" s="305"/>
      <c r="M3264" s="308"/>
      <c r="N3264" s="306"/>
      <c r="O3264" s="306"/>
      <c r="P3264" s="306"/>
      <c r="Q3264" s="307"/>
      <c r="R3264" s="309"/>
    </row>
    <row r="3265" spans="1:18" x14ac:dyDescent="0.2">
      <c r="A3265" s="315"/>
      <c r="B3265" s="305"/>
      <c r="C3265" s="305"/>
      <c r="D3265" s="305"/>
      <c r="E3265" s="305"/>
      <c r="F3265" s="305"/>
      <c r="G3265" s="305"/>
      <c r="H3265" s="306"/>
      <c r="I3265" s="306"/>
      <c r="J3265" s="307"/>
      <c r="K3265" s="305"/>
      <c r="L3265" s="305"/>
      <c r="M3265" s="308"/>
      <c r="N3265" s="306"/>
      <c r="O3265" s="306"/>
      <c r="P3265" s="306"/>
      <c r="Q3265" s="307"/>
      <c r="R3265" s="309"/>
    </row>
    <row r="3266" spans="1:18" x14ac:dyDescent="0.2">
      <c r="A3266" s="315"/>
      <c r="B3266" s="305"/>
      <c r="C3266" s="305"/>
      <c r="D3266" s="305"/>
      <c r="E3266" s="305"/>
      <c r="F3266" s="305"/>
      <c r="G3266" s="305"/>
      <c r="H3266" s="306"/>
      <c r="I3266" s="306"/>
      <c r="J3266" s="307"/>
      <c r="K3266" s="305"/>
      <c r="L3266" s="305"/>
      <c r="M3266" s="308"/>
      <c r="N3266" s="306"/>
      <c r="O3266" s="306"/>
      <c r="P3266" s="306"/>
      <c r="Q3266" s="307"/>
      <c r="R3266" s="309"/>
    </row>
    <row r="3267" spans="1:18" x14ac:dyDescent="0.2">
      <c r="A3267" s="315"/>
      <c r="B3267" s="305"/>
      <c r="C3267" s="305"/>
      <c r="D3267" s="305"/>
      <c r="E3267" s="305"/>
      <c r="F3267" s="305"/>
      <c r="G3267" s="305"/>
      <c r="H3267" s="306"/>
      <c r="I3267" s="306"/>
      <c r="J3267" s="307"/>
      <c r="K3267" s="305"/>
      <c r="L3267" s="305"/>
      <c r="M3267" s="308"/>
      <c r="N3267" s="306"/>
      <c r="O3267" s="306"/>
      <c r="P3267" s="306"/>
      <c r="Q3267" s="307"/>
      <c r="R3267" s="309"/>
    </row>
    <row r="3268" spans="1:18" x14ac:dyDescent="0.2">
      <c r="A3268" s="315"/>
      <c r="B3268" s="305"/>
      <c r="C3268" s="305"/>
      <c r="D3268" s="305"/>
      <c r="E3268" s="305"/>
      <c r="F3268" s="305"/>
      <c r="G3268" s="305"/>
      <c r="H3268" s="306"/>
      <c r="I3268" s="306"/>
      <c r="J3268" s="307"/>
      <c r="K3268" s="305"/>
      <c r="L3268" s="305"/>
      <c r="M3268" s="308"/>
      <c r="N3268" s="306"/>
      <c r="O3268" s="306"/>
      <c r="P3268" s="306"/>
      <c r="Q3268" s="307"/>
      <c r="R3268" s="309"/>
    </row>
    <row r="3269" spans="1:18" x14ac:dyDescent="0.2">
      <c r="A3269" s="315"/>
      <c r="B3269" s="305"/>
      <c r="C3269" s="305"/>
      <c r="D3269" s="305"/>
      <c r="E3269" s="305"/>
      <c r="F3269" s="305"/>
      <c r="G3269" s="305"/>
      <c r="H3269" s="306"/>
      <c r="I3269" s="306"/>
      <c r="J3269" s="307"/>
      <c r="K3269" s="305"/>
      <c r="L3269" s="305"/>
      <c r="M3269" s="308"/>
      <c r="N3269" s="306"/>
      <c r="O3269" s="306"/>
      <c r="P3269" s="306"/>
      <c r="Q3269" s="307"/>
      <c r="R3269" s="309"/>
    </row>
    <row r="3270" spans="1:18" x14ac:dyDescent="0.2">
      <c r="A3270" s="315"/>
      <c r="B3270" s="305"/>
      <c r="C3270" s="305"/>
      <c r="D3270" s="305"/>
      <c r="E3270" s="305"/>
      <c r="F3270" s="305"/>
      <c r="G3270" s="305"/>
      <c r="H3270" s="306"/>
      <c r="I3270" s="306"/>
      <c r="J3270" s="307"/>
      <c r="K3270" s="305"/>
      <c r="L3270" s="305"/>
      <c r="M3270" s="308"/>
      <c r="N3270" s="306"/>
      <c r="O3270" s="306"/>
      <c r="P3270" s="306"/>
      <c r="Q3270" s="307"/>
      <c r="R3270" s="309"/>
    </row>
    <row r="3271" spans="1:18" x14ac:dyDescent="0.2">
      <c r="A3271" s="315"/>
      <c r="B3271" s="305"/>
      <c r="C3271" s="305"/>
      <c r="D3271" s="305"/>
      <c r="E3271" s="305"/>
      <c r="F3271" s="305"/>
      <c r="G3271" s="305"/>
      <c r="H3271" s="306"/>
      <c r="I3271" s="306"/>
      <c r="J3271" s="307"/>
      <c r="K3271" s="305"/>
      <c r="L3271" s="305"/>
      <c r="M3271" s="308"/>
      <c r="N3271" s="306"/>
      <c r="O3271" s="306"/>
      <c r="P3271" s="306"/>
      <c r="Q3271" s="307"/>
      <c r="R3271" s="309"/>
    </row>
    <row r="3272" spans="1:18" x14ac:dyDescent="0.2">
      <c r="A3272" s="315"/>
      <c r="B3272" s="305"/>
      <c r="C3272" s="305"/>
      <c r="D3272" s="305"/>
      <c r="E3272" s="305"/>
      <c r="F3272" s="305"/>
      <c r="G3272" s="305"/>
      <c r="H3272" s="306"/>
      <c r="I3272" s="306"/>
      <c r="J3272" s="307"/>
      <c r="K3272" s="305"/>
      <c r="L3272" s="305"/>
      <c r="M3272" s="308"/>
      <c r="N3272" s="306"/>
      <c r="O3272" s="306"/>
      <c r="P3272" s="306"/>
      <c r="Q3272" s="307"/>
      <c r="R3272" s="309"/>
    </row>
    <row r="3273" spans="1:18" x14ac:dyDescent="0.2">
      <c r="A3273" s="315"/>
      <c r="B3273" s="305"/>
      <c r="C3273" s="305"/>
      <c r="D3273" s="305"/>
      <c r="E3273" s="305"/>
      <c r="F3273" s="305"/>
      <c r="G3273" s="305"/>
      <c r="H3273" s="306"/>
      <c r="I3273" s="306"/>
      <c r="J3273" s="307"/>
      <c r="K3273" s="305"/>
      <c r="L3273" s="305"/>
      <c r="M3273" s="308"/>
      <c r="N3273" s="306"/>
      <c r="O3273" s="306"/>
      <c r="P3273" s="306"/>
      <c r="Q3273" s="307"/>
      <c r="R3273" s="309"/>
    </row>
    <row r="3274" spans="1:18" x14ac:dyDescent="0.2">
      <c r="A3274" s="315"/>
      <c r="B3274" s="305"/>
      <c r="C3274" s="305"/>
      <c r="D3274" s="305"/>
      <c r="E3274" s="305"/>
      <c r="F3274" s="305"/>
      <c r="G3274" s="305"/>
      <c r="H3274" s="306"/>
      <c r="I3274" s="306"/>
      <c r="J3274" s="307"/>
      <c r="K3274" s="305"/>
      <c r="L3274" s="305"/>
      <c r="M3274" s="308"/>
      <c r="N3274" s="306"/>
      <c r="O3274" s="306"/>
      <c r="P3274" s="306"/>
      <c r="Q3274" s="307"/>
      <c r="R3274" s="309"/>
    </row>
    <row r="3275" spans="1:18" x14ac:dyDescent="0.2">
      <c r="A3275" s="315"/>
      <c r="B3275" s="305"/>
      <c r="C3275" s="305"/>
      <c r="D3275" s="305"/>
      <c r="E3275" s="305"/>
      <c r="F3275" s="305"/>
      <c r="G3275" s="305"/>
      <c r="H3275" s="306"/>
      <c r="I3275" s="306"/>
      <c r="J3275" s="307"/>
      <c r="K3275" s="305"/>
      <c r="L3275" s="305"/>
      <c r="M3275" s="308"/>
      <c r="N3275" s="306"/>
      <c r="O3275" s="306"/>
      <c r="P3275" s="306"/>
      <c r="Q3275" s="307"/>
      <c r="R3275" s="309"/>
    </row>
    <row r="3276" spans="1:18" x14ac:dyDescent="0.2">
      <c r="A3276" s="315"/>
      <c r="B3276" s="305"/>
      <c r="C3276" s="305"/>
      <c r="D3276" s="305"/>
      <c r="E3276" s="305"/>
      <c r="F3276" s="305"/>
      <c r="G3276" s="305"/>
      <c r="H3276" s="306"/>
      <c r="I3276" s="306"/>
      <c r="J3276" s="307"/>
      <c r="K3276" s="305"/>
      <c r="L3276" s="305"/>
      <c r="M3276" s="308"/>
      <c r="N3276" s="306"/>
      <c r="O3276" s="306"/>
      <c r="P3276" s="306"/>
      <c r="Q3276" s="307"/>
      <c r="R3276" s="309"/>
    </row>
    <row r="3277" spans="1:18" x14ac:dyDescent="0.2">
      <c r="A3277" s="315"/>
      <c r="B3277" s="305"/>
      <c r="C3277" s="305"/>
      <c r="D3277" s="305"/>
      <c r="E3277" s="305"/>
      <c r="F3277" s="305"/>
      <c r="G3277" s="305"/>
      <c r="H3277" s="306"/>
      <c r="I3277" s="306"/>
      <c r="J3277" s="307"/>
      <c r="K3277" s="305"/>
      <c r="L3277" s="305"/>
      <c r="M3277" s="308"/>
      <c r="N3277" s="306"/>
      <c r="O3277" s="306"/>
      <c r="P3277" s="306"/>
      <c r="Q3277" s="307"/>
      <c r="R3277" s="309"/>
    </row>
    <row r="3278" spans="1:18" x14ac:dyDescent="0.2">
      <c r="A3278" s="315"/>
      <c r="B3278" s="305"/>
      <c r="C3278" s="305"/>
      <c r="D3278" s="305"/>
      <c r="E3278" s="305"/>
      <c r="F3278" s="305"/>
      <c r="G3278" s="305"/>
      <c r="H3278" s="306"/>
      <c r="I3278" s="306"/>
      <c r="J3278" s="307"/>
      <c r="K3278" s="305"/>
      <c r="L3278" s="305"/>
      <c r="M3278" s="308"/>
      <c r="N3278" s="306"/>
      <c r="O3278" s="306"/>
      <c r="P3278" s="306"/>
      <c r="Q3278" s="307"/>
      <c r="R3278" s="309"/>
    </row>
    <row r="3279" spans="1:18" x14ac:dyDescent="0.2">
      <c r="A3279" s="315"/>
      <c r="B3279" s="305"/>
      <c r="C3279" s="305"/>
      <c r="D3279" s="305"/>
      <c r="E3279" s="305"/>
      <c r="F3279" s="305"/>
      <c r="G3279" s="305"/>
      <c r="H3279" s="306"/>
      <c r="I3279" s="306"/>
      <c r="J3279" s="307"/>
      <c r="K3279" s="305"/>
      <c r="L3279" s="305"/>
      <c r="M3279" s="308"/>
      <c r="N3279" s="306"/>
      <c r="O3279" s="306"/>
      <c r="P3279" s="306"/>
      <c r="Q3279" s="307"/>
      <c r="R3279" s="309"/>
    </row>
    <row r="3280" spans="1:18" x14ac:dyDescent="0.2">
      <c r="A3280" s="315"/>
      <c r="B3280" s="305"/>
      <c r="C3280" s="305"/>
      <c r="D3280" s="305"/>
      <c r="E3280" s="305"/>
      <c r="F3280" s="305"/>
      <c r="G3280" s="305"/>
      <c r="H3280" s="306"/>
      <c r="I3280" s="306"/>
      <c r="J3280" s="307"/>
      <c r="K3280" s="305"/>
      <c r="L3280" s="305"/>
      <c r="M3280" s="308"/>
      <c r="N3280" s="306"/>
      <c r="O3280" s="306"/>
      <c r="P3280" s="306"/>
      <c r="Q3280" s="307"/>
      <c r="R3280" s="309"/>
    </row>
    <row r="3281" spans="1:18" x14ac:dyDescent="0.2">
      <c r="A3281" s="315"/>
      <c r="B3281" s="305"/>
      <c r="C3281" s="305"/>
      <c r="D3281" s="305"/>
      <c r="E3281" s="305"/>
      <c r="F3281" s="305"/>
      <c r="G3281" s="305"/>
      <c r="H3281" s="306"/>
      <c r="I3281" s="306"/>
      <c r="J3281" s="307"/>
      <c r="K3281" s="305"/>
      <c r="L3281" s="305"/>
      <c r="M3281" s="308"/>
      <c r="N3281" s="306"/>
      <c r="O3281" s="306"/>
      <c r="P3281" s="306"/>
      <c r="Q3281" s="307"/>
      <c r="R3281" s="309"/>
    </row>
    <row r="3282" spans="1:18" x14ac:dyDescent="0.2">
      <c r="A3282" s="315"/>
      <c r="B3282" s="305"/>
      <c r="C3282" s="305"/>
      <c r="D3282" s="305"/>
      <c r="E3282" s="305"/>
      <c r="F3282" s="305"/>
      <c r="G3282" s="305"/>
      <c r="H3282" s="306"/>
      <c r="I3282" s="306"/>
      <c r="J3282" s="307"/>
      <c r="K3282" s="305"/>
      <c r="L3282" s="305"/>
      <c r="M3282" s="308"/>
      <c r="N3282" s="306"/>
      <c r="O3282" s="306"/>
      <c r="P3282" s="306"/>
      <c r="Q3282" s="307"/>
      <c r="R3282" s="309"/>
    </row>
    <row r="3283" spans="1:18" x14ac:dyDescent="0.2">
      <c r="A3283" s="315"/>
      <c r="B3283" s="305"/>
      <c r="C3283" s="305"/>
      <c r="D3283" s="305"/>
      <c r="E3283" s="305"/>
      <c r="F3283" s="305"/>
      <c r="G3283" s="305"/>
      <c r="H3283" s="306"/>
      <c r="I3283" s="306"/>
      <c r="J3283" s="307"/>
      <c r="K3283" s="305"/>
      <c r="L3283" s="305"/>
      <c r="M3283" s="308"/>
      <c r="N3283" s="306"/>
      <c r="O3283" s="306"/>
      <c r="P3283" s="306"/>
      <c r="Q3283" s="307"/>
      <c r="R3283" s="309"/>
    </row>
    <row r="3284" spans="1:18" x14ac:dyDescent="0.2">
      <c r="A3284" s="315"/>
      <c r="B3284" s="305"/>
      <c r="C3284" s="305"/>
      <c r="D3284" s="305"/>
      <c r="E3284" s="305"/>
      <c r="F3284" s="305"/>
      <c r="G3284" s="305"/>
      <c r="H3284" s="306"/>
      <c r="I3284" s="306"/>
      <c r="J3284" s="307"/>
      <c r="K3284" s="305"/>
      <c r="L3284" s="305"/>
      <c r="M3284" s="308"/>
      <c r="N3284" s="306"/>
      <c r="O3284" s="306"/>
      <c r="P3284" s="306"/>
      <c r="Q3284" s="307"/>
      <c r="R3284" s="309"/>
    </row>
    <row r="3285" spans="1:18" x14ac:dyDescent="0.2">
      <c r="A3285" s="315"/>
      <c r="B3285" s="305"/>
      <c r="C3285" s="305"/>
      <c r="D3285" s="305"/>
      <c r="E3285" s="305"/>
      <c r="F3285" s="305"/>
      <c r="G3285" s="305"/>
      <c r="H3285" s="306"/>
      <c r="I3285" s="306"/>
      <c r="J3285" s="307"/>
      <c r="K3285" s="305"/>
      <c r="L3285" s="305"/>
      <c r="M3285" s="308"/>
      <c r="N3285" s="306"/>
      <c r="O3285" s="306"/>
      <c r="P3285" s="306"/>
      <c r="Q3285" s="307"/>
      <c r="R3285" s="309"/>
    </row>
    <row r="3286" spans="1:18" x14ac:dyDescent="0.2">
      <c r="A3286" s="315"/>
      <c r="B3286" s="305"/>
      <c r="C3286" s="305"/>
      <c r="D3286" s="305"/>
      <c r="E3286" s="305"/>
      <c r="F3286" s="305"/>
      <c r="G3286" s="305"/>
      <c r="H3286" s="306"/>
      <c r="I3286" s="306"/>
      <c r="J3286" s="307"/>
      <c r="K3286" s="305"/>
      <c r="L3286" s="305"/>
      <c r="M3286" s="308"/>
      <c r="N3286" s="306"/>
      <c r="O3286" s="306"/>
      <c r="P3286" s="306"/>
      <c r="Q3286" s="307"/>
      <c r="R3286" s="309"/>
    </row>
    <row r="3287" spans="1:18" x14ac:dyDescent="0.2">
      <c r="A3287" s="315"/>
      <c r="B3287" s="305"/>
      <c r="C3287" s="305"/>
      <c r="D3287" s="305"/>
      <c r="E3287" s="305"/>
      <c r="F3287" s="305"/>
      <c r="G3287" s="305"/>
      <c r="H3287" s="306"/>
      <c r="I3287" s="306"/>
      <c r="J3287" s="307"/>
      <c r="K3287" s="305"/>
      <c r="L3287" s="305"/>
      <c r="M3287" s="308"/>
      <c r="N3287" s="306"/>
      <c r="O3287" s="306"/>
      <c r="P3287" s="306"/>
      <c r="Q3287" s="307"/>
      <c r="R3287" s="309"/>
    </row>
    <row r="3288" spans="1:18" x14ac:dyDescent="0.2">
      <c r="A3288" s="315"/>
      <c r="B3288" s="305"/>
      <c r="C3288" s="305"/>
      <c r="D3288" s="305"/>
      <c r="E3288" s="305"/>
      <c r="F3288" s="305"/>
      <c r="G3288" s="305"/>
      <c r="H3288" s="306"/>
      <c r="I3288" s="306"/>
      <c r="J3288" s="307"/>
      <c r="K3288" s="305"/>
      <c r="L3288" s="305"/>
      <c r="M3288" s="308"/>
      <c r="N3288" s="306"/>
      <c r="O3288" s="306"/>
      <c r="P3288" s="306"/>
      <c r="Q3288" s="307"/>
      <c r="R3288" s="309"/>
    </row>
    <row r="3289" spans="1:18" x14ac:dyDescent="0.2">
      <c r="A3289" s="315"/>
      <c r="B3289" s="305"/>
      <c r="C3289" s="305"/>
      <c r="D3289" s="305"/>
      <c r="E3289" s="305"/>
      <c r="F3289" s="305"/>
      <c r="G3289" s="305"/>
      <c r="H3289" s="306"/>
      <c r="I3289" s="306"/>
      <c r="J3289" s="307"/>
      <c r="K3289" s="305"/>
      <c r="L3289" s="305"/>
      <c r="M3289" s="308"/>
      <c r="N3289" s="306"/>
      <c r="O3289" s="306"/>
      <c r="P3289" s="306"/>
      <c r="Q3289" s="307"/>
      <c r="R3289" s="309"/>
    </row>
    <row r="3290" spans="1:18" x14ac:dyDescent="0.2">
      <c r="A3290" s="315"/>
      <c r="B3290" s="305"/>
      <c r="C3290" s="305"/>
      <c r="D3290" s="305"/>
      <c r="E3290" s="305"/>
      <c r="F3290" s="305"/>
      <c r="G3290" s="305"/>
      <c r="H3290" s="306"/>
      <c r="I3290" s="306"/>
      <c r="J3290" s="307"/>
      <c r="K3290" s="305"/>
      <c r="L3290" s="305"/>
      <c r="M3290" s="308"/>
      <c r="N3290" s="306"/>
      <c r="O3290" s="306"/>
      <c r="P3290" s="306"/>
      <c r="Q3290" s="307"/>
      <c r="R3290" s="309"/>
    </row>
    <row r="3291" spans="1:18" x14ac:dyDescent="0.2">
      <c r="A3291" s="315"/>
      <c r="B3291" s="305"/>
      <c r="C3291" s="305"/>
      <c r="D3291" s="305"/>
      <c r="E3291" s="305"/>
      <c r="F3291" s="305"/>
      <c r="G3291" s="305"/>
      <c r="H3291" s="306"/>
      <c r="I3291" s="306"/>
      <c r="J3291" s="307"/>
      <c r="K3291" s="305"/>
      <c r="L3291" s="305"/>
      <c r="M3291" s="308"/>
      <c r="N3291" s="306"/>
      <c r="O3291" s="306"/>
      <c r="P3291" s="306"/>
      <c r="Q3291" s="307"/>
      <c r="R3291" s="309"/>
    </row>
    <row r="3292" spans="1:18" x14ac:dyDescent="0.2">
      <c r="A3292" s="315"/>
      <c r="B3292" s="305"/>
      <c r="C3292" s="305"/>
      <c r="D3292" s="305"/>
      <c r="E3292" s="305"/>
      <c r="F3292" s="305"/>
      <c r="G3292" s="305"/>
      <c r="H3292" s="306"/>
      <c r="I3292" s="306"/>
      <c r="J3292" s="307"/>
      <c r="K3292" s="305"/>
      <c r="L3292" s="305"/>
      <c r="M3292" s="308"/>
      <c r="N3292" s="306"/>
      <c r="O3292" s="306"/>
      <c r="P3292" s="306"/>
      <c r="Q3292" s="307"/>
      <c r="R3292" s="309"/>
    </row>
    <row r="3293" spans="1:18" x14ac:dyDescent="0.2">
      <c r="A3293" s="315"/>
      <c r="B3293" s="305"/>
      <c r="C3293" s="305"/>
      <c r="D3293" s="305"/>
      <c r="E3293" s="305"/>
      <c r="F3293" s="305"/>
      <c r="G3293" s="305"/>
      <c r="H3293" s="306"/>
      <c r="I3293" s="306"/>
      <c r="J3293" s="307"/>
      <c r="K3293" s="305"/>
      <c r="L3293" s="305"/>
      <c r="M3293" s="308"/>
      <c r="N3293" s="306"/>
      <c r="O3293" s="306"/>
      <c r="P3293" s="306"/>
      <c r="Q3293" s="307"/>
      <c r="R3293" s="309"/>
    </row>
    <row r="3294" spans="1:18" x14ac:dyDescent="0.2">
      <c r="A3294" s="315"/>
      <c r="B3294" s="305"/>
      <c r="C3294" s="305"/>
      <c r="D3294" s="305"/>
      <c r="E3294" s="305"/>
      <c r="F3294" s="305"/>
      <c r="G3294" s="305"/>
      <c r="H3294" s="306"/>
      <c r="I3294" s="306"/>
      <c r="J3294" s="307"/>
      <c r="K3294" s="305"/>
      <c r="L3294" s="305"/>
      <c r="M3294" s="308"/>
      <c r="N3294" s="306"/>
      <c r="O3294" s="306"/>
      <c r="P3294" s="306"/>
      <c r="Q3294" s="307"/>
      <c r="R3294" s="309"/>
    </row>
    <row r="3295" spans="1:18" x14ac:dyDescent="0.2">
      <c r="A3295" s="315"/>
      <c r="B3295" s="305"/>
      <c r="C3295" s="305"/>
      <c r="D3295" s="305"/>
      <c r="E3295" s="305"/>
      <c r="F3295" s="305"/>
      <c r="G3295" s="305"/>
      <c r="H3295" s="306"/>
      <c r="I3295" s="306"/>
      <c r="J3295" s="307"/>
      <c r="K3295" s="305"/>
      <c r="L3295" s="305"/>
      <c r="M3295" s="308"/>
      <c r="N3295" s="306"/>
      <c r="O3295" s="306"/>
      <c r="P3295" s="306"/>
      <c r="Q3295" s="307"/>
      <c r="R3295" s="309"/>
    </row>
    <row r="3296" spans="1:18" x14ac:dyDescent="0.2">
      <c r="A3296" s="315"/>
      <c r="B3296" s="305"/>
      <c r="C3296" s="305"/>
      <c r="D3296" s="305"/>
      <c r="E3296" s="305"/>
      <c r="F3296" s="305"/>
      <c r="G3296" s="305"/>
      <c r="H3296" s="306"/>
      <c r="I3296" s="306"/>
      <c r="J3296" s="307"/>
      <c r="K3296" s="305"/>
      <c r="L3296" s="305"/>
      <c r="M3296" s="308"/>
      <c r="N3296" s="306"/>
      <c r="O3296" s="306"/>
      <c r="P3296" s="306"/>
      <c r="Q3296" s="307"/>
      <c r="R3296" s="309"/>
    </row>
    <row r="3297" spans="1:18" x14ac:dyDescent="0.2">
      <c r="A3297" s="315"/>
      <c r="B3297" s="305"/>
      <c r="C3297" s="305"/>
      <c r="D3297" s="305"/>
      <c r="E3297" s="305"/>
      <c r="F3297" s="305"/>
      <c r="G3297" s="305"/>
      <c r="H3297" s="306"/>
      <c r="I3297" s="306"/>
      <c r="J3297" s="307"/>
      <c r="K3297" s="305"/>
      <c r="L3297" s="305"/>
      <c r="M3297" s="308"/>
      <c r="N3297" s="306"/>
      <c r="O3297" s="306"/>
      <c r="P3297" s="306"/>
      <c r="Q3297" s="307"/>
      <c r="R3297" s="309"/>
    </row>
    <row r="3298" spans="1:18" x14ac:dyDescent="0.2">
      <c r="A3298" s="315"/>
      <c r="B3298" s="305"/>
      <c r="C3298" s="305"/>
      <c r="D3298" s="305"/>
      <c r="E3298" s="305"/>
      <c r="F3298" s="305"/>
      <c r="G3298" s="305"/>
      <c r="H3298" s="306"/>
      <c r="I3298" s="306"/>
      <c r="J3298" s="307"/>
      <c r="K3298" s="305"/>
      <c r="L3298" s="305"/>
      <c r="M3298" s="308"/>
      <c r="N3298" s="306"/>
      <c r="O3298" s="306"/>
      <c r="P3298" s="306"/>
      <c r="Q3298" s="307"/>
      <c r="R3298" s="309"/>
    </row>
    <row r="3299" spans="1:18" x14ac:dyDescent="0.2">
      <c r="A3299" s="315"/>
      <c r="B3299" s="305"/>
      <c r="C3299" s="305"/>
      <c r="D3299" s="305"/>
      <c r="E3299" s="305"/>
      <c r="F3299" s="305"/>
      <c r="G3299" s="305"/>
      <c r="H3299" s="306"/>
      <c r="I3299" s="306"/>
      <c r="J3299" s="307"/>
      <c r="K3299" s="305"/>
      <c r="L3299" s="305"/>
      <c r="M3299" s="308"/>
      <c r="N3299" s="306"/>
      <c r="O3299" s="306"/>
      <c r="P3299" s="306"/>
      <c r="Q3299" s="307"/>
      <c r="R3299" s="309"/>
    </row>
    <row r="3300" spans="1:18" x14ac:dyDescent="0.2">
      <c r="A3300" s="315"/>
      <c r="B3300" s="305"/>
      <c r="C3300" s="305"/>
      <c r="D3300" s="305"/>
      <c r="E3300" s="305"/>
      <c r="F3300" s="305"/>
      <c r="G3300" s="305"/>
      <c r="H3300" s="306"/>
      <c r="I3300" s="306"/>
      <c r="J3300" s="307"/>
      <c r="K3300" s="305"/>
      <c r="L3300" s="305"/>
      <c r="M3300" s="308"/>
      <c r="N3300" s="306"/>
      <c r="O3300" s="306"/>
      <c r="P3300" s="306"/>
      <c r="Q3300" s="307"/>
      <c r="R3300" s="309"/>
    </row>
    <row r="3301" spans="1:18" x14ac:dyDescent="0.2">
      <c r="A3301" s="315"/>
      <c r="B3301" s="305"/>
      <c r="C3301" s="305"/>
      <c r="D3301" s="305"/>
      <c r="E3301" s="305"/>
      <c r="F3301" s="305"/>
      <c r="G3301" s="305"/>
      <c r="H3301" s="306"/>
      <c r="I3301" s="306"/>
      <c r="J3301" s="307"/>
      <c r="K3301" s="305"/>
      <c r="L3301" s="305"/>
      <c r="M3301" s="308"/>
      <c r="N3301" s="306"/>
      <c r="O3301" s="306"/>
      <c r="P3301" s="306"/>
      <c r="Q3301" s="307"/>
      <c r="R3301" s="309"/>
    </row>
    <row r="3302" spans="1:18" x14ac:dyDescent="0.2">
      <c r="A3302" s="315"/>
      <c r="B3302" s="305"/>
      <c r="C3302" s="305"/>
      <c r="D3302" s="305"/>
      <c r="E3302" s="305"/>
      <c r="F3302" s="305"/>
      <c r="G3302" s="305"/>
      <c r="H3302" s="306"/>
      <c r="I3302" s="306"/>
      <c r="J3302" s="307"/>
      <c r="K3302" s="305"/>
      <c r="L3302" s="305"/>
      <c r="M3302" s="308"/>
      <c r="N3302" s="306"/>
      <c r="O3302" s="306"/>
      <c r="P3302" s="306"/>
      <c r="Q3302" s="307"/>
      <c r="R3302" s="309"/>
    </row>
    <row r="3303" spans="1:18" x14ac:dyDescent="0.2">
      <c r="A3303" s="315"/>
      <c r="B3303" s="305"/>
      <c r="C3303" s="305"/>
      <c r="D3303" s="305"/>
      <c r="E3303" s="305"/>
      <c r="F3303" s="305"/>
      <c r="G3303" s="305"/>
      <c r="H3303" s="306"/>
      <c r="I3303" s="306"/>
      <c r="J3303" s="307"/>
      <c r="K3303" s="305"/>
      <c r="L3303" s="305"/>
      <c r="M3303" s="308"/>
      <c r="N3303" s="306"/>
      <c r="O3303" s="306"/>
      <c r="P3303" s="306"/>
      <c r="Q3303" s="307"/>
      <c r="R3303" s="309"/>
    </row>
    <row r="3304" spans="1:18" x14ac:dyDescent="0.2">
      <c r="A3304" s="315"/>
      <c r="B3304" s="305"/>
      <c r="C3304" s="305"/>
      <c r="D3304" s="305"/>
      <c r="E3304" s="305"/>
      <c r="F3304" s="305"/>
      <c r="G3304" s="305"/>
      <c r="H3304" s="306"/>
      <c r="I3304" s="306"/>
      <c r="J3304" s="307"/>
      <c r="K3304" s="305"/>
      <c r="L3304" s="305"/>
      <c r="M3304" s="308"/>
      <c r="N3304" s="306"/>
      <c r="O3304" s="306"/>
      <c r="P3304" s="306"/>
      <c r="Q3304" s="307"/>
      <c r="R3304" s="309"/>
    </row>
    <row r="3305" spans="1:18" x14ac:dyDescent="0.2">
      <c r="A3305" s="315"/>
      <c r="B3305" s="305"/>
      <c r="C3305" s="305"/>
      <c r="D3305" s="305"/>
      <c r="E3305" s="305"/>
      <c r="F3305" s="305"/>
      <c r="G3305" s="305"/>
      <c r="H3305" s="306"/>
      <c r="I3305" s="306"/>
      <c r="J3305" s="307"/>
      <c r="K3305" s="305"/>
      <c r="L3305" s="305"/>
      <c r="M3305" s="308"/>
      <c r="N3305" s="306"/>
      <c r="O3305" s="306"/>
      <c r="P3305" s="306"/>
      <c r="Q3305" s="307"/>
      <c r="R3305" s="309"/>
    </row>
    <row r="3306" spans="1:18" x14ac:dyDescent="0.2">
      <c r="A3306" s="315"/>
      <c r="B3306" s="305"/>
      <c r="C3306" s="305"/>
      <c r="D3306" s="305"/>
      <c r="E3306" s="305"/>
      <c r="F3306" s="305"/>
      <c r="G3306" s="305"/>
      <c r="H3306" s="306"/>
      <c r="I3306" s="306"/>
      <c r="J3306" s="307"/>
      <c r="K3306" s="305"/>
      <c r="L3306" s="305"/>
      <c r="M3306" s="308"/>
      <c r="N3306" s="306"/>
      <c r="O3306" s="306"/>
      <c r="P3306" s="306"/>
      <c r="Q3306" s="307"/>
      <c r="R3306" s="309"/>
    </row>
    <row r="3307" spans="1:18" x14ac:dyDescent="0.2">
      <c r="A3307" s="315"/>
      <c r="B3307" s="305"/>
      <c r="C3307" s="305"/>
      <c r="D3307" s="305"/>
      <c r="E3307" s="305"/>
      <c r="F3307" s="305"/>
      <c r="G3307" s="305"/>
      <c r="H3307" s="306"/>
      <c r="I3307" s="306"/>
      <c r="J3307" s="307"/>
      <c r="K3307" s="305"/>
      <c r="L3307" s="305"/>
      <c r="M3307" s="308"/>
      <c r="N3307" s="306"/>
      <c r="O3307" s="306"/>
      <c r="P3307" s="306"/>
      <c r="Q3307" s="307"/>
      <c r="R3307" s="309"/>
    </row>
    <row r="3308" spans="1:18" x14ac:dyDescent="0.2">
      <c r="A3308" s="315"/>
      <c r="B3308" s="305"/>
      <c r="C3308" s="305"/>
      <c r="D3308" s="305"/>
      <c r="E3308" s="305"/>
      <c r="F3308" s="305"/>
      <c r="G3308" s="305"/>
      <c r="H3308" s="306"/>
      <c r="I3308" s="306"/>
      <c r="J3308" s="307"/>
      <c r="K3308" s="305"/>
      <c r="L3308" s="305"/>
      <c r="M3308" s="308"/>
      <c r="N3308" s="306"/>
      <c r="O3308" s="306"/>
      <c r="P3308" s="306"/>
      <c r="Q3308" s="307"/>
      <c r="R3308" s="309"/>
    </row>
    <row r="3309" spans="1:18" x14ac:dyDescent="0.2">
      <c r="A3309" s="315"/>
      <c r="B3309" s="305"/>
      <c r="C3309" s="305"/>
      <c r="D3309" s="305"/>
      <c r="E3309" s="305"/>
      <c r="F3309" s="305"/>
      <c r="G3309" s="305"/>
      <c r="H3309" s="306"/>
      <c r="I3309" s="306"/>
      <c r="J3309" s="307"/>
      <c r="K3309" s="305"/>
      <c r="L3309" s="305"/>
      <c r="M3309" s="308"/>
      <c r="N3309" s="306"/>
      <c r="O3309" s="306"/>
      <c r="P3309" s="306"/>
      <c r="Q3309" s="307"/>
      <c r="R3309" s="309"/>
    </row>
    <row r="3310" spans="1:18" x14ac:dyDescent="0.2">
      <c r="A3310" s="315"/>
      <c r="B3310" s="305"/>
      <c r="C3310" s="305"/>
      <c r="D3310" s="305"/>
      <c r="E3310" s="305"/>
      <c r="F3310" s="305"/>
      <c r="G3310" s="305"/>
      <c r="H3310" s="306"/>
      <c r="I3310" s="306"/>
      <c r="J3310" s="307"/>
      <c r="K3310" s="305"/>
      <c r="L3310" s="305"/>
      <c r="M3310" s="308"/>
      <c r="N3310" s="306"/>
      <c r="O3310" s="306"/>
      <c r="P3310" s="306"/>
      <c r="Q3310" s="307"/>
      <c r="R3310" s="309"/>
    </row>
    <row r="3311" spans="1:18" x14ac:dyDescent="0.2">
      <c r="A3311" s="315"/>
      <c r="B3311" s="305"/>
      <c r="C3311" s="305"/>
      <c r="D3311" s="305"/>
      <c r="E3311" s="305"/>
      <c r="F3311" s="305"/>
      <c r="G3311" s="305"/>
      <c r="H3311" s="306"/>
      <c r="I3311" s="306"/>
      <c r="J3311" s="307"/>
      <c r="K3311" s="305"/>
      <c r="L3311" s="305"/>
      <c r="M3311" s="308"/>
      <c r="N3311" s="306"/>
      <c r="O3311" s="306"/>
      <c r="P3311" s="306"/>
      <c r="Q3311" s="307"/>
      <c r="R3311" s="309"/>
    </row>
    <row r="3312" spans="1:18" x14ac:dyDescent="0.2">
      <c r="A3312" s="315"/>
      <c r="B3312" s="305"/>
      <c r="C3312" s="305"/>
      <c r="D3312" s="305"/>
      <c r="E3312" s="305"/>
      <c r="F3312" s="305"/>
      <c r="G3312" s="305"/>
      <c r="H3312" s="306"/>
      <c r="I3312" s="306"/>
      <c r="J3312" s="307"/>
      <c r="K3312" s="305"/>
      <c r="L3312" s="305"/>
      <c r="M3312" s="308"/>
      <c r="N3312" s="306"/>
      <c r="O3312" s="306"/>
      <c r="P3312" s="306"/>
      <c r="Q3312" s="307"/>
      <c r="R3312" s="309"/>
    </row>
    <row r="3313" spans="1:18" x14ac:dyDescent="0.2">
      <c r="A3313" s="315"/>
      <c r="B3313" s="305"/>
      <c r="C3313" s="305"/>
      <c r="D3313" s="305"/>
      <c r="E3313" s="305"/>
      <c r="F3313" s="305"/>
      <c r="G3313" s="305"/>
      <c r="H3313" s="306"/>
      <c r="I3313" s="306"/>
      <c r="J3313" s="307"/>
      <c r="K3313" s="305"/>
      <c r="L3313" s="305"/>
      <c r="M3313" s="308"/>
      <c r="N3313" s="306"/>
      <c r="O3313" s="306"/>
      <c r="P3313" s="306"/>
      <c r="Q3313" s="307"/>
      <c r="R3313" s="309"/>
    </row>
    <row r="3314" spans="1:18" x14ac:dyDescent="0.2">
      <c r="A3314" s="315"/>
      <c r="B3314" s="305"/>
      <c r="C3314" s="305"/>
      <c r="D3314" s="305"/>
      <c r="E3314" s="305"/>
      <c r="F3314" s="305"/>
      <c r="G3314" s="305"/>
      <c r="H3314" s="306"/>
      <c r="I3314" s="306"/>
      <c r="J3314" s="307"/>
      <c r="K3314" s="305"/>
      <c r="L3314" s="305"/>
      <c r="M3314" s="308"/>
      <c r="N3314" s="306"/>
      <c r="O3314" s="306"/>
      <c r="P3314" s="306"/>
      <c r="Q3314" s="307"/>
      <c r="R3314" s="309"/>
    </row>
    <row r="3315" spans="1:18" x14ac:dyDescent="0.2">
      <c r="A3315" s="315"/>
      <c r="B3315" s="305"/>
      <c r="C3315" s="305"/>
      <c r="D3315" s="305"/>
      <c r="E3315" s="305"/>
      <c r="F3315" s="305"/>
      <c r="G3315" s="305"/>
      <c r="H3315" s="306"/>
      <c r="I3315" s="306"/>
      <c r="J3315" s="307"/>
      <c r="K3315" s="305"/>
      <c r="L3315" s="305"/>
      <c r="M3315" s="308"/>
      <c r="N3315" s="306"/>
      <c r="O3315" s="306"/>
      <c r="P3315" s="306"/>
      <c r="Q3315" s="307"/>
      <c r="R3315" s="309"/>
    </row>
    <row r="3316" spans="1:18" x14ac:dyDescent="0.2">
      <c r="A3316" s="315"/>
      <c r="B3316" s="305"/>
      <c r="C3316" s="305"/>
      <c r="D3316" s="305"/>
      <c r="E3316" s="305"/>
      <c r="F3316" s="305"/>
      <c r="G3316" s="305"/>
      <c r="H3316" s="306"/>
      <c r="I3316" s="306"/>
      <c r="J3316" s="307"/>
      <c r="K3316" s="305"/>
      <c r="L3316" s="305"/>
      <c r="M3316" s="308"/>
      <c r="N3316" s="306"/>
      <c r="O3316" s="306"/>
      <c r="P3316" s="306"/>
      <c r="Q3316" s="307"/>
      <c r="R3316" s="309"/>
    </row>
    <row r="3317" spans="1:18" x14ac:dyDescent="0.2">
      <c r="A3317" s="315"/>
      <c r="B3317" s="305"/>
      <c r="C3317" s="305"/>
      <c r="D3317" s="305"/>
      <c r="E3317" s="305"/>
      <c r="F3317" s="305"/>
      <c r="G3317" s="305"/>
      <c r="H3317" s="306"/>
      <c r="I3317" s="306"/>
      <c r="J3317" s="307"/>
      <c r="K3317" s="305"/>
      <c r="L3317" s="305"/>
      <c r="M3317" s="308"/>
      <c r="N3317" s="306"/>
      <c r="O3317" s="306"/>
      <c r="P3317" s="306"/>
      <c r="Q3317" s="307"/>
      <c r="R3317" s="309"/>
    </row>
    <row r="3318" spans="1:18" x14ac:dyDescent="0.2">
      <c r="A3318" s="315"/>
      <c r="B3318" s="305"/>
      <c r="C3318" s="305"/>
      <c r="D3318" s="305"/>
      <c r="E3318" s="305"/>
      <c r="F3318" s="305"/>
      <c r="G3318" s="305"/>
      <c r="H3318" s="306"/>
      <c r="I3318" s="306"/>
      <c r="J3318" s="307"/>
      <c r="K3318" s="305"/>
      <c r="L3318" s="305"/>
      <c r="M3318" s="308"/>
      <c r="N3318" s="306"/>
      <c r="O3318" s="306"/>
      <c r="P3318" s="306"/>
      <c r="Q3318" s="307"/>
      <c r="R3318" s="309"/>
    </row>
    <row r="3319" spans="1:18" x14ac:dyDescent="0.2">
      <c r="A3319" s="315"/>
      <c r="B3319" s="305"/>
      <c r="C3319" s="305"/>
      <c r="D3319" s="305"/>
      <c r="E3319" s="305"/>
      <c r="F3319" s="305"/>
      <c r="G3319" s="305"/>
      <c r="H3319" s="306"/>
      <c r="I3319" s="306"/>
      <c r="J3319" s="307"/>
      <c r="K3319" s="305"/>
      <c r="L3319" s="305"/>
      <c r="M3319" s="308"/>
      <c r="N3319" s="306"/>
      <c r="O3319" s="306"/>
      <c r="P3319" s="306"/>
      <c r="Q3319" s="307"/>
      <c r="R3319" s="309"/>
    </row>
    <row r="3320" spans="1:18" x14ac:dyDescent="0.2">
      <c r="A3320" s="315"/>
      <c r="B3320" s="305"/>
      <c r="C3320" s="305"/>
      <c r="D3320" s="305"/>
      <c r="E3320" s="305"/>
      <c r="F3320" s="305"/>
      <c r="G3320" s="305"/>
      <c r="H3320" s="306"/>
      <c r="I3320" s="306"/>
      <c r="J3320" s="307"/>
      <c r="K3320" s="305"/>
      <c r="L3320" s="305"/>
      <c r="M3320" s="308"/>
      <c r="N3320" s="306"/>
      <c r="O3320" s="306"/>
      <c r="P3320" s="306"/>
      <c r="Q3320" s="307"/>
      <c r="R3320" s="309"/>
    </row>
    <row r="3321" spans="1:18" x14ac:dyDescent="0.2">
      <c r="A3321" s="315"/>
      <c r="B3321" s="305"/>
      <c r="C3321" s="305"/>
      <c r="D3321" s="305"/>
      <c r="E3321" s="305"/>
      <c r="F3321" s="305"/>
      <c r="G3321" s="305"/>
      <c r="H3321" s="306"/>
      <c r="I3321" s="306"/>
      <c r="J3321" s="307"/>
      <c r="K3321" s="305"/>
      <c r="L3321" s="305"/>
      <c r="M3321" s="308"/>
      <c r="N3321" s="306"/>
      <c r="O3321" s="306"/>
      <c r="P3321" s="306"/>
      <c r="Q3321" s="307"/>
      <c r="R3321" s="309"/>
    </row>
    <row r="3322" spans="1:18" x14ac:dyDescent="0.2">
      <c r="A3322" s="315"/>
      <c r="B3322" s="305"/>
      <c r="C3322" s="305"/>
      <c r="D3322" s="305"/>
      <c r="E3322" s="305"/>
      <c r="F3322" s="305"/>
      <c r="G3322" s="305"/>
      <c r="H3322" s="306"/>
      <c r="I3322" s="306"/>
      <c r="J3322" s="307"/>
      <c r="K3322" s="305"/>
      <c r="L3322" s="305"/>
      <c r="M3322" s="308"/>
      <c r="N3322" s="306"/>
      <c r="O3322" s="306"/>
      <c r="P3322" s="306"/>
      <c r="Q3322" s="307"/>
      <c r="R3322" s="309"/>
    </row>
    <row r="3323" spans="1:18" x14ac:dyDescent="0.2">
      <c r="A3323" s="315"/>
      <c r="B3323" s="305"/>
      <c r="C3323" s="305"/>
      <c r="D3323" s="305"/>
      <c r="E3323" s="305"/>
      <c r="F3323" s="305"/>
      <c r="G3323" s="305"/>
      <c r="H3323" s="306"/>
      <c r="I3323" s="306"/>
      <c r="J3323" s="307"/>
      <c r="K3323" s="305"/>
      <c r="L3323" s="305"/>
      <c r="M3323" s="308"/>
      <c r="N3323" s="306"/>
      <c r="O3323" s="306"/>
      <c r="P3323" s="306"/>
      <c r="Q3323" s="307"/>
      <c r="R3323" s="309"/>
    </row>
    <row r="3324" spans="1:18" x14ac:dyDescent="0.2">
      <c r="A3324" s="315"/>
      <c r="B3324" s="305"/>
      <c r="C3324" s="305"/>
      <c r="D3324" s="305"/>
      <c r="E3324" s="305"/>
      <c r="F3324" s="305"/>
      <c r="G3324" s="305"/>
      <c r="H3324" s="306"/>
      <c r="I3324" s="306"/>
      <c r="J3324" s="307"/>
      <c r="K3324" s="305"/>
      <c r="L3324" s="305"/>
      <c r="M3324" s="308"/>
      <c r="N3324" s="306"/>
      <c r="O3324" s="306"/>
      <c r="P3324" s="306"/>
      <c r="Q3324" s="307"/>
      <c r="R3324" s="309"/>
    </row>
    <row r="3325" spans="1:18" x14ac:dyDescent="0.2">
      <c r="A3325" s="315"/>
      <c r="B3325" s="305"/>
      <c r="C3325" s="305"/>
      <c r="D3325" s="305"/>
      <c r="E3325" s="305"/>
      <c r="F3325" s="305"/>
      <c r="G3325" s="305"/>
      <c r="H3325" s="306"/>
      <c r="I3325" s="306"/>
      <c r="J3325" s="307"/>
      <c r="K3325" s="305"/>
      <c r="L3325" s="305"/>
      <c r="M3325" s="308"/>
      <c r="N3325" s="306"/>
      <c r="O3325" s="306"/>
      <c r="P3325" s="306"/>
      <c r="Q3325" s="307"/>
      <c r="R3325" s="309"/>
    </row>
    <row r="3326" spans="1:18" x14ac:dyDescent="0.2">
      <c r="A3326" s="315"/>
      <c r="B3326" s="305"/>
      <c r="C3326" s="305"/>
      <c r="D3326" s="305"/>
      <c r="E3326" s="305"/>
      <c r="F3326" s="305"/>
      <c r="G3326" s="305"/>
      <c r="H3326" s="306"/>
      <c r="I3326" s="306"/>
      <c r="J3326" s="307"/>
      <c r="K3326" s="305"/>
      <c r="L3326" s="305"/>
      <c r="M3326" s="308"/>
      <c r="N3326" s="306"/>
      <c r="O3326" s="306"/>
      <c r="P3326" s="306"/>
      <c r="Q3326" s="307"/>
      <c r="R3326" s="309"/>
    </row>
    <row r="3327" spans="1:18" x14ac:dyDescent="0.2">
      <c r="A3327" s="315"/>
      <c r="B3327" s="305"/>
      <c r="C3327" s="305"/>
      <c r="D3327" s="305"/>
      <c r="E3327" s="305"/>
      <c r="F3327" s="305"/>
      <c r="G3327" s="305"/>
      <c r="H3327" s="306"/>
      <c r="I3327" s="306"/>
      <c r="J3327" s="307"/>
      <c r="K3327" s="305"/>
      <c r="L3327" s="305"/>
      <c r="M3327" s="308"/>
      <c r="N3327" s="306"/>
      <c r="O3327" s="306"/>
      <c r="P3327" s="306"/>
      <c r="Q3327" s="307"/>
      <c r="R3327" s="309"/>
    </row>
    <row r="3328" spans="1:18" x14ac:dyDescent="0.2">
      <c r="A3328" s="315"/>
      <c r="B3328" s="305"/>
      <c r="C3328" s="305"/>
      <c r="D3328" s="305"/>
      <c r="E3328" s="305"/>
      <c r="F3328" s="305"/>
      <c r="G3328" s="305"/>
      <c r="H3328" s="306"/>
      <c r="I3328" s="306"/>
      <c r="J3328" s="307"/>
      <c r="K3328" s="305"/>
      <c r="L3328" s="305"/>
      <c r="M3328" s="308"/>
      <c r="N3328" s="306"/>
      <c r="O3328" s="306"/>
      <c r="P3328" s="306"/>
      <c r="Q3328" s="307"/>
      <c r="R3328" s="309"/>
    </row>
    <row r="3329" spans="1:18" x14ac:dyDescent="0.2">
      <c r="A3329" s="315"/>
      <c r="B3329" s="305"/>
      <c r="C3329" s="305"/>
      <c r="D3329" s="305"/>
      <c r="E3329" s="305"/>
      <c r="F3329" s="305"/>
      <c r="G3329" s="305"/>
      <c r="H3329" s="306"/>
      <c r="I3329" s="306"/>
      <c r="J3329" s="307"/>
      <c r="K3329" s="305"/>
      <c r="L3329" s="305"/>
      <c r="M3329" s="308"/>
      <c r="N3329" s="306"/>
      <c r="O3329" s="306"/>
      <c r="P3329" s="306"/>
      <c r="Q3329" s="307"/>
      <c r="R3329" s="309"/>
    </row>
    <row r="3330" spans="1:18" x14ac:dyDescent="0.2">
      <c r="A3330" s="315"/>
      <c r="B3330" s="305"/>
      <c r="C3330" s="305"/>
      <c r="D3330" s="305"/>
      <c r="E3330" s="305"/>
      <c r="F3330" s="305"/>
      <c r="G3330" s="305"/>
      <c r="H3330" s="306"/>
      <c r="I3330" s="306"/>
      <c r="J3330" s="307"/>
      <c r="K3330" s="305"/>
      <c r="L3330" s="305"/>
      <c r="M3330" s="308"/>
      <c r="N3330" s="306"/>
      <c r="O3330" s="306"/>
      <c r="P3330" s="306"/>
      <c r="Q3330" s="307"/>
      <c r="R3330" s="309"/>
    </row>
    <row r="3331" spans="1:18" x14ac:dyDescent="0.2">
      <c r="A3331" s="315"/>
      <c r="B3331" s="305"/>
      <c r="C3331" s="305"/>
      <c r="D3331" s="305"/>
      <c r="E3331" s="305"/>
      <c r="F3331" s="305"/>
      <c r="G3331" s="305"/>
      <c r="H3331" s="306"/>
      <c r="I3331" s="306"/>
      <c r="J3331" s="307"/>
      <c r="K3331" s="305"/>
      <c r="L3331" s="305"/>
      <c r="M3331" s="308"/>
      <c r="N3331" s="306"/>
      <c r="O3331" s="306"/>
      <c r="P3331" s="306"/>
      <c r="Q3331" s="307"/>
      <c r="R3331" s="309"/>
    </row>
    <row r="3332" spans="1:18" x14ac:dyDescent="0.2">
      <c r="A3332" s="315"/>
      <c r="B3332" s="305"/>
      <c r="C3332" s="305"/>
      <c r="D3332" s="305"/>
      <c r="E3332" s="305"/>
      <c r="F3332" s="305"/>
      <c r="G3332" s="305"/>
      <c r="H3332" s="306"/>
      <c r="I3332" s="306"/>
      <c r="J3332" s="307"/>
      <c r="K3332" s="305"/>
      <c r="L3332" s="305"/>
      <c r="M3332" s="308"/>
      <c r="N3332" s="306"/>
      <c r="O3332" s="306"/>
      <c r="P3332" s="306"/>
      <c r="Q3332" s="307"/>
      <c r="R3332" s="309"/>
    </row>
    <row r="3333" spans="1:18" x14ac:dyDescent="0.2">
      <c r="A3333" s="315"/>
      <c r="B3333" s="305"/>
      <c r="C3333" s="305"/>
      <c r="D3333" s="305"/>
      <c r="E3333" s="305"/>
      <c r="F3333" s="305"/>
      <c r="G3333" s="305"/>
      <c r="H3333" s="306"/>
      <c r="I3333" s="306"/>
      <c r="J3333" s="307"/>
      <c r="K3333" s="305"/>
      <c r="L3333" s="305"/>
      <c r="M3333" s="308"/>
      <c r="N3333" s="306"/>
      <c r="O3333" s="306"/>
      <c r="P3333" s="306"/>
      <c r="Q3333" s="307"/>
      <c r="R3333" s="309"/>
    </row>
    <row r="3334" spans="1:18" x14ac:dyDescent="0.2">
      <c r="A3334" s="315"/>
      <c r="B3334" s="305"/>
      <c r="C3334" s="305"/>
      <c r="D3334" s="305"/>
      <c r="E3334" s="305"/>
      <c r="F3334" s="305"/>
      <c r="G3334" s="305"/>
      <c r="H3334" s="306"/>
      <c r="I3334" s="306"/>
      <c r="J3334" s="307"/>
      <c r="K3334" s="305"/>
      <c r="L3334" s="305"/>
      <c r="M3334" s="308"/>
      <c r="N3334" s="306"/>
      <c r="O3334" s="306"/>
      <c r="P3334" s="306"/>
      <c r="Q3334" s="307"/>
      <c r="R3334" s="309"/>
    </row>
    <row r="3335" spans="1:18" x14ac:dyDescent="0.2">
      <c r="A3335" s="315"/>
      <c r="B3335" s="305"/>
      <c r="C3335" s="305"/>
      <c r="D3335" s="305"/>
      <c r="E3335" s="305"/>
      <c r="F3335" s="305"/>
      <c r="G3335" s="305"/>
      <c r="H3335" s="306"/>
      <c r="I3335" s="306"/>
      <c r="J3335" s="307"/>
      <c r="K3335" s="305"/>
      <c r="L3335" s="305"/>
      <c r="M3335" s="308"/>
      <c r="N3335" s="306"/>
      <c r="O3335" s="306"/>
      <c r="P3335" s="306"/>
      <c r="Q3335" s="307"/>
      <c r="R3335" s="309"/>
    </row>
    <row r="3336" spans="1:18" x14ac:dyDescent="0.2">
      <c r="A3336" s="315"/>
      <c r="B3336" s="305"/>
      <c r="C3336" s="305"/>
      <c r="D3336" s="305"/>
      <c r="E3336" s="305"/>
      <c r="F3336" s="305"/>
      <c r="G3336" s="305"/>
      <c r="H3336" s="306"/>
      <c r="I3336" s="306"/>
      <c r="J3336" s="307"/>
      <c r="K3336" s="305"/>
      <c r="L3336" s="305"/>
      <c r="M3336" s="308"/>
      <c r="N3336" s="306"/>
      <c r="O3336" s="306"/>
      <c r="P3336" s="306"/>
      <c r="Q3336" s="307"/>
      <c r="R3336" s="309"/>
    </row>
    <row r="3337" spans="1:18" x14ac:dyDescent="0.2">
      <c r="A3337" s="315"/>
      <c r="B3337" s="305"/>
      <c r="C3337" s="305"/>
      <c r="D3337" s="305"/>
      <c r="E3337" s="305"/>
      <c r="F3337" s="305"/>
      <c r="G3337" s="305"/>
      <c r="H3337" s="306"/>
      <c r="I3337" s="306"/>
      <c r="J3337" s="307"/>
      <c r="K3337" s="305"/>
      <c r="L3337" s="305"/>
      <c r="M3337" s="308"/>
      <c r="N3337" s="306"/>
      <c r="O3337" s="306"/>
      <c r="P3337" s="306"/>
      <c r="Q3337" s="307"/>
      <c r="R3337" s="309"/>
    </row>
    <row r="3338" spans="1:18" x14ac:dyDescent="0.2">
      <c r="A3338" s="315"/>
      <c r="B3338" s="305"/>
      <c r="C3338" s="305"/>
      <c r="D3338" s="305"/>
      <c r="E3338" s="305"/>
      <c r="F3338" s="305"/>
      <c r="G3338" s="305"/>
      <c r="H3338" s="306"/>
      <c r="I3338" s="306"/>
      <c r="J3338" s="307"/>
      <c r="K3338" s="305"/>
      <c r="L3338" s="305"/>
      <c r="M3338" s="308"/>
      <c r="N3338" s="306"/>
      <c r="O3338" s="306"/>
      <c r="P3338" s="306"/>
      <c r="Q3338" s="307"/>
      <c r="R3338" s="309"/>
    </row>
    <row r="3339" spans="1:18" x14ac:dyDescent="0.2">
      <c r="A3339" s="315"/>
      <c r="B3339" s="305"/>
      <c r="C3339" s="305"/>
      <c r="D3339" s="305"/>
      <c r="E3339" s="305"/>
      <c r="F3339" s="305"/>
      <c r="G3339" s="305"/>
      <c r="H3339" s="306"/>
      <c r="I3339" s="306"/>
      <c r="J3339" s="307"/>
      <c r="K3339" s="305"/>
      <c r="L3339" s="305"/>
      <c r="M3339" s="308"/>
      <c r="N3339" s="306"/>
      <c r="O3339" s="306"/>
      <c r="P3339" s="306"/>
      <c r="Q3339" s="307"/>
      <c r="R3339" s="309"/>
    </row>
    <row r="3340" spans="1:18" x14ac:dyDescent="0.2">
      <c r="A3340" s="315"/>
      <c r="B3340" s="305"/>
      <c r="C3340" s="305"/>
      <c r="D3340" s="305"/>
      <c r="E3340" s="305"/>
      <c r="F3340" s="305"/>
      <c r="G3340" s="305"/>
      <c r="H3340" s="306"/>
      <c r="I3340" s="306"/>
      <c r="J3340" s="307"/>
      <c r="K3340" s="305"/>
      <c r="L3340" s="305"/>
      <c r="M3340" s="308"/>
      <c r="N3340" s="306"/>
      <c r="O3340" s="306"/>
      <c r="P3340" s="306"/>
      <c r="Q3340" s="307"/>
      <c r="R3340" s="309"/>
    </row>
    <row r="3341" spans="1:18" x14ac:dyDescent="0.2">
      <c r="A3341" s="315"/>
      <c r="B3341" s="305"/>
      <c r="C3341" s="305"/>
      <c r="D3341" s="305"/>
      <c r="E3341" s="305"/>
      <c r="F3341" s="305"/>
      <c r="G3341" s="305"/>
      <c r="H3341" s="306"/>
      <c r="I3341" s="306"/>
      <c r="J3341" s="307"/>
      <c r="K3341" s="305"/>
      <c r="L3341" s="305"/>
      <c r="M3341" s="308"/>
      <c r="N3341" s="306"/>
      <c r="O3341" s="306"/>
      <c r="P3341" s="306"/>
      <c r="Q3341" s="307"/>
      <c r="R3341" s="309"/>
    </row>
    <row r="3342" spans="1:18" x14ac:dyDescent="0.2">
      <c r="A3342" s="315"/>
      <c r="B3342" s="305"/>
      <c r="C3342" s="305"/>
      <c r="D3342" s="305"/>
      <c r="E3342" s="305"/>
      <c r="F3342" s="305"/>
      <c r="G3342" s="305"/>
      <c r="H3342" s="306"/>
      <c r="I3342" s="306"/>
      <c r="J3342" s="307"/>
      <c r="K3342" s="305"/>
      <c r="L3342" s="305"/>
      <c r="M3342" s="308"/>
      <c r="N3342" s="306"/>
      <c r="O3342" s="306"/>
      <c r="P3342" s="306"/>
      <c r="Q3342" s="307"/>
      <c r="R3342" s="309"/>
    </row>
    <row r="3343" spans="1:18" x14ac:dyDescent="0.2">
      <c r="A3343" s="315"/>
      <c r="B3343" s="305"/>
      <c r="C3343" s="305"/>
      <c r="D3343" s="305"/>
      <c r="E3343" s="305"/>
      <c r="F3343" s="305"/>
      <c r="G3343" s="305"/>
      <c r="H3343" s="306"/>
      <c r="I3343" s="306"/>
      <c r="J3343" s="307"/>
      <c r="K3343" s="305"/>
      <c r="L3343" s="305"/>
      <c r="M3343" s="308"/>
      <c r="N3343" s="306"/>
      <c r="O3343" s="306"/>
      <c r="P3343" s="306"/>
      <c r="Q3343" s="307"/>
      <c r="R3343" s="309"/>
    </row>
    <row r="3344" spans="1:18" x14ac:dyDescent="0.2">
      <c r="A3344" s="315"/>
      <c r="B3344" s="305"/>
      <c r="C3344" s="305"/>
      <c r="D3344" s="305"/>
      <c r="E3344" s="305"/>
      <c r="F3344" s="305"/>
      <c r="G3344" s="305"/>
      <c r="H3344" s="306"/>
      <c r="I3344" s="306"/>
      <c r="J3344" s="307"/>
      <c r="K3344" s="305"/>
      <c r="L3344" s="305"/>
      <c r="M3344" s="308"/>
      <c r="N3344" s="306"/>
      <c r="O3344" s="306"/>
      <c r="P3344" s="306"/>
      <c r="Q3344" s="307"/>
      <c r="R3344" s="309"/>
    </row>
    <row r="3345" spans="1:18" x14ac:dyDescent="0.2">
      <c r="A3345" s="315"/>
      <c r="B3345" s="305"/>
      <c r="C3345" s="305"/>
      <c r="D3345" s="305"/>
      <c r="E3345" s="305"/>
      <c r="F3345" s="305"/>
      <c r="G3345" s="305"/>
      <c r="H3345" s="306"/>
      <c r="I3345" s="306"/>
      <c r="J3345" s="307"/>
      <c r="K3345" s="305"/>
      <c r="L3345" s="305"/>
      <c r="M3345" s="308"/>
      <c r="N3345" s="306"/>
      <c r="O3345" s="306"/>
      <c r="P3345" s="306"/>
      <c r="Q3345" s="307"/>
      <c r="R3345" s="309"/>
    </row>
    <row r="3346" spans="1:18" x14ac:dyDescent="0.2">
      <c r="A3346" s="315"/>
      <c r="B3346" s="305"/>
      <c r="C3346" s="305"/>
      <c r="D3346" s="305"/>
      <c r="E3346" s="305"/>
      <c r="F3346" s="305"/>
      <c r="G3346" s="305"/>
      <c r="H3346" s="306"/>
      <c r="I3346" s="306"/>
      <c r="J3346" s="307"/>
      <c r="K3346" s="305"/>
      <c r="L3346" s="305"/>
      <c r="M3346" s="308"/>
      <c r="N3346" s="306"/>
      <c r="O3346" s="306"/>
      <c r="P3346" s="306"/>
      <c r="Q3346" s="307"/>
      <c r="R3346" s="309"/>
    </row>
    <row r="3347" spans="1:18" x14ac:dyDescent="0.2">
      <c r="A3347" s="315"/>
      <c r="B3347" s="305"/>
      <c r="C3347" s="305"/>
      <c r="D3347" s="305"/>
      <c r="E3347" s="305"/>
      <c r="F3347" s="305"/>
      <c r="G3347" s="305"/>
      <c r="H3347" s="306"/>
      <c r="I3347" s="306"/>
      <c r="J3347" s="307"/>
      <c r="K3347" s="305"/>
      <c r="L3347" s="305"/>
      <c r="M3347" s="308"/>
      <c r="N3347" s="306"/>
      <c r="O3347" s="306"/>
      <c r="P3347" s="306"/>
      <c r="Q3347" s="307"/>
      <c r="R3347" s="309"/>
    </row>
    <row r="3348" spans="1:18" x14ac:dyDescent="0.2">
      <c r="A3348" s="315"/>
      <c r="B3348" s="305"/>
      <c r="C3348" s="305"/>
      <c r="D3348" s="305"/>
      <c r="E3348" s="305"/>
      <c r="F3348" s="305"/>
      <c r="G3348" s="305"/>
      <c r="H3348" s="306"/>
      <c r="I3348" s="306"/>
      <c r="J3348" s="307"/>
      <c r="K3348" s="305"/>
      <c r="L3348" s="305"/>
      <c r="M3348" s="308"/>
      <c r="N3348" s="306"/>
      <c r="O3348" s="306"/>
      <c r="P3348" s="306"/>
      <c r="Q3348" s="307"/>
      <c r="R3348" s="309"/>
    </row>
    <row r="3349" spans="1:18" x14ac:dyDescent="0.2">
      <c r="A3349" s="315"/>
      <c r="B3349" s="305"/>
      <c r="C3349" s="305"/>
      <c r="D3349" s="305"/>
      <c r="E3349" s="305"/>
      <c r="F3349" s="305"/>
      <c r="G3349" s="305"/>
      <c r="H3349" s="306"/>
      <c r="I3349" s="306"/>
      <c r="J3349" s="307"/>
      <c r="K3349" s="305"/>
      <c r="L3349" s="305"/>
      <c r="M3349" s="308"/>
      <c r="N3349" s="306"/>
      <c r="O3349" s="306"/>
      <c r="P3349" s="306"/>
      <c r="Q3349" s="307"/>
      <c r="R3349" s="309"/>
    </row>
    <row r="3350" spans="1:18" x14ac:dyDescent="0.2">
      <c r="A3350" s="315"/>
      <c r="B3350" s="305"/>
      <c r="C3350" s="305"/>
      <c r="D3350" s="305"/>
      <c r="E3350" s="305"/>
      <c r="F3350" s="305"/>
      <c r="G3350" s="305"/>
      <c r="H3350" s="306"/>
      <c r="I3350" s="306"/>
      <c r="J3350" s="307"/>
      <c r="K3350" s="305"/>
      <c r="L3350" s="305"/>
      <c r="M3350" s="308"/>
      <c r="N3350" s="306"/>
      <c r="O3350" s="306"/>
      <c r="P3350" s="306"/>
      <c r="Q3350" s="307"/>
      <c r="R3350" s="309"/>
    </row>
    <row r="3351" spans="1:18" x14ac:dyDescent="0.2">
      <c r="A3351" s="315"/>
      <c r="B3351" s="305"/>
      <c r="C3351" s="305"/>
      <c r="D3351" s="305"/>
      <c r="E3351" s="305"/>
      <c r="F3351" s="305"/>
      <c r="G3351" s="305"/>
      <c r="H3351" s="306"/>
      <c r="I3351" s="306"/>
      <c r="J3351" s="307"/>
      <c r="K3351" s="305"/>
      <c r="L3351" s="305"/>
      <c r="M3351" s="308"/>
      <c r="N3351" s="306"/>
      <c r="O3351" s="306"/>
      <c r="P3351" s="306"/>
      <c r="Q3351" s="307"/>
      <c r="R3351" s="309"/>
    </row>
    <row r="3352" spans="1:18" x14ac:dyDescent="0.2">
      <c r="A3352" s="315"/>
      <c r="B3352" s="305"/>
      <c r="C3352" s="305"/>
      <c r="D3352" s="305"/>
      <c r="E3352" s="305"/>
      <c r="F3352" s="305"/>
      <c r="G3352" s="305"/>
      <c r="H3352" s="306"/>
      <c r="I3352" s="306"/>
      <c r="J3352" s="307"/>
      <c r="K3352" s="305"/>
      <c r="L3352" s="305"/>
      <c r="M3352" s="308"/>
      <c r="N3352" s="306"/>
      <c r="O3352" s="306"/>
      <c r="P3352" s="306"/>
      <c r="Q3352" s="307"/>
      <c r="R3352" s="309"/>
    </row>
    <row r="3353" spans="1:18" x14ac:dyDescent="0.2">
      <c r="A3353" s="315"/>
      <c r="B3353" s="305"/>
      <c r="C3353" s="305"/>
      <c r="D3353" s="305"/>
      <c r="E3353" s="305"/>
      <c r="F3353" s="305"/>
      <c r="G3353" s="305"/>
      <c r="H3353" s="306"/>
      <c r="I3353" s="306"/>
      <c r="J3353" s="307"/>
      <c r="K3353" s="305"/>
      <c r="L3353" s="305"/>
      <c r="M3353" s="308"/>
      <c r="N3353" s="306"/>
      <c r="O3353" s="306"/>
      <c r="P3353" s="306"/>
      <c r="Q3353" s="307"/>
      <c r="R3353" s="309"/>
    </row>
    <row r="3354" spans="1:18" x14ac:dyDescent="0.2">
      <c r="A3354" s="315"/>
      <c r="B3354" s="305"/>
      <c r="C3354" s="305"/>
      <c r="D3354" s="305"/>
      <c r="E3354" s="305"/>
      <c r="F3354" s="305"/>
      <c r="G3354" s="305"/>
      <c r="H3354" s="306"/>
      <c r="I3354" s="306"/>
      <c r="J3354" s="307"/>
      <c r="K3354" s="305"/>
      <c r="L3354" s="305"/>
      <c r="M3354" s="308"/>
      <c r="N3354" s="306"/>
      <c r="O3354" s="306"/>
      <c r="P3354" s="306"/>
      <c r="Q3354" s="307"/>
      <c r="R3354" s="309"/>
    </row>
    <row r="3355" spans="1:18" x14ac:dyDescent="0.2">
      <c r="A3355" s="315"/>
      <c r="B3355" s="305"/>
      <c r="C3355" s="305"/>
      <c r="D3355" s="305"/>
      <c r="E3355" s="305"/>
      <c r="F3355" s="305"/>
      <c r="G3355" s="305"/>
      <c r="H3355" s="306"/>
      <c r="I3355" s="306"/>
      <c r="J3355" s="307"/>
      <c r="K3355" s="305"/>
      <c r="L3355" s="305"/>
      <c r="M3355" s="308"/>
      <c r="N3355" s="306"/>
      <c r="O3355" s="306"/>
      <c r="P3355" s="306"/>
      <c r="Q3355" s="307"/>
      <c r="R3355" s="309"/>
    </row>
    <row r="3356" spans="1:18" x14ac:dyDescent="0.2">
      <c r="A3356" s="315"/>
      <c r="B3356" s="305"/>
      <c r="C3356" s="305"/>
      <c r="D3356" s="305"/>
      <c r="E3356" s="305"/>
      <c r="F3356" s="305"/>
      <c r="G3356" s="305"/>
      <c r="H3356" s="306"/>
      <c r="I3356" s="306"/>
      <c r="J3356" s="307"/>
      <c r="K3356" s="305"/>
      <c r="L3356" s="305"/>
      <c r="M3356" s="308"/>
      <c r="N3356" s="306"/>
      <c r="O3356" s="306"/>
      <c r="P3356" s="306"/>
      <c r="Q3356" s="307"/>
      <c r="R3356" s="309"/>
    </row>
    <row r="3357" spans="1:18" x14ac:dyDescent="0.2">
      <c r="A3357" s="315"/>
      <c r="B3357" s="305"/>
      <c r="C3357" s="305"/>
      <c r="D3357" s="305"/>
      <c r="E3357" s="305"/>
      <c r="F3357" s="305"/>
      <c r="G3357" s="305"/>
      <c r="H3357" s="306"/>
      <c r="I3357" s="306"/>
      <c r="J3357" s="307"/>
      <c r="K3357" s="305"/>
      <c r="L3357" s="305"/>
      <c r="M3357" s="308"/>
      <c r="N3357" s="306"/>
      <c r="O3357" s="306"/>
      <c r="P3357" s="306"/>
      <c r="Q3357" s="307"/>
      <c r="R3357" s="309"/>
    </row>
    <row r="3358" spans="1:18" x14ac:dyDescent="0.2">
      <c r="A3358" s="315"/>
      <c r="B3358" s="305"/>
      <c r="C3358" s="305"/>
      <c r="D3358" s="305"/>
      <c r="E3358" s="305"/>
      <c r="F3358" s="305"/>
      <c r="G3358" s="305"/>
      <c r="H3358" s="306"/>
      <c r="I3358" s="306"/>
      <c r="J3358" s="307"/>
      <c r="K3358" s="305"/>
      <c r="L3358" s="305"/>
      <c r="M3358" s="308"/>
      <c r="N3358" s="306"/>
      <c r="O3358" s="306"/>
      <c r="P3358" s="306"/>
      <c r="Q3358" s="307"/>
      <c r="R3358" s="309"/>
    </row>
    <row r="3359" spans="1:18" x14ac:dyDescent="0.2">
      <c r="A3359" s="315"/>
      <c r="B3359" s="305"/>
      <c r="C3359" s="305"/>
      <c r="D3359" s="305"/>
      <c r="E3359" s="305"/>
      <c r="F3359" s="305"/>
      <c r="G3359" s="305"/>
      <c r="H3359" s="306"/>
      <c r="I3359" s="306"/>
      <c r="J3359" s="307"/>
      <c r="K3359" s="305"/>
      <c r="L3359" s="305"/>
      <c r="M3359" s="308"/>
      <c r="N3359" s="306"/>
      <c r="O3359" s="306"/>
      <c r="P3359" s="306"/>
      <c r="Q3359" s="307"/>
      <c r="R3359" s="309"/>
    </row>
    <row r="3360" spans="1:18" x14ac:dyDescent="0.2">
      <c r="A3360" s="315"/>
      <c r="B3360" s="305"/>
      <c r="C3360" s="305"/>
      <c r="D3360" s="305"/>
      <c r="E3360" s="305"/>
      <c r="F3360" s="305"/>
      <c r="G3360" s="305"/>
      <c r="H3360" s="306"/>
      <c r="I3360" s="306"/>
      <c r="J3360" s="307"/>
      <c r="K3360" s="305"/>
      <c r="L3360" s="305"/>
      <c r="M3360" s="308"/>
      <c r="N3360" s="306"/>
      <c r="O3360" s="306"/>
      <c r="P3360" s="306"/>
      <c r="Q3360" s="307"/>
      <c r="R3360" s="309"/>
    </row>
    <row r="3361" spans="1:18" x14ac:dyDescent="0.2">
      <c r="A3361" s="315"/>
      <c r="B3361" s="305"/>
      <c r="C3361" s="305"/>
      <c r="D3361" s="305"/>
      <c r="E3361" s="305"/>
      <c r="F3361" s="305"/>
      <c r="G3361" s="305"/>
      <c r="H3361" s="306"/>
      <c r="I3361" s="306"/>
      <c r="J3361" s="307"/>
      <c r="K3361" s="305"/>
      <c r="L3361" s="305"/>
      <c r="M3361" s="308"/>
      <c r="N3361" s="306"/>
      <c r="O3361" s="306"/>
      <c r="P3361" s="306"/>
      <c r="Q3361" s="307"/>
      <c r="R3361" s="309"/>
    </row>
    <row r="3362" spans="1:18" x14ac:dyDescent="0.2">
      <c r="A3362" s="315"/>
      <c r="B3362" s="305"/>
      <c r="C3362" s="305"/>
      <c r="D3362" s="305"/>
      <c r="E3362" s="305"/>
      <c r="F3362" s="305"/>
      <c r="G3362" s="305"/>
      <c r="H3362" s="306"/>
      <c r="I3362" s="306"/>
      <c r="J3362" s="307"/>
      <c r="K3362" s="305"/>
      <c r="L3362" s="305"/>
      <c r="M3362" s="308"/>
      <c r="N3362" s="306"/>
      <c r="O3362" s="306"/>
      <c r="P3362" s="306"/>
      <c r="Q3362" s="307"/>
      <c r="R3362" s="309"/>
    </row>
    <row r="3363" spans="1:18" x14ac:dyDescent="0.2">
      <c r="A3363" s="315"/>
      <c r="B3363" s="305"/>
      <c r="C3363" s="305"/>
      <c r="D3363" s="305"/>
      <c r="E3363" s="305"/>
      <c r="F3363" s="305"/>
      <c r="G3363" s="305"/>
      <c r="H3363" s="306"/>
      <c r="I3363" s="306"/>
      <c r="J3363" s="307"/>
      <c r="K3363" s="305"/>
      <c r="L3363" s="305"/>
      <c r="M3363" s="308"/>
      <c r="N3363" s="306"/>
      <c r="O3363" s="306"/>
      <c r="P3363" s="306"/>
      <c r="Q3363" s="307"/>
      <c r="R3363" s="309"/>
    </row>
    <row r="3364" spans="1:18" x14ac:dyDescent="0.2">
      <c r="A3364" s="315"/>
      <c r="B3364" s="305"/>
      <c r="C3364" s="305"/>
      <c r="D3364" s="305"/>
      <c r="E3364" s="305"/>
      <c r="F3364" s="305"/>
      <c r="G3364" s="305"/>
      <c r="H3364" s="306"/>
      <c r="I3364" s="306"/>
      <c r="J3364" s="307"/>
      <c r="K3364" s="305"/>
      <c r="L3364" s="305"/>
      <c r="M3364" s="308"/>
      <c r="N3364" s="306"/>
      <c r="O3364" s="306"/>
      <c r="P3364" s="306"/>
      <c r="Q3364" s="307"/>
      <c r="R3364" s="309"/>
    </row>
    <row r="3365" spans="1:18" x14ac:dyDescent="0.2">
      <c r="A3365" s="315"/>
      <c r="B3365" s="305"/>
      <c r="C3365" s="305"/>
      <c r="D3365" s="305"/>
      <c r="E3365" s="305"/>
      <c r="F3365" s="305"/>
      <c r="G3365" s="305"/>
      <c r="H3365" s="306"/>
      <c r="I3365" s="306"/>
      <c r="J3365" s="307"/>
      <c r="K3365" s="305"/>
      <c r="L3365" s="305"/>
      <c r="M3365" s="308"/>
      <c r="N3365" s="306"/>
      <c r="O3365" s="306"/>
      <c r="P3365" s="306"/>
      <c r="Q3365" s="307"/>
      <c r="R3365" s="309"/>
    </row>
    <row r="3366" spans="1:18" x14ac:dyDescent="0.2">
      <c r="A3366" s="315"/>
      <c r="B3366" s="305"/>
      <c r="C3366" s="305"/>
      <c r="D3366" s="305"/>
      <c r="E3366" s="305"/>
      <c r="F3366" s="305"/>
      <c r="G3366" s="305"/>
      <c r="H3366" s="306"/>
      <c r="I3366" s="306"/>
      <c r="J3366" s="307"/>
      <c r="K3366" s="305"/>
      <c r="L3366" s="305"/>
      <c r="M3366" s="308"/>
      <c r="N3366" s="306"/>
      <c r="O3366" s="306"/>
      <c r="P3366" s="306"/>
      <c r="Q3366" s="307"/>
      <c r="R3366" s="309"/>
    </row>
    <row r="3367" spans="1:18" x14ac:dyDescent="0.2">
      <c r="A3367" s="315"/>
      <c r="B3367" s="305"/>
      <c r="C3367" s="305"/>
      <c r="D3367" s="305"/>
      <c r="E3367" s="305"/>
      <c r="F3367" s="305"/>
      <c r="G3367" s="305"/>
      <c r="H3367" s="306"/>
      <c r="I3367" s="306"/>
      <c r="J3367" s="307"/>
      <c r="K3367" s="305"/>
      <c r="L3367" s="305"/>
      <c r="M3367" s="308"/>
      <c r="N3367" s="306"/>
      <c r="O3367" s="306"/>
      <c r="P3367" s="306"/>
      <c r="Q3367" s="307"/>
      <c r="R3367" s="309"/>
    </row>
    <row r="3368" spans="1:18" x14ac:dyDescent="0.2">
      <c r="A3368" s="315"/>
      <c r="B3368" s="305"/>
      <c r="C3368" s="305"/>
      <c r="D3368" s="305"/>
      <c r="E3368" s="305"/>
      <c r="F3368" s="305"/>
      <c r="G3368" s="305"/>
      <c r="H3368" s="306"/>
      <c r="I3368" s="306"/>
      <c r="J3368" s="307"/>
      <c r="K3368" s="305"/>
      <c r="L3368" s="305"/>
      <c r="M3368" s="308"/>
      <c r="N3368" s="306"/>
      <c r="O3368" s="306"/>
      <c r="P3368" s="306"/>
      <c r="Q3368" s="307"/>
      <c r="R3368" s="309"/>
    </row>
    <row r="3369" spans="1:18" x14ac:dyDescent="0.2">
      <c r="A3369" s="315"/>
      <c r="B3369" s="305"/>
      <c r="C3369" s="305"/>
      <c r="D3369" s="305"/>
      <c r="E3369" s="305"/>
      <c r="F3369" s="305"/>
      <c r="G3369" s="305"/>
      <c r="H3369" s="306"/>
      <c r="I3369" s="306"/>
      <c r="J3369" s="307"/>
      <c r="K3369" s="305"/>
      <c r="L3369" s="305"/>
      <c r="M3369" s="308"/>
      <c r="N3369" s="306"/>
      <c r="O3369" s="306"/>
      <c r="P3369" s="306"/>
      <c r="Q3369" s="307"/>
      <c r="R3369" s="309"/>
    </row>
    <row r="3370" spans="1:18" x14ac:dyDescent="0.2">
      <c r="A3370" s="315"/>
      <c r="B3370" s="305"/>
      <c r="C3370" s="305"/>
      <c r="D3370" s="305"/>
      <c r="E3370" s="305"/>
      <c r="F3370" s="305"/>
      <c r="G3370" s="305"/>
      <c r="H3370" s="306"/>
      <c r="I3370" s="306"/>
      <c r="J3370" s="307"/>
      <c r="K3370" s="305"/>
      <c r="L3370" s="305"/>
      <c r="M3370" s="308"/>
      <c r="N3370" s="306"/>
      <c r="O3370" s="306"/>
      <c r="P3370" s="306"/>
      <c r="Q3370" s="307"/>
      <c r="R3370" s="309"/>
    </row>
    <row r="3371" spans="1:18" x14ac:dyDescent="0.2">
      <c r="A3371" s="315"/>
      <c r="B3371" s="305"/>
      <c r="C3371" s="305"/>
      <c r="D3371" s="305"/>
      <c r="E3371" s="305"/>
      <c r="F3371" s="305"/>
      <c r="G3371" s="305"/>
      <c r="H3371" s="306"/>
      <c r="I3371" s="306"/>
      <c r="J3371" s="307"/>
      <c r="K3371" s="305"/>
      <c r="L3371" s="305"/>
      <c r="M3371" s="308"/>
      <c r="N3371" s="306"/>
      <c r="O3371" s="306"/>
      <c r="P3371" s="306"/>
      <c r="Q3371" s="307"/>
      <c r="R3371" s="309"/>
    </row>
    <row r="3372" spans="1:18" x14ac:dyDescent="0.2">
      <c r="A3372" s="315"/>
      <c r="B3372" s="305"/>
      <c r="C3372" s="305"/>
      <c r="D3372" s="305"/>
      <c r="E3372" s="305"/>
      <c r="F3372" s="305"/>
      <c r="G3372" s="305"/>
      <c r="H3372" s="306"/>
      <c r="I3372" s="306"/>
      <c r="J3372" s="307"/>
      <c r="K3372" s="305"/>
      <c r="L3372" s="305"/>
      <c r="M3372" s="308"/>
      <c r="N3372" s="306"/>
      <c r="O3372" s="306"/>
      <c r="P3372" s="306"/>
      <c r="Q3372" s="307"/>
      <c r="R3372" s="309"/>
    </row>
    <row r="3373" spans="1:18" x14ac:dyDescent="0.2">
      <c r="A3373" s="315"/>
      <c r="B3373" s="305"/>
      <c r="C3373" s="305"/>
      <c r="D3373" s="305"/>
      <c r="E3373" s="305"/>
      <c r="F3373" s="305"/>
      <c r="G3373" s="305"/>
      <c r="H3373" s="306"/>
      <c r="I3373" s="306"/>
      <c r="J3373" s="307"/>
      <c r="K3373" s="305"/>
      <c r="L3373" s="305"/>
      <c r="M3373" s="308"/>
      <c r="N3373" s="306"/>
      <c r="O3373" s="306"/>
      <c r="P3373" s="306"/>
      <c r="Q3373" s="307"/>
      <c r="R3373" s="309"/>
    </row>
    <row r="3374" spans="1:18" x14ac:dyDescent="0.2">
      <c r="A3374" s="315"/>
      <c r="B3374" s="305"/>
      <c r="C3374" s="305"/>
      <c r="D3374" s="305"/>
      <c r="E3374" s="305"/>
      <c r="F3374" s="305"/>
      <c r="G3374" s="305"/>
      <c r="H3374" s="306"/>
      <c r="I3374" s="306"/>
      <c r="J3374" s="307"/>
      <c r="K3374" s="305"/>
      <c r="L3374" s="305"/>
      <c r="M3374" s="308"/>
      <c r="N3374" s="306"/>
      <c r="O3374" s="306"/>
      <c r="P3374" s="306"/>
      <c r="Q3374" s="307"/>
      <c r="R3374" s="309"/>
    </row>
    <row r="3375" spans="1:18" x14ac:dyDescent="0.2">
      <c r="A3375" s="315"/>
      <c r="B3375" s="305"/>
      <c r="C3375" s="305"/>
      <c r="D3375" s="305"/>
      <c r="E3375" s="305"/>
      <c r="F3375" s="305"/>
      <c r="G3375" s="305"/>
      <c r="H3375" s="306"/>
      <c r="I3375" s="306"/>
      <c r="J3375" s="307"/>
      <c r="K3375" s="305"/>
      <c r="L3375" s="305"/>
      <c r="M3375" s="308"/>
      <c r="N3375" s="306"/>
      <c r="O3375" s="306"/>
      <c r="P3375" s="306"/>
      <c r="Q3375" s="307"/>
      <c r="R3375" s="309"/>
    </row>
    <row r="3376" spans="1:18" x14ac:dyDescent="0.2">
      <c r="A3376" s="315"/>
      <c r="B3376" s="305"/>
      <c r="C3376" s="305"/>
      <c r="D3376" s="305"/>
      <c r="E3376" s="305"/>
      <c r="F3376" s="305"/>
      <c r="G3376" s="305"/>
      <c r="H3376" s="306"/>
      <c r="I3376" s="306"/>
      <c r="J3376" s="307"/>
      <c r="K3376" s="305"/>
      <c r="L3376" s="305"/>
      <c r="M3376" s="308"/>
      <c r="N3376" s="306"/>
      <c r="O3376" s="306"/>
      <c r="P3376" s="306"/>
      <c r="Q3376" s="307"/>
      <c r="R3376" s="309"/>
    </row>
    <row r="3377" spans="1:18" x14ac:dyDescent="0.2">
      <c r="A3377" s="315"/>
      <c r="B3377" s="305"/>
      <c r="C3377" s="305"/>
      <c r="D3377" s="305"/>
      <c r="E3377" s="305"/>
      <c r="F3377" s="305"/>
      <c r="G3377" s="305"/>
      <c r="H3377" s="306"/>
      <c r="I3377" s="306"/>
      <c r="J3377" s="307"/>
      <c r="K3377" s="305"/>
      <c r="L3377" s="305"/>
      <c r="M3377" s="308"/>
      <c r="N3377" s="306"/>
      <c r="O3377" s="306"/>
      <c r="P3377" s="306"/>
      <c r="Q3377" s="307"/>
      <c r="R3377" s="309"/>
    </row>
    <row r="3378" spans="1:18" x14ac:dyDescent="0.2">
      <c r="A3378" s="315"/>
      <c r="B3378" s="305"/>
      <c r="C3378" s="305"/>
      <c r="D3378" s="305"/>
      <c r="E3378" s="305"/>
      <c r="F3378" s="305"/>
      <c r="G3378" s="305"/>
      <c r="H3378" s="306"/>
      <c r="I3378" s="306"/>
      <c r="J3378" s="307"/>
      <c r="K3378" s="305"/>
      <c r="L3378" s="305"/>
      <c r="M3378" s="308"/>
      <c r="N3378" s="306"/>
      <c r="O3378" s="306"/>
      <c r="P3378" s="306"/>
      <c r="Q3378" s="307"/>
      <c r="R3378" s="309"/>
    </row>
    <row r="3379" spans="1:18" x14ac:dyDescent="0.2">
      <c r="A3379" s="315"/>
      <c r="B3379" s="305"/>
      <c r="C3379" s="305"/>
      <c r="D3379" s="305"/>
      <c r="E3379" s="305"/>
      <c r="F3379" s="305"/>
      <c r="G3379" s="305"/>
      <c r="H3379" s="306"/>
      <c r="I3379" s="306"/>
      <c r="J3379" s="307"/>
      <c r="K3379" s="305"/>
      <c r="L3379" s="305"/>
      <c r="M3379" s="308"/>
      <c r="N3379" s="306"/>
      <c r="O3379" s="306"/>
      <c r="P3379" s="306"/>
      <c r="Q3379" s="307"/>
      <c r="R3379" s="309"/>
    </row>
    <row r="3380" spans="1:18" x14ac:dyDescent="0.2">
      <c r="A3380" s="315"/>
      <c r="B3380" s="305"/>
      <c r="C3380" s="305"/>
      <c r="D3380" s="305"/>
      <c r="E3380" s="305"/>
      <c r="F3380" s="305"/>
      <c r="G3380" s="305"/>
      <c r="H3380" s="306"/>
      <c r="I3380" s="306"/>
      <c r="J3380" s="307"/>
      <c r="K3380" s="305"/>
      <c r="L3380" s="305"/>
      <c r="M3380" s="308"/>
      <c r="N3380" s="306"/>
      <c r="O3380" s="306"/>
      <c r="P3380" s="306"/>
      <c r="Q3380" s="307"/>
      <c r="R3380" s="309"/>
    </row>
    <row r="3381" spans="1:18" x14ac:dyDescent="0.2">
      <c r="A3381" s="315"/>
      <c r="B3381" s="305"/>
      <c r="C3381" s="305"/>
      <c r="D3381" s="305"/>
      <c r="E3381" s="305"/>
      <c r="F3381" s="305"/>
      <c r="G3381" s="305"/>
      <c r="H3381" s="306"/>
      <c r="I3381" s="306"/>
      <c r="J3381" s="307"/>
      <c r="K3381" s="305"/>
      <c r="L3381" s="305"/>
      <c r="M3381" s="308"/>
      <c r="N3381" s="306"/>
      <c r="O3381" s="306"/>
      <c r="P3381" s="306"/>
      <c r="Q3381" s="307"/>
      <c r="R3381" s="309"/>
    </row>
    <row r="3382" spans="1:18" x14ac:dyDescent="0.2">
      <c r="A3382" s="315"/>
      <c r="B3382" s="305"/>
      <c r="C3382" s="305"/>
      <c r="D3382" s="305"/>
      <c r="E3382" s="305"/>
      <c r="F3382" s="305"/>
      <c r="G3382" s="305"/>
      <c r="H3382" s="306"/>
      <c r="I3382" s="306"/>
      <c r="J3382" s="307"/>
      <c r="K3382" s="305"/>
      <c r="L3382" s="305"/>
      <c r="M3382" s="308"/>
      <c r="N3382" s="306"/>
      <c r="O3382" s="306"/>
      <c r="P3382" s="306"/>
      <c r="Q3382" s="307"/>
      <c r="R3382" s="309"/>
    </row>
    <row r="3383" spans="1:18" x14ac:dyDescent="0.2">
      <c r="A3383" s="315"/>
      <c r="B3383" s="305"/>
      <c r="C3383" s="305"/>
      <c r="D3383" s="305"/>
      <c r="E3383" s="305"/>
      <c r="F3383" s="305"/>
      <c r="G3383" s="305"/>
      <c r="H3383" s="306"/>
      <c r="I3383" s="306"/>
      <c r="J3383" s="307"/>
      <c r="K3383" s="305"/>
      <c r="L3383" s="305"/>
      <c r="M3383" s="308"/>
      <c r="N3383" s="306"/>
      <c r="O3383" s="306"/>
      <c r="P3383" s="306"/>
      <c r="Q3383" s="307"/>
      <c r="R3383" s="309"/>
    </row>
    <row r="3384" spans="1:18" x14ac:dyDescent="0.2">
      <c r="A3384" s="315"/>
      <c r="B3384" s="305"/>
      <c r="C3384" s="305"/>
      <c r="D3384" s="305"/>
      <c r="E3384" s="305"/>
      <c r="F3384" s="305"/>
      <c r="G3384" s="305"/>
      <c r="H3384" s="306"/>
      <c r="I3384" s="306"/>
      <c r="J3384" s="307"/>
      <c r="K3384" s="305"/>
      <c r="L3384" s="305"/>
      <c r="M3384" s="308"/>
      <c r="N3384" s="306"/>
      <c r="O3384" s="306"/>
      <c r="P3384" s="306"/>
      <c r="Q3384" s="307"/>
      <c r="R3384" s="309"/>
    </row>
    <row r="3385" spans="1:18" x14ac:dyDescent="0.2">
      <c r="A3385" s="315"/>
      <c r="B3385" s="305"/>
      <c r="C3385" s="305"/>
      <c r="D3385" s="305"/>
      <c r="E3385" s="305"/>
      <c r="F3385" s="305"/>
      <c r="G3385" s="305"/>
      <c r="H3385" s="306"/>
      <c r="I3385" s="306"/>
      <c r="J3385" s="307"/>
      <c r="K3385" s="305"/>
      <c r="L3385" s="305"/>
      <c r="M3385" s="308"/>
      <c r="N3385" s="306"/>
      <c r="O3385" s="306"/>
      <c r="P3385" s="306"/>
      <c r="Q3385" s="307"/>
      <c r="R3385" s="309"/>
    </row>
    <row r="3386" spans="1:18" x14ac:dyDescent="0.2">
      <c r="A3386" s="315"/>
      <c r="B3386" s="305"/>
      <c r="C3386" s="305"/>
      <c r="D3386" s="305"/>
      <c r="E3386" s="305"/>
      <c r="F3386" s="305"/>
      <c r="G3386" s="305"/>
      <c r="H3386" s="306"/>
      <c r="I3386" s="306"/>
      <c r="J3386" s="307"/>
      <c r="K3386" s="305"/>
      <c r="L3386" s="305"/>
      <c r="M3386" s="308"/>
      <c r="N3386" s="306"/>
      <c r="O3386" s="306"/>
      <c r="P3386" s="306"/>
      <c r="Q3386" s="307"/>
      <c r="R3386" s="309"/>
    </row>
    <row r="3387" spans="1:18" x14ac:dyDescent="0.2">
      <c r="A3387" s="315"/>
      <c r="B3387" s="305"/>
      <c r="C3387" s="305"/>
      <c r="D3387" s="305"/>
      <c r="E3387" s="305"/>
      <c r="F3387" s="305"/>
      <c r="G3387" s="305"/>
      <c r="H3387" s="306"/>
      <c r="I3387" s="306"/>
      <c r="J3387" s="307"/>
      <c r="K3387" s="305"/>
      <c r="L3387" s="305"/>
      <c r="M3387" s="308"/>
      <c r="N3387" s="306"/>
      <c r="O3387" s="306"/>
      <c r="P3387" s="306"/>
      <c r="Q3387" s="307"/>
      <c r="R3387" s="309"/>
    </row>
    <row r="3388" spans="1:18" x14ac:dyDescent="0.2">
      <c r="A3388" s="315"/>
      <c r="B3388" s="305"/>
      <c r="C3388" s="305"/>
      <c r="D3388" s="305"/>
      <c r="E3388" s="305"/>
      <c r="F3388" s="305"/>
      <c r="G3388" s="305"/>
      <c r="H3388" s="306"/>
      <c r="I3388" s="306"/>
      <c r="J3388" s="307"/>
      <c r="K3388" s="305"/>
      <c r="L3388" s="305"/>
      <c r="M3388" s="308"/>
      <c r="N3388" s="306"/>
      <c r="O3388" s="306"/>
      <c r="P3388" s="306"/>
      <c r="Q3388" s="307"/>
      <c r="R3388" s="309"/>
    </row>
    <row r="3389" spans="1:18" x14ac:dyDescent="0.2">
      <c r="A3389" s="315"/>
      <c r="B3389" s="305"/>
      <c r="C3389" s="305"/>
      <c r="D3389" s="305"/>
      <c r="E3389" s="305"/>
      <c r="F3389" s="305"/>
      <c r="G3389" s="305"/>
      <c r="H3389" s="306"/>
      <c r="I3389" s="306"/>
      <c r="J3389" s="307"/>
      <c r="K3389" s="305"/>
      <c r="L3389" s="305"/>
      <c r="M3389" s="308"/>
      <c r="N3389" s="306"/>
      <c r="O3389" s="306"/>
      <c r="P3389" s="306"/>
      <c r="Q3389" s="307"/>
      <c r="R3389" s="309"/>
    </row>
    <row r="3390" spans="1:18" x14ac:dyDescent="0.2">
      <c r="A3390" s="315"/>
      <c r="B3390" s="305"/>
      <c r="C3390" s="305"/>
      <c r="D3390" s="305"/>
      <c r="E3390" s="305"/>
      <c r="F3390" s="305"/>
      <c r="G3390" s="305"/>
      <c r="H3390" s="306"/>
      <c r="I3390" s="306"/>
      <c r="J3390" s="307"/>
      <c r="K3390" s="305"/>
      <c r="L3390" s="305"/>
      <c r="M3390" s="308"/>
      <c r="N3390" s="306"/>
      <c r="O3390" s="306"/>
      <c r="P3390" s="306"/>
      <c r="Q3390" s="307"/>
      <c r="R3390" s="309"/>
    </row>
    <row r="3391" spans="1:18" x14ac:dyDescent="0.2">
      <c r="A3391" s="315"/>
      <c r="B3391" s="305"/>
      <c r="C3391" s="305"/>
      <c r="D3391" s="305"/>
      <c r="E3391" s="305"/>
      <c r="F3391" s="305"/>
      <c r="G3391" s="305"/>
      <c r="H3391" s="306"/>
      <c r="I3391" s="306"/>
      <c r="J3391" s="307"/>
      <c r="K3391" s="305"/>
      <c r="L3391" s="305"/>
      <c r="M3391" s="308"/>
      <c r="N3391" s="306"/>
      <c r="O3391" s="306"/>
      <c r="P3391" s="306"/>
      <c r="Q3391" s="307"/>
      <c r="R3391" s="309"/>
    </row>
    <row r="3392" spans="1:18" x14ac:dyDescent="0.2">
      <c r="A3392" s="315"/>
      <c r="B3392" s="305"/>
      <c r="C3392" s="305"/>
      <c r="D3392" s="305"/>
      <c r="E3392" s="305"/>
      <c r="F3392" s="305"/>
      <c r="G3392" s="305"/>
      <c r="H3392" s="306"/>
      <c r="I3392" s="306"/>
      <c r="J3392" s="307"/>
      <c r="K3392" s="305"/>
      <c r="L3392" s="305"/>
      <c r="M3392" s="308"/>
      <c r="N3392" s="306"/>
      <c r="O3392" s="306"/>
      <c r="P3392" s="306"/>
      <c r="Q3392" s="307"/>
      <c r="R3392" s="309"/>
    </row>
    <row r="3393" spans="1:18" x14ac:dyDescent="0.2">
      <c r="A3393" s="315"/>
      <c r="B3393" s="305"/>
      <c r="C3393" s="305"/>
      <c r="D3393" s="305"/>
      <c r="E3393" s="305"/>
      <c r="F3393" s="305"/>
      <c r="G3393" s="305"/>
      <c r="H3393" s="306"/>
      <c r="I3393" s="306"/>
      <c r="J3393" s="307"/>
      <c r="K3393" s="305"/>
      <c r="L3393" s="305"/>
      <c r="M3393" s="308"/>
      <c r="N3393" s="306"/>
      <c r="O3393" s="306"/>
      <c r="P3393" s="306"/>
      <c r="Q3393" s="307"/>
      <c r="R3393" s="309"/>
    </row>
    <row r="3394" spans="1:18" x14ac:dyDescent="0.2">
      <c r="A3394" s="315"/>
      <c r="B3394" s="305"/>
      <c r="C3394" s="305"/>
      <c r="D3394" s="305"/>
      <c r="E3394" s="305"/>
      <c r="F3394" s="305"/>
      <c r="G3394" s="305"/>
      <c r="H3394" s="306"/>
      <c r="I3394" s="306"/>
      <c r="J3394" s="307"/>
      <c r="K3394" s="305"/>
      <c r="L3394" s="305"/>
      <c r="M3394" s="308"/>
      <c r="N3394" s="306"/>
      <c r="O3394" s="306"/>
      <c r="P3394" s="306"/>
      <c r="Q3394" s="307"/>
      <c r="R3394" s="309"/>
    </row>
    <row r="3395" spans="1:18" x14ac:dyDescent="0.2">
      <c r="A3395" s="315"/>
      <c r="B3395" s="305"/>
      <c r="C3395" s="305"/>
      <c r="D3395" s="305"/>
      <c r="E3395" s="305"/>
      <c r="F3395" s="305"/>
      <c r="G3395" s="305"/>
      <c r="H3395" s="306"/>
      <c r="I3395" s="306"/>
      <c r="J3395" s="307"/>
      <c r="K3395" s="305"/>
      <c r="L3395" s="305"/>
      <c r="M3395" s="308"/>
      <c r="N3395" s="306"/>
      <c r="O3395" s="306"/>
      <c r="P3395" s="306"/>
      <c r="Q3395" s="307"/>
      <c r="R3395" s="309"/>
    </row>
    <row r="3396" spans="1:18" x14ac:dyDescent="0.2">
      <c r="A3396" s="315"/>
      <c r="B3396" s="305"/>
      <c r="C3396" s="305"/>
      <c r="D3396" s="305"/>
      <c r="E3396" s="305"/>
      <c r="F3396" s="305"/>
      <c r="G3396" s="305"/>
      <c r="H3396" s="306"/>
      <c r="I3396" s="306"/>
      <c r="J3396" s="307"/>
      <c r="K3396" s="305"/>
      <c r="L3396" s="305"/>
      <c r="M3396" s="308"/>
      <c r="N3396" s="306"/>
      <c r="O3396" s="306"/>
      <c r="P3396" s="306"/>
      <c r="Q3396" s="307"/>
      <c r="R3396" s="309"/>
    </row>
    <row r="3397" spans="1:18" x14ac:dyDescent="0.2">
      <c r="A3397" s="315"/>
      <c r="B3397" s="305"/>
      <c r="C3397" s="305"/>
      <c r="D3397" s="305"/>
      <c r="E3397" s="305"/>
      <c r="F3397" s="305"/>
      <c r="G3397" s="305"/>
      <c r="H3397" s="306"/>
      <c r="I3397" s="306"/>
      <c r="J3397" s="307"/>
      <c r="K3397" s="305"/>
      <c r="L3397" s="305"/>
      <c r="M3397" s="308"/>
      <c r="N3397" s="306"/>
      <c r="O3397" s="306"/>
      <c r="P3397" s="306"/>
      <c r="Q3397" s="307"/>
      <c r="R3397" s="309"/>
    </row>
    <row r="3398" spans="1:18" x14ac:dyDescent="0.2">
      <c r="A3398" s="315"/>
      <c r="B3398" s="305"/>
      <c r="C3398" s="305"/>
      <c r="D3398" s="305"/>
      <c r="E3398" s="305"/>
      <c r="F3398" s="305"/>
      <c r="G3398" s="305"/>
      <c r="H3398" s="306"/>
      <c r="I3398" s="306"/>
      <c r="J3398" s="307"/>
      <c r="K3398" s="305"/>
      <c r="L3398" s="305"/>
      <c r="M3398" s="308"/>
      <c r="N3398" s="306"/>
      <c r="O3398" s="306"/>
      <c r="P3398" s="306"/>
      <c r="Q3398" s="307"/>
      <c r="R3398" s="309"/>
    </row>
    <row r="3399" spans="1:18" x14ac:dyDescent="0.2">
      <c r="A3399" s="315"/>
      <c r="B3399" s="305"/>
      <c r="C3399" s="305"/>
      <c r="D3399" s="305"/>
      <c r="E3399" s="305"/>
      <c r="F3399" s="305"/>
      <c r="G3399" s="305"/>
      <c r="H3399" s="306"/>
      <c r="I3399" s="306"/>
      <c r="J3399" s="307"/>
      <c r="K3399" s="305"/>
      <c r="L3399" s="305"/>
      <c r="M3399" s="308"/>
      <c r="N3399" s="306"/>
      <c r="O3399" s="306"/>
      <c r="P3399" s="306"/>
      <c r="Q3399" s="307"/>
      <c r="R3399" s="309"/>
    </row>
    <row r="3400" spans="1:18" x14ac:dyDescent="0.2">
      <c r="A3400" s="315"/>
      <c r="B3400" s="305"/>
      <c r="C3400" s="305"/>
      <c r="D3400" s="305"/>
      <c r="E3400" s="305"/>
      <c r="F3400" s="305"/>
      <c r="G3400" s="305"/>
      <c r="H3400" s="306"/>
      <c r="I3400" s="306"/>
      <c r="J3400" s="307"/>
      <c r="K3400" s="305"/>
      <c r="L3400" s="305"/>
      <c r="M3400" s="308"/>
      <c r="N3400" s="306"/>
      <c r="O3400" s="306"/>
      <c r="P3400" s="306"/>
      <c r="Q3400" s="307"/>
      <c r="R3400" s="309"/>
    </row>
    <row r="3401" spans="1:18" x14ac:dyDescent="0.2">
      <c r="A3401" s="315"/>
      <c r="B3401" s="305"/>
      <c r="C3401" s="305"/>
      <c r="D3401" s="305"/>
      <c r="E3401" s="305"/>
      <c r="F3401" s="305"/>
      <c r="G3401" s="305"/>
      <c r="H3401" s="306"/>
      <c r="I3401" s="306"/>
      <c r="J3401" s="307"/>
      <c r="K3401" s="305"/>
      <c r="L3401" s="305"/>
      <c r="M3401" s="308"/>
      <c r="N3401" s="306"/>
      <c r="O3401" s="306"/>
      <c r="P3401" s="306"/>
      <c r="Q3401" s="307"/>
      <c r="R3401" s="309"/>
    </row>
    <row r="3402" spans="1:18" x14ac:dyDescent="0.2">
      <c r="A3402" s="315"/>
      <c r="B3402" s="305"/>
      <c r="C3402" s="305"/>
      <c r="D3402" s="305"/>
      <c r="E3402" s="305"/>
      <c r="F3402" s="305"/>
      <c r="G3402" s="305"/>
      <c r="H3402" s="306"/>
      <c r="I3402" s="306"/>
      <c r="J3402" s="307"/>
      <c r="K3402" s="305"/>
      <c r="L3402" s="305"/>
      <c r="M3402" s="308"/>
      <c r="N3402" s="306"/>
      <c r="O3402" s="306"/>
      <c r="P3402" s="306"/>
      <c r="Q3402" s="307"/>
      <c r="R3402" s="309"/>
    </row>
    <row r="3403" spans="1:18" x14ac:dyDescent="0.2">
      <c r="A3403" s="315"/>
      <c r="B3403" s="305"/>
      <c r="C3403" s="305"/>
      <c r="D3403" s="305"/>
      <c r="E3403" s="305"/>
      <c r="F3403" s="305"/>
      <c r="G3403" s="305"/>
      <c r="H3403" s="306"/>
      <c r="I3403" s="306"/>
      <c r="J3403" s="307"/>
      <c r="K3403" s="305"/>
      <c r="L3403" s="305"/>
      <c r="M3403" s="308"/>
      <c r="N3403" s="306"/>
      <c r="O3403" s="306"/>
      <c r="P3403" s="306"/>
      <c r="Q3403" s="307"/>
      <c r="R3403" s="309"/>
    </row>
    <row r="3404" spans="1:18" x14ac:dyDescent="0.2">
      <c r="A3404" s="315"/>
      <c r="B3404" s="305"/>
      <c r="C3404" s="305"/>
      <c r="D3404" s="305"/>
      <c r="E3404" s="305"/>
      <c r="F3404" s="305"/>
      <c r="G3404" s="305"/>
      <c r="H3404" s="306"/>
      <c r="I3404" s="306"/>
      <c r="J3404" s="307"/>
      <c r="K3404" s="305"/>
      <c r="L3404" s="305"/>
      <c r="M3404" s="308"/>
      <c r="N3404" s="306"/>
      <c r="O3404" s="306"/>
      <c r="P3404" s="306"/>
      <c r="Q3404" s="307"/>
      <c r="R3404" s="309"/>
    </row>
    <row r="3405" spans="1:18" x14ac:dyDescent="0.2">
      <c r="A3405" s="315"/>
      <c r="B3405" s="305"/>
      <c r="C3405" s="305"/>
      <c r="D3405" s="305"/>
      <c r="E3405" s="305"/>
      <c r="F3405" s="305"/>
      <c r="G3405" s="305"/>
      <c r="H3405" s="306"/>
      <c r="I3405" s="306"/>
      <c r="J3405" s="307"/>
      <c r="K3405" s="305"/>
      <c r="L3405" s="305"/>
      <c r="M3405" s="308"/>
      <c r="N3405" s="306"/>
      <c r="O3405" s="306"/>
      <c r="P3405" s="306"/>
      <c r="Q3405" s="307"/>
      <c r="R3405" s="309"/>
    </row>
    <row r="3406" spans="1:18" x14ac:dyDescent="0.2">
      <c r="A3406" s="315"/>
      <c r="B3406" s="305"/>
      <c r="C3406" s="305"/>
      <c r="D3406" s="305"/>
      <c r="E3406" s="305"/>
      <c r="F3406" s="305"/>
      <c r="G3406" s="305"/>
      <c r="H3406" s="306"/>
      <c r="I3406" s="306"/>
      <c r="J3406" s="307"/>
      <c r="K3406" s="305"/>
      <c r="L3406" s="305"/>
      <c r="M3406" s="308"/>
      <c r="N3406" s="306"/>
      <c r="O3406" s="306"/>
      <c r="P3406" s="306"/>
      <c r="Q3406" s="307"/>
      <c r="R3406" s="309"/>
    </row>
    <row r="3407" spans="1:18" x14ac:dyDescent="0.2">
      <c r="A3407" s="315"/>
      <c r="B3407" s="305"/>
      <c r="C3407" s="305"/>
      <c r="D3407" s="305"/>
      <c r="E3407" s="305"/>
      <c r="F3407" s="305"/>
      <c r="G3407" s="305"/>
      <c r="H3407" s="306"/>
      <c r="I3407" s="306"/>
      <c r="J3407" s="307"/>
      <c r="K3407" s="305"/>
      <c r="L3407" s="305"/>
      <c r="M3407" s="308"/>
      <c r="N3407" s="306"/>
      <c r="O3407" s="306"/>
      <c r="P3407" s="306"/>
      <c r="Q3407" s="307"/>
      <c r="R3407" s="309"/>
    </row>
    <row r="3408" spans="1:18" x14ac:dyDescent="0.2">
      <c r="A3408" s="315"/>
      <c r="B3408" s="305"/>
      <c r="C3408" s="305"/>
      <c r="D3408" s="305"/>
      <c r="E3408" s="305"/>
      <c r="F3408" s="305"/>
      <c r="G3408" s="305"/>
      <c r="H3408" s="306"/>
      <c r="I3408" s="306"/>
      <c r="J3408" s="307"/>
      <c r="K3408" s="305"/>
      <c r="L3408" s="305"/>
      <c r="M3408" s="308"/>
      <c r="N3408" s="306"/>
      <c r="O3408" s="306"/>
      <c r="P3408" s="306"/>
      <c r="Q3408" s="307"/>
      <c r="R3408" s="309"/>
    </row>
    <row r="3409" spans="1:18" x14ac:dyDescent="0.2">
      <c r="A3409" s="315"/>
      <c r="B3409" s="305"/>
      <c r="C3409" s="305"/>
      <c r="D3409" s="305"/>
      <c r="E3409" s="305"/>
      <c r="F3409" s="305"/>
      <c r="G3409" s="305"/>
      <c r="H3409" s="306"/>
      <c r="I3409" s="306"/>
      <c r="J3409" s="307"/>
      <c r="K3409" s="305"/>
      <c r="L3409" s="305"/>
      <c r="M3409" s="308"/>
      <c r="N3409" s="306"/>
      <c r="O3409" s="306"/>
      <c r="P3409" s="306"/>
      <c r="Q3409" s="307"/>
      <c r="R3409" s="309"/>
    </row>
    <row r="3410" spans="1:18" x14ac:dyDescent="0.2">
      <c r="A3410" s="315"/>
      <c r="B3410" s="305"/>
      <c r="C3410" s="305"/>
      <c r="D3410" s="305"/>
      <c r="E3410" s="305"/>
      <c r="F3410" s="305"/>
      <c r="G3410" s="305"/>
      <c r="H3410" s="306"/>
      <c r="I3410" s="306"/>
      <c r="J3410" s="307"/>
      <c r="K3410" s="305"/>
      <c r="L3410" s="305"/>
      <c r="M3410" s="308"/>
      <c r="N3410" s="306"/>
      <c r="O3410" s="306"/>
      <c r="P3410" s="306"/>
      <c r="Q3410" s="307"/>
      <c r="R3410" s="309"/>
    </row>
    <row r="3411" spans="1:18" x14ac:dyDescent="0.2">
      <c r="A3411" s="315"/>
      <c r="B3411" s="305"/>
      <c r="C3411" s="305"/>
      <c r="D3411" s="305"/>
      <c r="E3411" s="305"/>
      <c r="F3411" s="305"/>
      <c r="G3411" s="305"/>
      <c r="H3411" s="306"/>
      <c r="I3411" s="306"/>
      <c r="J3411" s="307"/>
      <c r="K3411" s="305"/>
      <c r="L3411" s="305"/>
      <c r="M3411" s="308"/>
      <c r="N3411" s="306"/>
      <c r="O3411" s="306"/>
      <c r="P3411" s="306"/>
      <c r="Q3411" s="307"/>
      <c r="R3411" s="309"/>
    </row>
    <row r="3412" spans="1:18" x14ac:dyDescent="0.2">
      <c r="A3412" s="315"/>
      <c r="B3412" s="305"/>
      <c r="C3412" s="305"/>
      <c r="D3412" s="305"/>
      <c r="E3412" s="305"/>
      <c r="F3412" s="305"/>
      <c r="G3412" s="305"/>
      <c r="H3412" s="306"/>
      <c r="I3412" s="306"/>
      <c r="J3412" s="307"/>
      <c r="K3412" s="305"/>
      <c r="L3412" s="305"/>
      <c r="M3412" s="308"/>
      <c r="N3412" s="306"/>
      <c r="O3412" s="306"/>
      <c r="P3412" s="306"/>
      <c r="Q3412" s="307"/>
      <c r="R3412" s="309"/>
    </row>
    <row r="3413" spans="1:18" x14ac:dyDescent="0.2">
      <c r="A3413" s="315"/>
      <c r="B3413" s="305"/>
      <c r="C3413" s="305"/>
      <c r="D3413" s="305"/>
      <c r="E3413" s="305"/>
      <c r="F3413" s="305"/>
      <c r="G3413" s="305"/>
      <c r="H3413" s="306"/>
      <c r="I3413" s="306"/>
      <c r="J3413" s="307"/>
      <c r="K3413" s="305"/>
      <c r="L3413" s="305"/>
      <c r="M3413" s="308"/>
      <c r="N3413" s="306"/>
      <c r="O3413" s="306"/>
      <c r="P3413" s="306"/>
      <c r="Q3413" s="307"/>
      <c r="R3413" s="309"/>
    </row>
    <row r="3414" spans="1:18" x14ac:dyDescent="0.2">
      <c r="A3414" s="315"/>
      <c r="B3414" s="305"/>
      <c r="C3414" s="305"/>
      <c r="D3414" s="305"/>
      <c r="E3414" s="305"/>
      <c r="F3414" s="305"/>
      <c r="G3414" s="305"/>
      <c r="H3414" s="306"/>
      <c r="I3414" s="306"/>
      <c r="J3414" s="307"/>
      <c r="K3414" s="305"/>
      <c r="L3414" s="305"/>
      <c r="M3414" s="308"/>
      <c r="N3414" s="306"/>
      <c r="O3414" s="306"/>
      <c r="P3414" s="306"/>
      <c r="Q3414" s="307"/>
      <c r="R3414" s="309"/>
    </row>
    <row r="3415" spans="1:18" x14ac:dyDescent="0.2">
      <c r="A3415" s="315"/>
      <c r="B3415" s="305"/>
      <c r="C3415" s="305"/>
      <c r="D3415" s="305"/>
      <c r="E3415" s="305"/>
      <c r="F3415" s="305"/>
      <c r="G3415" s="305"/>
      <c r="H3415" s="306"/>
      <c r="I3415" s="306"/>
      <c r="J3415" s="307"/>
      <c r="K3415" s="305"/>
      <c r="L3415" s="305"/>
      <c r="M3415" s="308"/>
      <c r="N3415" s="306"/>
      <c r="O3415" s="306"/>
      <c r="P3415" s="306"/>
      <c r="Q3415" s="307"/>
      <c r="R3415" s="309"/>
    </row>
    <row r="3416" spans="1:18" x14ac:dyDescent="0.2">
      <c r="A3416" s="315"/>
      <c r="B3416" s="305"/>
      <c r="C3416" s="305"/>
      <c r="D3416" s="305"/>
      <c r="E3416" s="305"/>
      <c r="F3416" s="305"/>
      <c r="G3416" s="305"/>
      <c r="H3416" s="306"/>
      <c r="I3416" s="306"/>
      <c r="J3416" s="307"/>
      <c r="K3416" s="305"/>
      <c r="L3416" s="305"/>
      <c r="M3416" s="308"/>
      <c r="N3416" s="306"/>
      <c r="O3416" s="306"/>
      <c r="P3416" s="306"/>
      <c r="Q3416" s="307"/>
      <c r="R3416" s="309"/>
    </row>
    <row r="3417" spans="1:18" x14ac:dyDescent="0.2">
      <c r="A3417" s="315"/>
      <c r="B3417" s="305"/>
      <c r="C3417" s="305"/>
      <c r="D3417" s="305"/>
      <c r="E3417" s="305"/>
      <c r="F3417" s="305"/>
      <c r="G3417" s="305"/>
      <c r="H3417" s="306"/>
      <c r="I3417" s="306"/>
      <c r="J3417" s="307"/>
      <c r="K3417" s="305"/>
      <c r="L3417" s="305"/>
      <c r="M3417" s="308"/>
      <c r="N3417" s="306"/>
      <c r="O3417" s="306"/>
      <c r="P3417" s="306"/>
      <c r="Q3417" s="307"/>
      <c r="R3417" s="309"/>
    </row>
    <row r="3418" spans="1:18" x14ac:dyDescent="0.2">
      <c r="A3418" s="315"/>
      <c r="B3418" s="305"/>
      <c r="C3418" s="305"/>
      <c r="D3418" s="305"/>
      <c r="E3418" s="305"/>
      <c r="F3418" s="305"/>
      <c r="G3418" s="305"/>
      <c r="H3418" s="306"/>
      <c r="I3418" s="306"/>
      <c r="J3418" s="307"/>
      <c r="K3418" s="305"/>
      <c r="L3418" s="305"/>
      <c r="M3418" s="308"/>
      <c r="N3418" s="306"/>
      <c r="O3418" s="306"/>
      <c r="P3418" s="306"/>
      <c r="Q3418" s="307"/>
      <c r="R3418" s="309"/>
    </row>
    <row r="3419" spans="1:18" x14ac:dyDescent="0.2">
      <c r="A3419" s="315"/>
      <c r="B3419" s="305"/>
      <c r="C3419" s="305"/>
      <c r="D3419" s="305"/>
      <c r="E3419" s="305"/>
      <c r="F3419" s="305"/>
      <c r="G3419" s="305"/>
      <c r="H3419" s="306"/>
      <c r="I3419" s="306"/>
      <c r="J3419" s="307"/>
      <c r="K3419" s="305"/>
      <c r="L3419" s="305"/>
      <c r="M3419" s="308"/>
      <c r="N3419" s="306"/>
      <c r="O3419" s="306"/>
      <c r="P3419" s="306"/>
      <c r="Q3419" s="307"/>
      <c r="R3419" s="309"/>
    </row>
    <row r="3420" spans="1:18" x14ac:dyDescent="0.2">
      <c r="A3420" s="315"/>
      <c r="B3420" s="305"/>
      <c r="C3420" s="305"/>
      <c r="D3420" s="305"/>
      <c r="E3420" s="305"/>
      <c r="F3420" s="305"/>
      <c r="G3420" s="305"/>
      <c r="H3420" s="306"/>
      <c r="I3420" s="306"/>
      <c r="J3420" s="307"/>
      <c r="K3420" s="305"/>
      <c r="L3420" s="305"/>
      <c r="M3420" s="308"/>
      <c r="N3420" s="306"/>
      <c r="O3420" s="306"/>
      <c r="P3420" s="306"/>
      <c r="Q3420" s="307"/>
      <c r="R3420" s="309"/>
    </row>
    <row r="3421" spans="1:18" x14ac:dyDescent="0.2">
      <c r="A3421" s="315"/>
      <c r="B3421" s="305"/>
      <c r="C3421" s="305"/>
      <c r="D3421" s="305"/>
      <c r="E3421" s="305"/>
      <c r="F3421" s="305"/>
      <c r="G3421" s="305"/>
      <c r="H3421" s="306"/>
      <c r="I3421" s="306"/>
      <c r="J3421" s="307"/>
      <c r="K3421" s="305"/>
      <c r="L3421" s="305"/>
      <c r="M3421" s="308"/>
      <c r="N3421" s="306"/>
      <c r="O3421" s="306"/>
      <c r="P3421" s="306"/>
      <c r="Q3421" s="307"/>
      <c r="R3421" s="309"/>
    </row>
    <row r="3422" spans="1:18" x14ac:dyDescent="0.2">
      <c r="A3422" s="315"/>
      <c r="B3422" s="305"/>
      <c r="C3422" s="305"/>
      <c r="D3422" s="305"/>
      <c r="E3422" s="305"/>
      <c r="F3422" s="305"/>
      <c r="G3422" s="305"/>
      <c r="H3422" s="306"/>
      <c r="I3422" s="306"/>
      <c r="J3422" s="307"/>
      <c r="K3422" s="305"/>
      <c r="L3422" s="305"/>
      <c r="M3422" s="308"/>
      <c r="N3422" s="306"/>
      <c r="O3422" s="306"/>
      <c r="P3422" s="306"/>
      <c r="Q3422" s="307"/>
      <c r="R3422" s="309"/>
    </row>
    <row r="3423" spans="1:18" x14ac:dyDescent="0.2">
      <c r="A3423" s="315"/>
      <c r="B3423" s="305"/>
      <c r="C3423" s="305"/>
      <c r="D3423" s="305"/>
      <c r="E3423" s="305"/>
      <c r="F3423" s="305"/>
      <c r="G3423" s="305"/>
      <c r="H3423" s="306"/>
      <c r="I3423" s="306"/>
      <c r="J3423" s="307"/>
      <c r="K3423" s="305"/>
      <c r="L3423" s="305"/>
      <c r="M3423" s="308"/>
      <c r="N3423" s="306"/>
      <c r="O3423" s="306"/>
      <c r="P3423" s="306"/>
      <c r="Q3423" s="307"/>
      <c r="R3423" s="309"/>
    </row>
    <row r="3424" spans="1:18" x14ac:dyDescent="0.2">
      <c r="A3424" s="315"/>
      <c r="B3424" s="305"/>
      <c r="C3424" s="305"/>
      <c r="D3424" s="305"/>
      <c r="E3424" s="305"/>
      <c r="F3424" s="305"/>
      <c r="G3424" s="305"/>
      <c r="H3424" s="306"/>
      <c r="I3424" s="306"/>
      <c r="J3424" s="307"/>
      <c r="K3424" s="305"/>
      <c r="L3424" s="305"/>
      <c r="M3424" s="308"/>
      <c r="N3424" s="306"/>
      <c r="O3424" s="306"/>
      <c r="P3424" s="306"/>
      <c r="Q3424" s="307"/>
      <c r="R3424" s="309"/>
    </row>
    <row r="3425" spans="1:18" x14ac:dyDescent="0.2">
      <c r="A3425" s="315"/>
      <c r="B3425" s="305"/>
      <c r="C3425" s="305"/>
      <c r="D3425" s="305"/>
      <c r="E3425" s="305"/>
      <c r="F3425" s="305"/>
      <c r="G3425" s="305"/>
      <c r="H3425" s="306"/>
      <c r="I3425" s="306"/>
      <c r="J3425" s="307"/>
      <c r="K3425" s="305"/>
      <c r="L3425" s="305"/>
      <c r="M3425" s="308"/>
      <c r="N3425" s="306"/>
      <c r="O3425" s="306"/>
      <c r="P3425" s="306"/>
      <c r="Q3425" s="307"/>
      <c r="R3425" s="309"/>
    </row>
    <row r="3426" spans="1:18" x14ac:dyDescent="0.2">
      <c r="A3426" s="315"/>
      <c r="B3426" s="305"/>
      <c r="C3426" s="305"/>
      <c r="D3426" s="305"/>
      <c r="E3426" s="305"/>
      <c r="F3426" s="305"/>
      <c r="G3426" s="305"/>
      <c r="H3426" s="306"/>
      <c r="I3426" s="306"/>
      <c r="J3426" s="307"/>
      <c r="K3426" s="305"/>
      <c r="L3426" s="305"/>
      <c r="M3426" s="308"/>
      <c r="N3426" s="306"/>
      <c r="O3426" s="306"/>
      <c r="P3426" s="306"/>
      <c r="Q3426" s="307"/>
      <c r="R3426" s="309"/>
    </row>
    <row r="3427" spans="1:18" x14ac:dyDescent="0.2">
      <c r="A3427" s="315"/>
      <c r="B3427" s="305"/>
      <c r="C3427" s="305"/>
      <c r="D3427" s="305"/>
      <c r="E3427" s="305"/>
      <c r="F3427" s="305"/>
      <c r="G3427" s="305"/>
      <c r="H3427" s="306"/>
      <c r="I3427" s="306"/>
      <c r="J3427" s="307"/>
      <c r="K3427" s="305"/>
      <c r="L3427" s="305"/>
      <c r="M3427" s="308"/>
      <c r="N3427" s="306"/>
      <c r="O3427" s="306"/>
      <c r="P3427" s="306"/>
      <c r="Q3427" s="307"/>
      <c r="R3427" s="309"/>
    </row>
    <row r="3428" spans="1:18" x14ac:dyDescent="0.2">
      <c r="A3428" s="315"/>
      <c r="B3428" s="305"/>
      <c r="C3428" s="305"/>
      <c r="D3428" s="305"/>
      <c r="E3428" s="305"/>
      <c r="F3428" s="305"/>
      <c r="G3428" s="305"/>
      <c r="H3428" s="306"/>
      <c r="I3428" s="306"/>
      <c r="J3428" s="307"/>
      <c r="K3428" s="305"/>
      <c r="L3428" s="305"/>
      <c r="M3428" s="308"/>
      <c r="N3428" s="306"/>
      <c r="O3428" s="306"/>
      <c r="P3428" s="306"/>
      <c r="Q3428" s="307"/>
      <c r="R3428" s="309"/>
    </row>
    <row r="3429" spans="1:18" x14ac:dyDescent="0.2">
      <c r="A3429" s="315"/>
      <c r="B3429" s="305"/>
      <c r="C3429" s="305"/>
      <c r="D3429" s="305"/>
      <c r="E3429" s="305"/>
      <c r="F3429" s="305"/>
      <c r="G3429" s="305"/>
      <c r="H3429" s="306"/>
      <c r="I3429" s="306"/>
      <c r="J3429" s="307"/>
      <c r="K3429" s="305"/>
      <c r="L3429" s="305"/>
      <c r="M3429" s="308"/>
      <c r="N3429" s="306"/>
      <c r="O3429" s="306"/>
      <c r="P3429" s="306"/>
      <c r="Q3429" s="307"/>
      <c r="R3429" s="309"/>
    </row>
    <row r="3430" spans="1:18" x14ac:dyDescent="0.2">
      <c r="A3430" s="315"/>
      <c r="B3430" s="305"/>
      <c r="C3430" s="305"/>
      <c r="D3430" s="305"/>
      <c r="E3430" s="305"/>
      <c r="F3430" s="305"/>
      <c r="G3430" s="305"/>
      <c r="H3430" s="306"/>
      <c r="I3430" s="306"/>
      <c r="J3430" s="307"/>
      <c r="K3430" s="305"/>
      <c r="L3430" s="305"/>
      <c r="M3430" s="308"/>
      <c r="N3430" s="306"/>
      <c r="O3430" s="306"/>
      <c r="P3430" s="306"/>
      <c r="Q3430" s="307"/>
      <c r="R3430" s="309"/>
    </row>
    <row r="3431" spans="1:18" x14ac:dyDescent="0.2">
      <c r="A3431" s="315"/>
      <c r="B3431" s="305"/>
      <c r="C3431" s="305"/>
      <c r="D3431" s="305"/>
      <c r="E3431" s="305"/>
      <c r="F3431" s="305"/>
      <c r="G3431" s="305"/>
      <c r="H3431" s="306"/>
      <c r="I3431" s="306"/>
      <c r="J3431" s="307"/>
      <c r="K3431" s="305"/>
      <c r="L3431" s="305"/>
      <c r="M3431" s="308"/>
      <c r="N3431" s="306"/>
      <c r="O3431" s="306"/>
      <c r="P3431" s="306"/>
      <c r="Q3431" s="307"/>
      <c r="R3431" s="309"/>
    </row>
    <row r="3432" spans="1:18" x14ac:dyDescent="0.2">
      <c r="A3432" s="315"/>
      <c r="B3432" s="305"/>
      <c r="C3432" s="305"/>
      <c r="D3432" s="305"/>
      <c r="E3432" s="305"/>
      <c r="F3432" s="305"/>
      <c r="G3432" s="305"/>
      <c r="H3432" s="306"/>
      <c r="I3432" s="306"/>
      <c r="J3432" s="307"/>
      <c r="K3432" s="305"/>
      <c r="L3432" s="305"/>
      <c r="M3432" s="308"/>
      <c r="N3432" s="306"/>
      <c r="O3432" s="306"/>
      <c r="P3432" s="306"/>
      <c r="Q3432" s="307"/>
      <c r="R3432" s="309"/>
    </row>
    <row r="3433" spans="1:18" x14ac:dyDescent="0.2">
      <c r="A3433" s="315"/>
      <c r="B3433" s="305"/>
      <c r="C3433" s="305"/>
      <c r="D3433" s="305"/>
      <c r="E3433" s="305"/>
      <c r="F3433" s="305"/>
      <c r="G3433" s="305"/>
      <c r="H3433" s="306"/>
      <c r="I3433" s="306"/>
      <c r="J3433" s="307"/>
      <c r="K3433" s="305"/>
      <c r="L3433" s="305"/>
      <c r="M3433" s="308"/>
      <c r="N3433" s="306"/>
      <c r="O3433" s="306"/>
      <c r="P3433" s="306"/>
      <c r="Q3433" s="307"/>
      <c r="R3433" s="309"/>
    </row>
    <row r="3434" spans="1:18" x14ac:dyDescent="0.2">
      <c r="A3434" s="315"/>
      <c r="B3434" s="305"/>
      <c r="C3434" s="305"/>
      <c r="D3434" s="305"/>
      <c r="E3434" s="305"/>
      <c r="F3434" s="305"/>
      <c r="G3434" s="305"/>
      <c r="H3434" s="306"/>
      <c r="I3434" s="306"/>
      <c r="J3434" s="307"/>
      <c r="K3434" s="305"/>
      <c r="L3434" s="305"/>
      <c r="M3434" s="308"/>
      <c r="N3434" s="306"/>
      <c r="O3434" s="306"/>
      <c r="P3434" s="306"/>
      <c r="Q3434" s="307"/>
      <c r="R3434" s="309"/>
    </row>
    <row r="3435" spans="1:18" x14ac:dyDescent="0.2">
      <c r="A3435" s="315"/>
      <c r="B3435" s="305"/>
      <c r="C3435" s="305"/>
      <c r="D3435" s="305"/>
      <c r="E3435" s="305"/>
      <c r="F3435" s="305"/>
      <c r="G3435" s="305"/>
      <c r="H3435" s="306"/>
      <c r="I3435" s="306"/>
      <c r="J3435" s="307"/>
      <c r="K3435" s="305"/>
      <c r="L3435" s="305"/>
      <c r="M3435" s="308"/>
      <c r="N3435" s="306"/>
      <c r="O3435" s="306"/>
      <c r="P3435" s="306"/>
      <c r="Q3435" s="307"/>
      <c r="R3435" s="309"/>
    </row>
    <row r="3436" spans="1:18" x14ac:dyDescent="0.2">
      <c r="A3436" s="315"/>
      <c r="B3436" s="305"/>
      <c r="C3436" s="305"/>
      <c r="D3436" s="305"/>
      <c r="E3436" s="305"/>
      <c r="F3436" s="305"/>
      <c r="G3436" s="305"/>
      <c r="H3436" s="306"/>
      <c r="I3436" s="306"/>
      <c r="J3436" s="307"/>
      <c r="K3436" s="305"/>
      <c r="L3436" s="305"/>
      <c r="M3436" s="308"/>
      <c r="N3436" s="306"/>
      <c r="O3436" s="306"/>
      <c r="P3436" s="306"/>
      <c r="Q3436" s="307"/>
      <c r="R3436" s="309"/>
    </row>
    <row r="3437" spans="1:18" x14ac:dyDescent="0.2">
      <c r="A3437" s="315"/>
      <c r="B3437" s="305"/>
      <c r="C3437" s="305"/>
      <c r="D3437" s="305"/>
      <c r="E3437" s="305"/>
      <c r="F3437" s="305"/>
      <c r="G3437" s="305"/>
      <c r="H3437" s="306"/>
      <c r="I3437" s="306"/>
      <c r="J3437" s="307"/>
      <c r="K3437" s="305"/>
      <c r="L3437" s="305"/>
      <c r="M3437" s="308"/>
      <c r="N3437" s="306"/>
      <c r="O3437" s="306"/>
      <c r="P3437" s="306"/>
      <c r="Q3437" s="307"/>
      <c r="R3437" s="309"/>
    </row>
    <row r="3438" spans="1:18" x14ac:dyDescent="0.2">
      <c r="A3438" s="315"/>
      <c r="B3438" s="305"/>
      <c r="C3438" s="305"/>
      <c r="D3438" s="305"/>
      <c r="E3438" s="305"/>
      <c r="F3438" s="305"/>
      <c r="G3438" s="305"/>
      <c r="H3438" s="306"/>
      <c r="I3438" s="306"/>
      <c r="J3438" s="307"/>
      <c r="K3438" s="305"/>
      <c r="L3438" s="305"/>
      <c r="M3438" s="308"/>
      <c r="N3438" s="306"/>
      <c r="O3438" s="306"/>
      <c r="P3438" s="306"/>
      <c r="Q3438" s="307"/>
      <c r="R3438" s="309"/>
    </row>
    <row r="3439" spans="1:18" x14ac:dyDescent="0.2">
      <c r="A3439" s="315"/>
      <c r="B3439" s="305"/>
      <c r="C3439" s="305"/>
      <c r="D3439" s="305"/>
      <c r="E3439" s="305"/>
      <c r="F3439" s="305"/>
      <c r="G3439" s="305"/>
      <c r="H3439" s="306"/>
      <c r="I3439" s="306"/>
      <c r="J3439" s="307"/>
      <c r="K3439" s="305"/>
      <c r="L3439" s="305"/>
      <c r="M3439" s="308"/>
      <c r="N3439" s="306"/>
      <c r="O3439" s="306"/>
      <c r="P3439" s="306"/>
      <c r="Q3439" s="307"/>
      <c r="R3439" s="309"/>
    </row>
    <row r="3440" spans="1:18" x14ac:dyDescent="0.2">
      <c r="A3440" s="315"/>
      <c r="B3440" s="305"/>
      <c r="C3440" s="305"/>
      <c r="D3440" s="305"/>
      <c r="E3440" s="305"/>
      <c r="F3440" s="305"/>
      <c r="G3440" s="305"/>
      <c r="H3440" s="306"/>
      <c r="I3440" s="306"/>
      <c r="J3440" s="307"/>
      <c r="K3440" s="305"/>
      <c r="L3440" s="305"/>
      <c r="M3440" s="308"/>
      <c r="N3440" s="306"/>
      <c r="O3440" s="306"/>
      <c r="P3440" s="306"/>
      <c r="Q3440" s="307"/>
      <c r="R3440" s="309"/>
    </row>
    <row r="3441" spans="1:18" x14ac:dyDescent="0.2">
      <c r="A3441" s="315"/>
      <c r="B3441" s="305"/>
      <c r="C3441" s="305"/>
      <c r="D3441" s="305"/>
      <c r="E3441" s="305"/>
      <c r="F3441" s="305"/>
      <c r="G3441" s="305"/>
      <c r="H3441" s="306"/>
      <c r="I3441" s="306"/>
      <c r="J3441" s="307"/>
      <c r="K3441" s="305"/>
      <c r="L3441" s="305"/>
      <c r="M3441" s="308"/>
      <c r="N3441" s="306"/>
      <c r="O3441" s="306"/>
      <c r="P3441" s="306"/>
      <c r="Q3441" s="307"/>
      <c r="R3441" s="309"/>
    </row>
    <row r="3442" spans="1:18" x14ac:dyDescent="0.2">
      <c r="A3442" s="315"/>
      <c r="B3442" s="305"/>
      <c r="C3442" s="305"/>
      <c r="D3442" s="305"/>
      <c r="E3442" s="305"/>
      <c r="F3442" s="305"/>
      <c r="G3442" s="305"/>
      <c r="H3442" s="306"/>
      <c r="I3442" s="306"/>
      <c r="J3442" s="307"/>
      <c r="K3442" s="305"/>
      <c r="L3442" s="305"/>
      <c r="M3442" s="308"/>
      <c r="N3442" s="306"/>
      <c r="O3442" s="306"/>
      <c r="P3442" s="306"/>
      <c r="Q3442" s="307"/>
      <c r="R3442" s="309"/>
    </row>
    <row r="3443" spans="1:18" x14ac:dyDescent="0.2">
      <c r="A3443" s="315"/>
      <c r="B3443" s="305"/>
      <c r="C3443" s="305"/>
      <c r="D3443" s="305"/>
      <c r="E3443" s="305"/>
      <c r="F3443" s="305"/>
      <c r="G3443" s="305"/>
      <c r="H3443" s="306"/>
      <c r="I3443" s="306"/>
      <c r="J3443" s="307"/>
      <c r="K3443" s="305"/>
      <c r="L3443" s="305"/>
      <c r="M3443" s="308"/>
      <c r="N3443" s="306"/>
      <c r="O3443" s="306"/>
      <c r="P3443" s="306"/>
      <c r="Q3443" s="307"/>
      <c r="R3443" s="309"/>
    </row>
    <row r="3444" spans="1:18" x14ac:dyDescent="0.2">
      <c r="A3444" s="315"/>
      <c r="B3444" s="305"/>
      <c r="C3444" s="305"/>
      <c r="D3444" s="305"/>
      <c r="E3444" s="305"/>
      <c r="F3444" s="305"/>
      <c r="G3444" s="305"/>
      <c r="H3444" s="306"/>
      <c r="I3444" s="306"/>
      <c r="J3444" s="307"/>
      <c r="K3444" s="305"/>
      <c r="L3444" s="305"/>
      <c r="M3444" s="308"/>
      <c r="N3444" s="306"/>
      <c r="O3444" s="306"/>
      <c r="P3444" s="306"/>
      <c r="Q3444" s="307"/>
      <c r="R3444" s="309"/>
    </row>
    <row r="3445" spans="1:18" x14ac:dyDescent="0.2">
      <c r="A3445" s="315"/>
      <c r="B3445" s="305"/>
      <c r="C3445" s="305"/>
      <c r="D3445" s="305"/>
      <c r="E3445" s="305"/>
      <c r="F3445" s="305"/>
      <c r="G3445" s="305"/>
      <c r="H3445" s="306"/>
      <c r="I3445" s="306"/>
      <c r="J3445" s="307"/>
      <c r="K3445" s="305"/>
      <c r="L3445" s="305"/>
      <c r="M3445" s="308"/>
      <c r="N3445" s="306"/>
      <c r="O3445" s="306"/>
      <c r="P3445" s="306"/>
      <c r="Q3445" s="307"/>
      <c r="R3445" s="309"/>
    </row>
    <row r="3446" spans="1:18" x14ac:dyDescent="0.2">
      <c r="A3446" s="315"/>
      <c r="B3446" s="305"/>
      <c r="C3446" s="305"/>
      <c r="D3446" s="305"/>
      <c r="E3446" s="305"/>
      <c r="F3446" s="305"/>
      <c r="G3446" s="305"/>
      <c r="H3446" s="306"/>
      <c r="I3446" s="306"/>
      <c r="J3446" s="307"/>
      <c r="K3446" s="305"/>
      <c r="L3446" s="305"/>
      <c r="M3446" s="308"/>
      <c r="N3446" s="306"/>
      <c r="O3446" s="306"/>
      <c r="P3446" s="306"/>
      <c r="Q3446" s="307"/>
      <c r="R3446" s="309"/>
    </row>
    <row r="3447" spans="1:18" x14ac:dyDescent="0.2">
      <c r="A3447" s="315"/>
      <c r="B3447" s="305"/>
      <c r="C3447" s="305"/>
      <c r="D3447" s="305"/>
      <c r="E3447" s="305"/>
      <c r="F3447" s="305"/>
      <c r="G3447" s="305"/>
      <c r="H3447" s="306"/>
      <c r="I3447" s="306"/>
      <c r="J3447" s="307"/>
      <c r="K3447" s="305"/>
      <c r="L3447" s="305"/>
      <c r="M3447" s="308"/>
      <c r="N3447" s="306"/>
      <c r="O3447" s="306"/>
      <c r="P3447" s="306"/>
      <c r="Q3447" s="307"/>
      <c r="R3447" s="309"/>
    </row>
    <row r="3448" spans="1:18" x14ac:dyDescent="0.2">
      <c r="A3448" s="315"/>
      <c r="B3448" s="305"/>
      <c r="C3448" s="305"/>
      <c r="D3448" s="305"/>
      <c r="E3448" s="305"/>
      <c r="F3448" s="305"/>
      <c r="G3448" s="305"/>
      <c r="H3448" s="306"/>
      <c r="I3448" s="306"/>
      <c r="J3448" s="307"/>
      <c r="K3448" s="305"/>
      <c r="L3448" s="305"/>
      <c r="M3448" s="308"/>
      <c r="N3448" s="306"/>
      <c r="O3448" s="306"/>
      <c r="P3448" s="306"/>
      <c r="Q3448" s="307"/>
      <c r="R3448" s="309"/>
    </row>
    <row r="3449" spans="1:18" x14ac:dyDescent="0.2">
      <c r="A3449" s="315"/>
      <c r="B3449" s="305"/>
      <c r="C3449" s="305"/>
      <c r="D3449" s="305"/>
      <c r="E3449" s="305"/>
      <c r="F3449" s="305"/>
      <c r="G3449" s="305"/>
      <c r="H3449" s="306"/>
      <c r="I3449" s="306"/>
      <c r="J3449" s="307"/>
      <c r="K3449" s="305"/>
      <c r="L3449" s="305"/>
      <c r="M3449" s="308"/>
      <c r="N3449" s="306"/>
      <c r="O3449" s="306"/>
      <c r="P3449" s="306"/>
      <c r="Q3449" s="307"/>
      <c r="R3449" s="309"/>
    </row>
    <row r="3450" spans="1:18" x14ac:dyDescent="0.2">
      <c r="A3450" s="315"/>
      <c r="B3450" s="305"/>
      <c r="C3450" s="305"/>
      <c r="D3450" s="305"/>
      <c r="E3450" s="305"/>
      <c r="F3450" s="305"/>
      <c r="G3450" s="305"/>
      <c r="H3450" s="306"/>
      <c r="I3450" s="306"/>
      <c r="J3450" s="307"/>
      <c r="K3450" s="305"/>
      <c r="L3450" s="305"/>
      <c r="M3450" s="308"/>
      <c r="N3450" s="306"/>
      <c r="O3450" s="306"/>
      <c r="P3450" s="306"/>
      <c r="Q3450" s="307"/>
      <c r="R3450" s="309"/>
    </row>
    <row r="3451" spans="1:18" x14ac:dyDescent="0.2">
      <c r="A3451" s="315"/>
      <c r="B3451" s="305"/>
      <c r="C3451" s="305"/>
      <c r="D3451" s="305"/>
      <c r="E3451" s="305"/>
      <c r="F3451" s="305"/>
      <c r="G3451" s="305"/>
      <c r="H3451" s="306"/>
      <c r="I3451" s="306"/>
      <c r="J3451" s="307"/>
      <c r="K3451" s="305"/>
      <c r="L3451" s="305"/>
      <c r="M3451" s="308"/>
      <c r="N3451" s="306"/>
      <c r="O3451" s="306"/>
      <c r="P3451" s="306"/>
      <c r="Q3451" s="307"/>
      <c r="R3451" s="309"/>
    </row>
    <row r="3452" spans="1:18" x14ac:dyDescent="0.2">
      <c r="A3452" s="315"/>
      <c r="B3452" s="305"/>
      <c r="C3452" s="305"/>
      <c r="D3452" s="305"/>
      <c r="E3452" s="305"/>
      <c r="F3452" s="305"/>
      <c r="G3452" s="305"/>
      <c r="H3452" s="306"/>
      <c r="I3452" s="306"/>
      <c r="J3452" s="307"/>
      <c r="K3452" s="305"/>
      <c r="L3452" s="305"/>
      <c r="M3452" s="308"/>
      <c r="N3452" s="306"/>
      <c r="O3452" s="306"/>
      <c r="P3452" s="306"/>
      <c r="Q3452" s="307"/>
      <c r="R3452" s="309"/>
    </row>
    <row r="3453" spans="1:18" x14ac:dyDescent="0.2">
      <c r="A3453" s="315"/>
      <c r="B3453" s="305"/>
      <c r="C3453" s="305"/>
      <c r="D3453" s="305"/>
      <c r="E3453" s="305"/>
      <c r="F3453" s="305"/>
      <c r="G3453" s="305"/>
      <c r="H3453" s="306"/>
      <c r="I3453" s="306"/>
      <c r="J3453" s="307"/>
      <c r="K3453" s="305"/>
      <c r="L3453" s="305"/>
      <c r="M3453" s="308"/>
      <c r="N3453" s="306"/>
      <c r="O3453" s="306"/>
      <c r="P3453" s="306"/>
      <c r="Q3453" s="307"/>
      <c r="R3453" s="309"/>
    </row>
    <row r="3454" spans="1:18" x14ac:dyDescent="0.2">
      <c r="A3454" s="315"/>
      <c r="B3454" s="305"/>
      <c r="C3454" s="305"/>
      <c r="D3454" s="305"/>
      <c r="E3454" s="305"/>
      <c r="F3454" s="305"/>
      <c r="G3454" s="305"/>
      <c r="H3454" s="306"/>
      <c r="I3454" s="306"/>
      <c r="J3454" s="307"/>
      <c r="K3454" s="305"/>
      <c r="L3454" s="305"/>
      <c r="M3454" s="308"/>
      <c r="N3454" s="306"/>
      <c r="O3454" s="306"/>
      <c r="P3454" s="306"/>
      <c r="Q3454" s="307"/>
      <c r="R3454" s="309"/>
    </row>
    <row r="3455" spans="1:18" x14ac:dyDescent="0.2">
      <c r="A3455" s="315"/>
      <c r="B3455" s="305"/>
      <c r="C3455" s="305"/>
      <c r="D3455" s="305"/>
      <c r="E3455" s="305"/>
      <c r="F3455" s="305"/>
      <c r="G3455" s="305"/>
      <c r="H3455" s="306"/>
      <c r="I3455" s="306"/>
      <c r="J3455" s="307"/>
      <c r="K3455" s="305"/>
      <c r="L3455" s="305"/>
      <c r="M3455" s="308"/>
      <c r="N3455" s="306"/>
      <c r="O3455" s="306"/>
      <c r="P3455" s="306"/>
      <c r="Q3455" s="307"/>
      <c r="R3455" s="309"/>
    </row>
    <row r="3456" spans="1:18" x14ac:dyDescent="0.2">
      <c r="A3456" s="315"/>
      <c r="B3456" s="305"/>
      <c r="C3456" s="305"/>
      <c r="D3456" s="305"/>
      <c r="E3456" s="305"/>
      <c r="F3456" s="305"/>
      <c r="G3456" s="305"/>
      <c r="H3456" s="306"/>
      <c r="I3456" s="306"/>
      <c r="J3456" s="307"/>
      <c r="K3456" s="305"/>
      <c r="L3456" s="305"/>
      <c r="M3456" s="308"/>
      <c r="N3456" s="306"/>
      <c r="O3456" s="306"/>
      <c r="P3456" s="306"/>
      <c r="Q3456" s="307"/>
      <c r="R3456" s="309"/>
    </row>
    <row r="3457" spans="1:18" x14ac:dyDescent="0.2">
      <c r="A3457" s="315"/>
      <c r="B3457" s="305"/>
      <c r="C3457" s="305"/>
      <c r="D3457" s="305"/>
      <c r="E3457" s="305"/>
      <c r="F3457" s="305"/>
      <c r="G3457" s="305"/>
      <c r="H3457" s="306"/>
      <c r="I3457" s="306"/>
      <c r="J3457" s="307"/>
      <c r="K3457" s="305"/>
      <c r="L3457" s="305"/>
      <c r="M3457" s="308"/>
      <c r="N3457" s="306"/>
      <c r="O3457" s="306"/>
      <c r="P3457" s="306"/>
      <c r="Q3457" s="307"/>
      <c r="R3457" s="309"/>
    </row>
    <row r="3458" spans="1:18" x14ac:dyDescent="0.2">
      <c r="A3458" s="315"/>
      <c r="B3458" s="305"/>
      <c r="C3458" s="305"/>
      <c r="D3458" s="305"/>
      <c r="E3458" s="305"/>
      <c r="F3458" s="305"/>
      <c r="G3458" s="305"/>
      <c r="H3458" s="306"/>
      <c r="I3458" s="306"/>
      <c r="J3458" s="307"/>
      <c r="K3458" s="305"/>
      <c r="L3458" s="305"/>
      <c r="M3458" s="308"/>
      <c r="N3458" s="306"/>
      <c r="O3458" s="306"/>
      <c r="P3458" s="306"/>
      <c r="Q3458" s="307"/>
      <c r="R3458" s="309"/>
    </row>
    <row r="3459" spans="1:18" x14ac:dyDescent="0.2">
      <c r="A3459" s="315"/>
      <c r="B3459" s="305"/>
      <c r="C3459" s="305"/>
      <c r="D3459" s="305"/>
      <c r="E3459" s="305"/>
      <c r="F3459" s="305"/>
      <c r="G3459" s="305"/>
      <c r="H3459" s="306"/>
      <c r="I3459" s="306"/>
      <c r="J3459" s="307"/>
      <c r="K3459" s="305"/>
      <c r="L3459" s="305"/>
      <c r="M3459" s="308"/>
      <c r="N3459" s="306"/>
      <c r="O3459" s="306"/>
      <c r="P3459" s="306"/>
      <c r="Q3459" s="307"/>
      <c r="R3459" s="309"/>
    </row>
    <row r="3460" spans="1:18" x14ac:dyDescent="0.2">
      <c r="A3460" s="315"/>
      <c r="B3460" s="305"/>
      <c r="C3460" s="305"/>
      <c r="D3460" s="305"/>
      <c r="E3460" s="305"/>
      <c r="F3460" s="305"/>
      <c r="G3460" s="305"/>
      <c r="H3460" s="306"/>
      <c r="I3460" s="306"/>
      <c r="J3460" s="307"/>
      <c r="K3460" s="305"/>
      <c r="L3460" s="305"/>
      <c r="M3460" s="308"/>
      <c r="N3460" s="306"/>
      <c r="O3460" s="306"/>
      <c r="P3460" s="306"/>
      <c r="Q3460" s="307"/>
      <c r="R3460" s="309"/>
    </row>
    <row r="3461" spans="1:18" x14ac:dyDescent="0.2">
      <c r="A3461" s="315"/>
      <c r="B3461" s="305"/>
      <c r="C3461" s="305"/>
      <c r="D3461" s="305"/>
      <c r="E3461" s="305"/>
      <c r="F3461" s="305"/>
      <c r="G3461" s="305"/>
      <c r="H3461" s="306"/>
      <c r="I3461" s="306"/>
      <c r="J3461" s="307"/>
      <c r="K3461" s="305"/>
      <c r="L3461" s="305"/>
      <c r="M3461" s="308"/>
      <c r="N3461" s="306"/>
      <c r="O3461" s="306"/>
      <c r="P3461" s="306"/>
      <c r="Q3461" s="307"/>
      <c r="R3461" s="309"/>
    </row>
    <row r="3462" spans="1:18" x14ac:dyDescent="0.2">
      <c r="A3462" s="315"/>
      <c r="B3462" s="305"/>
      <c r="C3462" s="305"/>
      <c r="D3462" s="305"/>
      <c r="E3462" s="305"/>
      <c r="F3462" s="305"/>
      <c r="G3462" s="305"/>
      <c r="H3462" s="306"/>
      <c r="I3462" s="306"/>
      <c r="J3462" s="307"/>
      <c r="K3462" s="305"/>
      <c r="L3462" s="305"/>
      <c r="M3462" s="308"/>
      <c r="N3462" s="306"/>
      <c r="O3462" s="306"/>
      <c r="P3462" s="306"/>
      <c r="Q3462" s="307"/>
      <c r="R3462" s="309"/>
    </row>
    <row r="3463" spans="1:18" x14ac:dyDescent="0.2">
      <c r="A3463" s="315"/>
      <c r="B3463" s="305"/>
      <c r="C3463" s="305"/>
      <c r="D3463" s="305"/>
      <c r="E3463" s="305"/>
      <c r="F3463" s="305"/>
      <c r="G3463" s="305"/>
      <c r="H3463" s="306"/>
      <c r="I3463" s="306"/>
      <c r="J3463" s="307"/>
      <c r="K3463" s="305"/>
      <c r="L3463" s="305"/>
      <c r="M3463" s="308"/>
      <c r="N3463" s="306"/>
      <c r="O3463" s="306"/>
      <c r="P3463" s="306"/>
      <c r="Q3463" s="307"/>
      <c r="R3463" s="309"/>
    </row>
    <row r="3464" spans="1:18" x14ac:dyDescent="0.2">
      <c r="A3464" s="315"/>
      <c r="B3464" s="305"/>
      <c r="C3464" s="305"/>
      <c r="D3464" s="305"/>
      <c r="E3464" s="305"/>
      <c r="F3464" s="305"/>
      <c r="G3464" s="305"/>
      <c r="H3464" s="306"/>
      <c r="I3464" s="306"/>
      <c r="J3464" s="307"/>
      <c r="K3464" s="305"/>
      <c r="L3464" s="305"/>
      <c r="M3464" s="308"/>
      <c r="N3464" s="306"/>
      <c r="O3464" s="306"/>
      <c r="P3464" s="306"/>
      <c r="Q3464" s="307"/>
      <c r="R3464" s="309"/>
    </row>
    <row r="3465" spans="1:18" x14ac:dyDescent="0.2">
      <c r="A3465" s="315"/>
      <c r="B3465" s="305"/>
      <c r="C3465" s="305"/>
      <c r="D3465" s="305"/>
      <c r="E3465" s="305"/>
      <c r="F3465" s="305"/>
      <c r="G3465" s="305"/>
      <c r="H3465" s="306"/>
      <c r="I3465" s="306"/>
      <c r="J3465" s="307"/>
      <c r="K3465" s="305"/>
      <c r="L3465" s="305"/>
      <c r="M3465" s="308"/>
      <c r="N3465" s="306"/>
      <c r="O3465" s="306"/>
      <c r="P3465" s="306"/>
      <c r="Q3465" s="307"/>
      <c r="R3465" s="309"/>
    </row>
    <row r="3466" spans="1:18" x14ac:dyDescent="0.2">
      <c r="A3466" s="315"/>
      <c r="B3466" s="305"/>
      <c r="C3466" s="305"/>
      <c r="D3466" s="305"/>
      <c r="E3466" s="305"/>
      <c r="F3466" s="305"/>
      <c r="G3466" s="305"/>
      <c r="H3466" s="306"/>
      <c r="I3466" s="306"/>
      <c r="J3466" s="307"/>
      <c r="K3466" s="305"/>
      <c r="L3466" s="305"/>
      <c r="M3466" s="308"/>
      <c r="N3466" s="306"/>
      <c r="O3466" s="306"/>
      <c r="P3466" s="306"/>
      <c r="Q3466" s="307"/>
      <c r="R3466" s="309"/>
    </row>
    <row r="3467" spans="1:18" x14ac:dyDescent="0.2">
      <c r="A3467" s="315"/>
      <c r="B3467" s="305"/>
      <c r="C3467" s="305"/>
      <c r="D3467" s="305"/>
      <c r="E3467" s="305"/>
      <c r="F3467" s="305"/>
      <c r="G3467" s="305"/>
      <c r="H3467" s="306"/>
      <c r="I3467" s="306"/>
      <c r="J3467" s="307"/>
      <c r="K3467" s="305"/>
      <c r="L3467" s="305"/>
      <c r="M3467" s="308"/>
      <c r="N3467" s="306"/>
      <c r="O3467" s="306"/>
      <c r="P3467" s="306"/>
      <c r="Q3467" s="307"/>
      <c r="R3467" s="309"/>
    </row>
    <row r="3468" spans="1:18" x14ac:dyDescent="0.2">
      <c r="A3468" s="315"/>
      <c r="B3468" s="305"/>
      <c r="C3468" s="305"/>
      <c r="D3468" s="305"/>
      <c r="E3468" s="305"/>
      <c r="F3468" s="305"/>
      <c r="G3468" s="305"/>
      <c r="H3468" s="306"/>
      <c r="I3468" s="306"/>
      <c r="J3468" s="307"/>
      <c r="K3468" s="305"/>
      <c r="L3468" s="305"/>
      <c r="M3468" s="308"/>
      <c r="N3468" s="306"/>
      <c r="O3468" s="306"/>
      <c r="P3468" s="306"/>
      <c r="Q3468" s="307"/>
      <c r="R3468" s="309"/>
    </row>
    <row r="3469" spans="1:18" x14ac:dyDescent="0.2">
      <c r="A3469" s="315"/>
      <c r="B3469" s="305"/>
      <c r="C3469" s="305"/>
      <c r="D3469" s="305"/>
      <c r="E3469" s="305"/>
      <c r="F3469" s="305"/>
      <c r="G3469" s="305"/>
      <c r="H3469" s="306"/>
      <c r="I3469" s="306"/>
      <c r="J3469" s="307"/>
      <c r="K3469" s="305"/>
      <c r="L3469" s="305"/>
      <c r="M3469" s="308"/>
      <c r="N3469" s="306"/>
      <c r="O3469" s="306"/>
      <c r="P3469" s="306"/>
      <c r="Q3469" s="307"/>
      <c r="R3469" s="309"/>
    </row>
    <row r="3470" spans="1:18" x14ac:dyDescent="0.2">
      <c r="A3470" s="315"/>
      <c r="B3470" s="305"/>
      <c r="C3470" s="305"/>
      <c r="D3470" s="305"/>
      <c r="E3470" s="305"/>
      <c r="F3470" s="305"/>
      <c r="G3470" s="305"/>
      <c r="H3470" s="306"/>
      <c r="I3470" s="306"/>
      <c r="J3470" s="307"/>
      <c r="K3470" s="305"/>
      <c r="L3470" s="305"/>
      <c r="M3470" s="308"/>
      <c r="N3470" s="306"/>
      <c r="O3470" s="306"/>
      <c r="P3470" s="306"/>
      <c r="Q3470" s="307"/>
      <c r="R3470" s="309"/>
    </row>
    <row r="3471" spans="1:18" x14ac:dyDescent="0.2">
      <c r="A3471" s="315"/>
      <c r="B3471" s="305"/>
      <c r="C3471" s="305"/>
      <c r="D3471" s="305"/>
      <c r="E3471" s="305"/>
      <c r="F3471" s="305"/>
      <c r="G3471" s="305"/>
      <c r="H3471" s="306"/>
      <c r="I3471" s="306"/>
      <c r="J3471" s="307"/>
      <c r="K3471" s="305"/>
      <c r="L3471" s="305"/>
      <c r="M3471" s="308"/>
      <c r="N3471" s="306"/>
      <c r="O3471" s="306"/>
      <c r="P3471" s="306"/>
      <c r="Q3471" s="307"/>
      <c r="R3471" s="309"/>
    </row>
    <row r="3472" spans="1:18" x14ac:dyDescent="0.2">
      <c r="A3472" s="315"/>
      <c r="B3472" s="305"/>
      <c r="C3472" s="305"/>
      <c r="D3472" s="305"/>
      <c r="E3472" s="305"/>
      <c r="F3472" s="305"/>
      <c r="G3472" s="305"/>
      <c r="H3472" s="306"/>
      <c r="I3472" s="306"/>
      <c r="J3472" s="307"/>
      <c r="K3472" s="305"/>
      <c r="L3472" s="305"/>
      <c r="M3472" s="308"/>
      <c r="N3472" s="306"/>
      <c r="O3472" s="306"/>
      <c r="P3472" s="306"/>
      <c r="Q3472" s="307"/>
      <c r="R3472" s="309"/>
    </row>
    <row r="3473" spans="1:18" x14ac:dyDescent="0.2">
      <c r="A3473" s="315"/>
      <c r="B3473" s="305"/>
      <c r="C3473" s="305"/>
      <c r="D3473" s="305"/>
      <c r="E3473" s="305"/>
      <c r="F3473" s="305"/>
      <c r="G3473" s="305"/>
      <c r="H3473" s="306"/>
      <c r="I3473" s="306"/>
      <c r="J3473" s="307"/>
      <c r="K3473" s="305"/>
      <c r="L3473" s="305"/>
      <c r="M3473" s="308"/>
      <c r="N3473" s="306"/>
      <c r="O3473" s="306"/>
      <c r="P3473" s="306"/>
      <c r="Q3473" s="307"/>
      <c r="R3473" s="309"/>
    </row>
    <row r="3474" spans="1:18" x14ac:dyDescent="0.2">
      <c r="A3474" s="315"/>
      <c r="B3474" s="305"/>
      <c r="C3474" s="305"/>
      <c r="D3474" s="305"/>
      <c r="E3474" s="305"/>
      <c r="F3474" s="305"/>
      <c r="G3474" s="305"/>
      <c r="H3474" s="306"/>
      <c r="I3474" s="306"/>
      <c r="J3474" s="307"/>
      <c r="K3474" s="305"/>
      <c r="L3474" s="305"/>
      <c r="M3474" s="308"/>
      <c r="N3474" s="306"/>
      <c r="O3474" s="306"/>
      <c r="P3474" s="306"/>
      <c r="Q3474" s="307"/>
      <c r="R3474" s="309"/>
    </row>
    <row r="3475" spans="1:18" x14ac:dyDescent="0.2">
      <c r="A3475" s="315"/>
      <c r="B3475" s="305"/>
      <c r="C3475" s="305"/>
      <c r="D3475" s="305"/>
      <c r="E3475" s="305"/>
      <c r="F3475" s="305"/>
      <c r="G3475" s="305"/>
      <c r="H3475" s="306"/>
      <c r="I3475" s="306"/>
      <c r="J3475" s="307"/>
      <c r="K3475" s="305"/>
      <c r="L3475" s="305"/>
      <c r="M3475" s="308"/>
      <c r="N3475" s="306"/>
      <c r="O3475" s="306"/>
      <c r="P3475" s="306"/>
      <c r="Q3475" s="307"/>
      <c r="R3475" s="309"/>
    </row>
    <row r="3476" spans="1:18" x14ac:dyDescent="0.2">
      <c r="A3476" s="315"/>
      <c r="B3476" s="305"/>
      <c r="C3476" s="305"/>
      <c r="D3476" s="305"/>
      <c r="E3476" s="305"/>
      <c r="F3476" s="305"/>
      <c r="G3476" s="305"/>
      <c r="H3476" s="306"/>
      <c r="I3476" s="306"/>
      <c r="J3476" s="307"/>
      <c r="K3476" s="305"/>
      <c r="L3476" s="305"/>
      <c r="M3476" s="308"/>
      <c r="N3476" s="306"/>
      <c r="O3476" s="306"/>
      <c r="P3476" s="306"/>
      <c r="Q3476" s="307"/>
      <c r="R3476" s="309"/>
    </row>
    <row r="3477" spans="1:18" x14ac:dyDescent="0.2">
      <c r="A3477" s="315"/>
      <c r="B3477" s="305"/>
      <c r="C3477" s="305"/>
      <c r="D3477" s="305"/>
      <c r="E3477" s="305"/>
      <c r="F3477" s="305"/>
      <c r="G3477" s="305"/>
      <c r="H3477" s="306"/>
      <c r="I3477" s="306"/>
      <c r="J3477" s="307"/>
      <c r="K3477" s="305"/>
      <c r="L3477" s="305"/>
      <c r="M3477" s="308"/>
      <c r="N3477" s="306"/>
      <c r="O3477" s="306"/>
      <c r="P3477" s="306"/>
      <c r="Q3477" s="307"/>
      <c r="R3477" s="309"/>
    </row>
    <row r="3478" spans="1:18" x14ac:dyDescent="0.2">
      <c r="A3478" s="315"/>
      <c r="B3478" s="305"/>
      <c r="C3478" s="305"/>
      <c r="D3478" s="305"/>
      <c r="E3478" s="305"/>
      <c r="F3478" s="305"/>
      <c r="G3478" s="305"/>
      <c r="H3478" s="306"/>
      <c r="I3478" s="306"/>
      <c r="J3478" s="307"/>
      <c r="K3478" s="305"/>
      <c r="L3478" s="305"/>
      <c r="M3478" s="308"/>
      <c r="N3478" s="306"/>
      <c r="O3478" s="306"/>
      <c r="P3478" s="306"/>
      <c r="Q3478" s="307"/>
      <c r="R3478" s="309"/>
    </row>
    <row r="3479" spans="1:18" x14ac:dyDescent="0.2">
      <c r="A3479" s="315"/>
      <c r="B3479" s="305"/>
      <c r="C3479" s="305"/>
      <c r="D3479" s="305"/>
      <c r="E3479" s="305"/>
      <c r="F3479" s="305"/>
      <c r="G3479" s="305"/>
      <c r="H3479" s="306"/>
      <c r="I3479" s="306"/>
      <c r="J3479" s="307"/>
      <c r="K3479" s="305"/>
      <c r="L3479" s="305"/>
      <c r="M3479" s="308"/>
      <c r="N3479" s="306"/>
      <c r="O3479" s="306"/>
      <c r="P3479" s="306"/>
      <c r="Q3479" s="307"/>
      <c r="R3479" s="309"/>
    </row>
    <row r="3480" spans="1:18" x14ac:dyDescent="0.2">
      <c r="A3480" s="315"/>
      <c r="B3480" s="305"/>
      <c r="C3480" s="305"/>
      <c r="D3480" s="305"/>
      <c r="E3480" s="305"/>
      <c r="F3480" s="305"/>
      <c r="G3480" s="305"/>
      <c r="H3480" s="306"/>
      <c r="I3480" s="306"/>
      <c r="J3480" s="307"/>
      <c r="K3480" s="305"/>
      <c r="L3480" s="305"/>
      <c r="M3480" s="308"/>
      <c r="N3480" s="306"/>
      <c r="O3480" s="306"/>
      <c r="P3480" s="306"/>
      <c r="Q3480" s="307"/>
      <c r="R3480" s="309"/>
    </row>
    <row r="3481" spans="1:18" x14ac:dyDescent="0.2">
      <c r="A3481" s="315"/>
      <c r="B3481" s="305"/>
      <c r="C3481" s="305"/>
      <c r="D3481" s="305"/>
      <c r="E3481" s="305"/>
      <c r="F3481" s="305"/>
      <c r="G3481" s="305"/>
      <c r="H3481" s="306"/>
      <c r="I3481" s="306"/>
      <c r="J3481" s="307"/>
      <c r="K3481" s="305"/>
      <c r="L3481" s="305"/>
      <c r="M3481" s="308"/>
      <c r="N3481" s="306"/>
      <c r="O3481" s="306"/>
      <c r="P3481" s="306"/>
      <c r="Q3481" s="307"/>
      <c r="R3481" s="309"/>
    </row>
    <row r="3482" spans="1:18" x14ac:dyDescent="0.2">
      <c r="A3482" s="315"/>
      <c r="B3482" s="305"/>
      <c r="C3482" s="305"/>
      <c r="D3482" s="305"/>
      <c r="E3482" s="305"/>
      <c r="F3482" s="305"/>
      <c r="G3482" s="305"/>
      <c r="H3482" s="306"/>
      <c r="I3482" s="306"/>
      <c r="J3482" s="307"/>
      <c r="K3482" s="305"/>
      <c r="L3482" s="305"/>
      <c r="M3482" s="308"/>
      <c r="N3482" s="306"/>
      <c r="O3482" s="306"/>
      <c r="P3482" s="306"/>
      <c r="Q3482" s="307"/>
      <c r="R3482" s="309"/>
    </row>
    <row r="3483" spans="1:18" x14ac:dyDescent="0.2">
      <c r="A3483" s="315"/>
      <c r="B3483" s="305"/>
      <c r="C3483" s="305"/>
      <c r="D3483" s="305"/>
      <c r="E3483" s="305"/>
      <c r="F3483" s="305"/>
      <c r="G3483" s="305"/>
      <c r="H3483" s="306"/>
      <c r="I3483" s="306"/>
      <c r="J3483" s="307"/>
      <c r="K3483" s="305"/>
      <c r="L3483" s="305"/>
      <c r="M3483" s="308"/>
      <c r="N3483" s="306"/>
      <c r="O3483" s="306"/>
      <c r="P3483" s="306"/>
      <c r="Q3483" s="307"/>
      <c r="R3483" s="309"/>
    </row>
    <row r="3484" spans="1:18" x14ac:dyDescent="0.2">
      <c r="A3484" s="315"/>
      <c r="B3484" s="305"/>
      <c r="C3484" s="305"/>
      <c r="D3484" s="305"/>
      <c r="E3484" s="305"/>
      <c r="F3484" s="305"/>
      <c r="G3484" s="305"/>
      <c r="H3484" s="306"/>
      <c r="I3484" s="306"/>
      <c r="J3484" s="307"/>
      <c r="K3484" s="305"/>
      <c r="L3484" s="305"/>
      <c r="M3484" s="308"/>
      <c r="N3484" s="306"/>
      <c r="O3484" s="306"/>
      <c r="P3484" s="306"/>
      <c r="Q3484" s="307"/>
      <c r="R3484" s="309"/>
    </row>
    <row r="3485" spans="1:18" x14ac:dyDescent="0.2">
      <c r="A3485" s="315"/>
      <c r="B3485" s="305"/>
      <c r="C3485" s="305"/>
      <c r="D3485" s="305"/>
      <c r="E3485" s="305"/>
      <c r="F3485" s="305"/>
      <c r="G3485" s="305"/>
      <c r="H3485" s="306"/>
      <c r="I3485" s="306"/>
      <c r="J3485" s="307"/>
      <c r="K3485" s="305"/>
      <c r="L3485" s="305"/>
      <c r="M3485" s="308"/>
      <c r="N3485" s="306"/>
      <c r="O3485" s="306"/>
      <c r="P3485" s="306"/>
      <c r="Q3485" s="307"/>
      <c r="R3485" s="309"/>
    </row>
    <row r="3486" spans="1:18" x14ac:dyDescent="0.2">
      <c r="A3486" s="315"/>
      <c r="B3486" s="305"/>
      <c r="C3486" s="305"/>
      <c r="D3486" s="305"/>
      <c r="E3486" s="305"/>
      <c r="F3486" s="305"/>
      <c r="G3486" s="305"/>
      <c r="H3486" s="306"/>
      <c r="I3486" s="306"/>
      <c r="J3486" s="307"/>
      <c r="K3486" s="305"/>
      <c r="L3486" s="305"/>
      <c r="M3486" s="308"/>
      <c r="N3486" s="306"/>
      <c r="O3486" s="306"/>
      <c r="P3486" s="306"/>
      <c r="Q3486" s="307"/>
      <c r="R3486" s="309"/>
    </row>
    <row r="3487" spans="1:18" x14ac:dyDescent="0.2">
      <c r="A3487" s="315"/>
      <c r="B3487" s="305"/>
      <c r="C3487" s="305"/>
      <c r="D3487" s="305"/>
      <c r="E3487" s="305"/>
      <c r="F3487" s="305"/>
      <c r="G3487" s="305"/>
      <c r="H3487" s="306"/>
      <c r="I3487" s="306"/>
      <c r="J3487" s="307"/>
      <c r="K3487" s="305"/>
      <c r="L3487" s="305"/>
      <c r="M3487" s="308"/>
      <c r="N3487" s="306"/>
      <c r="O3487" s="306"/>
      <c r="P3487" s="306"/>
      <c r="Q3487" s="307"/>
      <c r="R3487" s="309"/>
    </row>
    <row r="3488" spans="1:18" x14ac:dyDescent="0.2">
      <c r="A3488" s="315"/>
      <c r="B3488" s="305"/>
      <c r="C3488" s="305"/>
      <c r="D3488" s="305"/>
      <c r="E3488" s="305"/>
      <c r="F3488" s="305"/>
      <c r="G3488" s="305"/>
      <c r="H3488" s="306"/>
      <c r="I3488" s="306"/>
      <c r="J3488" s="307"/>
      <c r="K3488" s="305"/>
      <c r="L3488" s="305"/>
      <c r="M3488" s="308"/>
      <c r="N3488" s="306"/>
      <c r="O3488" s="306"/>
      <c r="P3488" s="306"/>
      <c r="Q3488" s="307"/>
      <c r="R3488" s="309"/>
    </row>
    <row r="3489" spans="1:18" x14ac:dyDescent="0.2">
      <c r="A3489" s="315"/>
      <c r="B3489" s="305"/>
      <c r="C3489" s="305"/>
      <c r="D3489" s="305"/>
      <c r="E3489" s="305"/>
      <c r="F3489" s="305"/>
      <c r="G3489" s="305"/>
      <c r="H3489" s="306"/>
      <c r="I3489" s="306"/>
      <c r="J3489" s="307"/>
      <c r="K3489" s="305"/>
      <c r="L3489" s="305"/>
      <c r="M3489" s="308"/>
      <c r="N3489" s="306"/>
      <c r="O3489" s="306"/>
      <c r="P3489" s="306"/>
      <c r="Q3489" s="307"/>
      <c r="R3489" s="309"/>
    </row>
    <row r="3490" spans="1:18" x14ac:dyDescent="0.2">
      <c r="A3490" s="315"/>
      <c r="B3490" s="305"/>
      <c r="C3490" s="305"/>
      <c r="D3490" s="305"/>
      <c r="E3490" s="305"/>
      <c r="F3490" s="305"/>
      <c r="G3490" s="305"/>
      <c r="H3490" s="306"/>
      <c r="I3490" s="306"/>
      <c r="J3490" s="307"/>
      <c r="K3490" s="305"/>
      <c r="L3490" s="305"/>
      <c r="M3490" s="308"/>
      <c r="N3490" s="306"/>
      <c r="O3490" s="306"/>
      <c r="P3490" s="306"/>
      <c r="Q3490" s="307"/>
      <c r="R3490" s="309"/>
    </row>
    <row r="3491" spans="1:18" x14ac:dyDescent="0.2">
      <c r="A3491" s="315"/>
      <c r="B3491" s="305"/>
      <c r="C3491" s="305"/>
      <c r="D3491" s="305"/>
      <c r="E3491" s="305"/>
      <c r="F3491" s="305"/>
      <c r="G3491" s="305"/>
      <c r="H3491" s="306"/>
      <c r="I3491" s="306"/>
      <c r="J3491" s="307"/>
      <c r="K3491" s="305"/>
      <c r="L3491" s="305"/>
      <c r="M3491" s="308"/>
      <c r="N3491" s="306"/>
      <c r="O3491" s="306"/>
      <c r="P3491" s="306"/>
      <c r="Q3491" s="307"/>
      <c r="R3491" s="309"/>
    </row>
    <row r="3492" spans="1:18" x14ac:dyDescent="0.2">
      <c r="A3492" s="315"/>
      <c r="B3492" s="305"/>
      <c r="C3492" s="305"/>
      <c r="D3492" s="305"/>
      <c r="E3492" s="305"/>
      <c r="F3492" s="305"/>
      <c r="G3492" s="305"/>
      <c r="H3492" s="306"/>
      <c r="I3492" s="306"/>
      <c r="J3492" s="307"/>
      <c r="K3492" s="305"/>
      <c r="L3492" s="305"/>
      <c r="M3492" s="308"/>
      <c r="N3492" s="306"/>
      <c r="O3492" s="306"/>
      <c r="P3492" s="306"/>
      <c r="Q3492" s="307"/>
      <c r="R3492" s="309"/>
    </row>
    <row r="3493" spans="1:18" x14ac:dyDescent="0.2">
      <c r="A3493" s="315"/>
      <c r="B3493" s="305"/>
      <c r="C3493" s="305"/>
      <c r="D3493" s="305"/>
      <c r="E3493" s="305"/>
      <c r="F3493" s="305"/>
      <c r="G3493" s="305"/>
      <c r="H3493" s="306"/>
      <c r="I3493" s="306"/>
      <c r="J3493" s="307"/>
      <c r="K3493" s="305"/>
      <c r="L3493" s="305"/>
      <c r="M3493" s="308"/>
      <c r="N3493" s="306"/>
      <c r="O3493" s="306"/>
      <c r="P3493" s="306"/>
      <c r="Q3493" s="307"/>
      <c r="R3493" s="309"/>
    </row>
    <row r="3494" spans="1:18" x14ac:dyDescent="0.2">
      <c r="A3494" s="315"/>
      <c r="B3494" s="305"/>
      <c r="C3494" s="305"/>
      <c r="D3494" s="305"/>
      <c r="E3494" s="305"/>
      <c r="F3494" s="305"/>
      <c r="G3494" s="305"/>
      <c r="H3494" s="306"/>
      <c r="I3494" s="306"/>
      <c r="J3494" s="307"/>
      <c r="K3494" s="305"/>
      <c r="L3494" s="305"/>
      <c r="M3494" s="308"/>
      <c r="N3494" s="306"/>
      <c r="O3494" s="306"/>
      <c r="P3494" s="306"/>
      <c r="Q3494" s="307"/>
      <c r="R3494" s="309"/>
    </row>
    <row r="3495" spans="1:18" x14ac:dyDescent="0.2">
      <c r="A3495" s="315"/>
      <c r="B3495" s="305"/>
      <c r="C3495" s="305"/>
      <c r="D3495" s="305"/>
      <c r="E3495" s="305"/>
      <c r="F3495" s="305"/>
      <c r="G3495" s="305"/>
      <c r="H3495" s="306"/>
      <c r="I3495" s="306"/>
      <c r="J3495" s="307"/>
      <c r="K3495" s="305"/>
      <c r="L3495" s="305"/>
      <c r="M3495" s="308"/>
      <c r="N3495" s="306"/>
      <c r="O3495" s="306"/>
      <c r="P3495" s="306"/>
      <c r="Q3495" s="307"/>
      <c r="R3495" s="309"/>
    </row>
    <row r="3496" spans="1:18" x14ac:dyDescent="0.2">
      <c r="A3496" s="315"/>
      <c r="B3496" s="305"/>
      <c r="C3496" s="305"/>
      <c r="D3496" s="305"/>
      <c r="E3496" s="305"/>
      <c r="F3496" s="305"/>
      <c r="G3496" s="305"/>
      <c r="H3496" s="306"/>
      <c r="I3496" s="306"/>
      <c r="J3496" s="307"/>
      <c r="K3496" s="305"/>
      <c r="L3496" s="305"/>
      <c r="M3496" s="308"/>
      <c r="N3496" s="306"/>
      <c r="O3496" s="306"/>
      <c r="P3496" s="306"/>
      <c r="Q3496" s="307"/>
      <c r="R3496" s="309"/>
    </row>
    <row r="3497" spans="1:18" x14ac:dyDescent="0.2">
      <c r="A3497" s="315"/>
      <c r="B3497" s="305"/>
      <c r="C3497" s="305"/>
      <c r="D3497" s="305"/>
      <c r="E3497" s="305"/>
      <c r="F3497" s="305"/>
      <c r="G3497" s="305"/>
      <c r="H3497" s="306"/>
      <c r="I3497" s="306"/>
      <c r="J3497" s="307"/>
      <c r="K3497" s="305"/>
      <c r="L3497" s="305"/>
      <c r="M3497" s="308"/>
      <c r="N3497" s="306"/>
      <c r="O3497" s="306"/>
      <c r="P3497" s="306"/>
      <c r="Q3497" s="307"/>
      <c r="R3497" s="309"/>
    </row>
    <row r="3498" spans="1:18" x14ac:dyDescent="0.2">
      <c r="A3498" s="315"/>
      <c r="B3498" s="305"/>
      <c r="C3498" s="305"/>
      <c r="D3498" s="305"/>
      <c r="E3498" s="305"/>
      <c r="F3498" s="305"/>
      <c r="G3498" s="305"/>
      <c r="H3498" s="306"/>
      <c r="I3498" s="306"/>
      <c r="J3498" s="307"/>
      <c r="K3498" s="305"/>
      <c r="L3498" s="305"/>
      <c r="M3498" s="308"/>
      <c r="N3498" s="306"/>
      <c r="O3498" s="306"/>
      <c r="P3498" s="306"/>
      <c r="Q3498" s="307"/>
      <c r="R3498" s="309"/>
    </row>
    <row r="3499" spans="1:18" x14ac:dyDescent="0.2">
      <c r="A3499" s="315"/>
      <c r="B3499" s="305"/>
      <c r="C3499" s="305"/>
      <c r="D3499" s="305"/>
      <c r="E3499" s="305"/>
      <c r="F3499" s="305"/>
      <c r="G3499" s="305"/>
      <c r="H3499" s="306"/>
      <c r="I3499" s="306"/>
      <c r="J3499" s="307"/>
      <c r="K3499" s="305"/>
      <c r="L3499" s="305"/>
      <c r="M3499" s="308"/>
      <c r="N3499" s="306"/>
      <c r="O3499" s="306"/>
      <c r="P3499" s="306"/>
      <c r="Q3499" s="307"/>
      <c r="R3499" s="309"/>
    </row>
    <row r="3500" spans="1:18" x14ac:dyDescent="0.2">
      <c r="A3500" s="315"/>
      <c r="B3500" s="305"/>
      <c r="C3500" s="305"/>
      <c r="D3500" s="305"/>
      <c r="E3500" s="305"/>
      <c r="F3500" s="305"/>
      <c r="G3500" s="305"/>
      <c r="H3500" s="306"/>
      <c r="I3500" s="306"/>
      <c r="J3500" s="307"/>
      <c r="K3500" s="305"/>
      <c r="L3500" s="305"/>
      <c r="M3500" s="308"/>
      <c r="N3500" s="306"/>
      <c r="O3500" s="306"/>
      <c r="P3500" s="306"/>
      <c r="Q3500" s="307"/>
      <c r="R3500" s="309"/>
    </row>
    <row r="3501" spans="1:18" x14ac:dyDescent="0.2">
      <c r="A3501" s="315"/>
      <c r="B3501" s="305"/>
      <c r="C3501" s="305"/>
      <c r="D3501" s="305"/>
      <c r="E3501" s="305"/>
      <c r="F3501" s="305"/>
      <c r="G3501" s="305"/>
      <c r="H3501" s="306"/>
      <c r="I3501" s="306"/>
      <c r="J3501" s="307"/>
      <c r="K3501" s="305"/>
      <c r="L3501" s="305"/>
      <c r="M3501" s="308"/>
      <c r="N3501" s="306"/>
      <c r="O3501" s="306"/>
      <c r="P3501" s="306"/>
      <c r="Q3501" s="307"/>
      <c r="R3501" s="309"/>
    </row>
    <row r="3502" spans="1:18" x14ac:dyDescent="0.2">
      <c r="A3502" s="315"/>
      <c r="B3502" s="305"/>
      <c r="C3502" s="305"/>
      <c r="D3502" s="305"/>
      <c r="E3502" s="305"/>
      <c r="F3502" s="305"/>
      <c r="G3502" s="305"/>
      <c r="H3502" s="306"/>
      <c r="I3502" s="306"/>
      <c r="J3502" s="307"/>
      <c r="K3502" s="305"/>
      <c r="L3502" s="305"/>
      <c r="M3502" s="308"/>
      <c r="N3502" s="306"/>
      <c r="O3502" s="306"/>
      <c r="P3502" s="306"/>
      <c r="Q3502" s="307"/>
      <c r="R3502" s="309"/>
    </row>
    <row r="3503" spans="1:18" x14ac:dyDescent="0.2">
      <c r="A3503" s="315"/>
      <c r="B3503" s="305"/>
      <c r="C3503" s="305"/>
      <c r="D3503" s="305"/>
      <c r="E3503" s="305"/>
      <c r="F3503" s="305"/>
      <c r="G3503" s="305"/>
      <c r="H3503" s="306"/>
      <c r="I3503" s="306"/>
      <c r="J3503" s="307"/>
      <c r="K3503" s="305"/>
      <c r="L3503" s="305"/>
      <c r="M3503" s="308"/>
      <c r="N3503" s="306"/>
      <c r="O3503" s="306"/>
      <c r="P3503" s="306"/>
      <c r="Q3503" s="307"/>
      <c r="R3503" s="309"/>
    </row>
    <row r="3504" spans="1:18" x14ac:dyDescent="0.2">
      <c r="A3504" s="315"/>
      <c r="B3504" s="305"/>
      <c r="C3504" s="305"/>
      <c r="D3504" s="305"/>
      <c r="E3504" s="305"/>
      <c r="F3504" s="305"/>
      <c r="G3504" s="305"/>
      <c r="H3504" s="306"/>
      <c r="I3504" s="306"/>
      <c r="J3504" s="307"/>
      <c r="K3504" s="305"/>
      <c r="L3504" s="305"/>
      <c r="M3504" s="308"/>
      <c r="N3504" s="306"/>
      <c r="O3504" s="306"/>
      <c r="P3504" s="306"/>
      <c r="Q3504" s="307"/>
      <c r="R3504" s="309"/>
    </row>
    <row r="3505" spans="1:18" x14ac:dyDescent="0.2">
      <c r="A3505" s="315"/>
      <c r="B3505" s="305"/>
      <c r="C3505" s="305"/>
      <c r="D3505" s="305"/>
      <c r="E3505" s="305"/>
      <c r="F3505" s="305"/>
      <c r="G3505" s="305"/>
      <c r="H3505" s="306"/>
      <c r="I3505" s="306"/>
      <c r="J3505" s="307"/>
      <c r="K3505" s="305"/>
      <c r="L3505" s="305"/>
      <c r="M3505" s="308"/>
      <c r="N3505" s="306"/>
      <c r="O3505" s="306"/>
      <c r="P3505" s="306"/>
      <c r="Q3505" s="307"/>
      <c r="R3505" s="309"/>
    </row>
    <row r="3506" spans="1:18" x14ac:dyDescent="0.2">
      <c r="A3506" s="315"/>
      <c r="B3506" s="305"/>
      <c r="C3506" s="305"/>
      <c r="D3506" s="305"/>
      <c r="E3506" s="305"/>
      <c r="F3506" s="305"/>
      <c r="G3506" s="305"/>
      <c r="H3506" s="306"/>
      <c r="I3506" s="306"/>
      <c r="J3506" s="307"/>
      <c r="K3506" s="305"/>
      <c r="L3506" s="305"/>
      <c r="M3506" s="308"/>
      <c r="N3506" s="306"/>
      <c r="O3506" s="306"/>
      <c r="P3506" s="306"/>
      <c r="Q3506" s="307"/>
      <c r="R3506" s="309"/>
    </row>
    <row r="3507" spans="1:18" x14ac:dyDescent="0.2">
      <c r="A3507" s="315"/>
      <c r="B3507" s="305"/>
      <c r="C3507" s="305"/>
      <c r="D3507" s="305"/>
      <c r="E3507" s="305"/>
      <c r="F3507" s="305"/>
      <c r="G3507" s="305"/>
      <c r="H3507" s="306"/>
      <c r="I3507" s="306"/>
      <c r="J3507" s="307"/>
      <c r="K3507" s="305"/>
      <c r="L3507" s="305"/>
      <c r="M3507" s="308"/>
      <c r="N3507" s="306"/>
      <c r="O3507" s="306"/>
      <c r="P3507" s="306"/>
      <c r="Q3507" s="307"/>
      <c r="R3507" s="309"/>
    </row>
    <row r="3508" spans="1:18" x14ac:dyDescent="0.2">
      <c r="A3508" s="315"/>
      <c r="B3508" s="305"/>
      <c r="C3508" s="305"/>
      <c r="D3508" s="305"/>
      <c r="E3508" s="305"/>
      <c r="F3508" s="305"/>
      <c r="G3508" s="305"/>
      <c r="H3508" s="306"/>
      <c r="I3508" s="306"/>
      <c r="J3508" s="307"/>
      <c r="K3508" s="305"/>
      <c r="L3508" s="305"/>
      <c r="M3508" s="308"/>
      <c r="N3508" s="306"/>
      <c r="O3508" s="306"/>
      <c r="P3508" s="306"/>
      <c r="Q3508" s="307"/>
      <c r="R3508" s="309"/>
    </row>
    <row r="3509" spans="1:18" x14ac:dyDescent="0.2">
      <c r="A3509" s="315"/>
      <c r="B3509" s="305"/>
      <c r="C3509" s="305"/>
      <c r="D3509" s="305"/>
      <c r="E3509" s="305"/>
      <c r="F3509" s="305"/>
      <c r="G3509" s="305"/>
      <c r="H3509" s="306"/>
      <c r="I3509" s="306"/>
      <c r="J3509" s="307"/>
      <c r="K3509" s="305"/>
      <c r="L3509" s="305"/>
      <c r="M3509" s="308"/>
      <c r="N3509" s="306"/>
      <c r="O3509" s="306"/>
      <c r="P3509" s="306"/>
      <c r="Q3509" s="307"/>
      <c r="R3509" s="309"/>
    </row>
    <row r="3510" spans="1:18" x14ac:dyDescent="0.2">
      <c r="A3510" s="315"/>
      <c r="B3510" s="305"/>
      <c r="C3510" s="305"/>
      <c r="D3510" s="305"/>
      <c r="E3510" s="305"/>
      <c r="F3510" s="305"/>
      <c r="G3510" s="305"/>
      <c r="H3510" s="306"/>
      <c r="I3510" s="306"/>
      <c r="J3510" s="307"/>
      <c r="K3510" s="305"/>
      <c r="L3510" s="305"/>
      <c r="M3510" s="308"/>
      <c r="N3510" s="306"/>
      <c r="O3510" s="306"/>
      <c r="P3510" s="306"/>
      <c r="Q3510" s="307"/>
      <c r="R3510" s="309"/>
    </row>
    <row r="3511" spans="1:18" x14ac:dyDescent="0.2">
      <c r="A3511" s="315"/>
      <c r="B3511" s="305"/>
      <c r="C3511" s="305"/>
      <c r="D3511" s="305"/>
      <c r="E3511" s="305"/>
      <c r="F3511" s="305"/>
      <c r="G3511" s="305"/>
      <c r="H3511" s="306"/>
      <c r="I3511" s="306"/>
      <c r="J3511" s="307"/>
      <c r="K3511" s="305"/>
      <c r="L3511" s="305"/>
      <c r="M3511" s="308"/>
      <c r="N3511" s="306"/>
      <c r="O3511" s="306"/>
      <c r="P3511" s="306"/>
      <c r="Q3511" s="307"/>
      <c r="R3511" s="309"/>
    </row>
    <row r="3512" spans="1:18" x14ac:dyDescent="0.2">
      <c r="A3512" s="315"/>
      <c r="B3512" s="305"/>
      <c r="C3512" s="305"/>
      <c r="D3512" s="305"/>
      <c r="E3512" s="305"/>
      <c r="F3512" s="305"/>
      <c r="G3512" s="305"/>
      <c r="H3512" s="306"/>
      <c r="I3512" s="306"/>
      <c r="J3512" s="307"/>
      <c r="K3512" s="305"/>
      <c r="L3512" s="305"/>
      <c r="M3512" s="308"/>
      <c r="N3512" s="306"/>
      <c r="O3512" s="306"/>
      <c r="P3512" s="306"/>
      <c r="Q3512" s="307"/>
      <c r="R3512" s="309"/>
    </row>
    <row r="3513" spans="1:18" x14ac:dyDescent="0.2">
      <c r="A3513" s="315"/>
      <c r="B3513" s="305"/>
      <c r="C3513" s="305"/>
      <c r="D3513" s="305"/>
      <c r="E3513" s="305"/>
      <c r="F3513" s="305"/>
      <c r="G3513" s="305"/>
      <c r="H3513" s="306"/>
      <c r="I3513" s="306"/>
      <c r="J3513" s="307"/>
      <c r="K3513" s="305"/>
      <c r="L3513" s="305"/>
      <c r="M3513" s="308"/>
      <c r="N3513" s="306"/>
      <c r="O3513" s="306"/>
      <c r="P3513" s="306"/>
      <c r="Q3513" s="307"/>
      <c r="R3513" s="309"/>
    </row>
    <row r="3514" spans="1:18" x14ac:dyDescent="0.2">
      <c r="A3514" s="315"/>
      <c r="B3514" s="305"/>
      <c r="C3514" s="305"/>
      <c r="D3514" s="305"/>
      <c r="E3514" s="305"/>
      <c r="F3514" s="305"/>
      <c r="G3514" s="305"/>
      <c r="H3514" s="306"/>
      <c r="I3514" s="306"/>
      <c r="J3514" s="307"/>
      <c r="K3514" s="305"/>
      <c r="L3514" s="305"/>
      <c r="M3514" s="308"/>
      <c r="N3514" s="306"/>
      <c r="O3514" s="306"/>
      <c r="P3514" s="306"/>
      <c r="Q3514" s="307"/>
      <c r="R3514" s="309"/>
    </row>
    <row r="3515" spans="1:18" x14ac:dyDescent="0.2">
      <c r="A3515" s="315"/>
      <c r="B3515" s="305"/>
      <c r="C3515" s="305"/>
      <c r="D3515" s="305"/>
      <c r="E3515" s="305"/>
      <c r="F3515" s="305"/>
      <c r="G3515" s="305"/>
      <c r="H3515" s="306"/>
      <c r="I3515" s="306"/>
      <c r="J3515" s="307"/>
      <c r="K3515" s="305"/>
      <c r="L3515" s="305"/>
      <c r="M3515" s="308"/>
      <c r="N3515" s="306"/>
      <c r="O3515" s="306"/>
      <c r="P3515" s="306"/>
      <c r="Q3515" s="307"/>
      <c r="R3515" s="309"/>
    </row>
    <row r="3516" spans="1:18" x14ac:dyDescent="0.2">
      <c r="A3516" s="315"/>
      <c r="B3516" s="305"/>
      <c r="C3516" s="305"/>
      <c r="D3516" s="305"/>
      <c r="E3516" s="305"/>
      <c r="F3516" s="305"/>
      <c r="G3516" s="305"/>
      <c r="H3516" s="306"/>
      <c r="I3516" s="306"/>
      <c r="J3516" s="307"/>
      <c r="K3516" s="305"/>
      <c r="L3516" s="305"/>
      <c r="M3516" s="308"/>
      <c r="N3516" s="306"/>
      <c r="O3516" s="306"/>
      <c r="P3516" s="306"/>
      <c r="Q3516" s="307"/>
      <c r="R3516" s="309"/>
    </row>
    <row r="3517" spans="1:18" x14ac:dyDescent="0.2">
      <c r="A3517" s="315"/>
      <c r="B3517" s="305"/>
      <c r="C3517" s="305"/>
      <c r="D3517" s="305"/>
      <c r="E3517" s="305"/>
      <c r="F3517" s="305"/>
      <c r="G3517" s="305"/>
      <c r="H3517" s="306"/>
      <c r="I3517" s="306"/>
      <c r="J3517" s="307"/>
      <c r="K3517" s="305"/>
      <c r="L3517" s="305"/>
      <c r="M3517" s="308"/>
      <c r="N3517" s="306"/>
      <c r="O3517" s="306"/>
      <c r="P3517" s="306"/>
      <c r="Q3517" s="307"/>
      <c r="R3517" s="309"/>
    </row>
    <row r="3518" spans="1:18" x14ac:dyDescent="0.2">
      <c r="A3518" s="315"/>
      <c r="B3518" s="305"/>
      <c r="C3518" s="305"/>
      <c r="D3518" s="305"/>
      <c r="E3518" s="305"/>
      <c r="F3518" s="305"/>
      <c r="G3518" s="305"/>
      <c r="H3518" s="306"/>
      <c r="I3518" s="306"/>
      <c r="J3518" s="307"/>
      <c r="K3518" s="305"/>
      <c r="L3518" s="305"/>
      <c r="M3518" s="308"/>
      <c r="N3518" s="306"/>
      <c r="O3518" s="306"/>
      <c r="P3518" s="306"/>
      <c r="Q3518" s="307"/>
      <c r="R3518" s="309"/>
    </row>
    <row r="3519" spans="1:18" x14ac:dyDescent="0.2">
      <c r="A3519" s="315"/>
      <c r="B3519" s="305"/>
      <c r="C3519" s="305"/>
      <c r="D3519" s="305"/>
      <c r="E3519" s="305"/>
      <c r="F3519" s="305"/>
      <c r="G3519" s="305"/>
      <c r="H3519" s="306"/>
      <c r="I3519" s="306"/>
      <c r="J3519" s="307"/>
      <c r="K3519" s="305"/>
      <c r="L3519" s="305"/>
      <c r="M3519" s="308"/>
      <c r="N3519" s="306"/>
      <c r="O3519" s="306"/>
      <c r="P3519" s="306"/>
      <c r="Q3519" s="307"/>
      <c r="R3519" s="309"/>
    </row>
    <row r="3520" spans="1:18" x14ac:dyDescent="0.2">
      <c r="A3520" s="315"/>
      <c r="B3520" s="305"/>
      <c r="C3520" s="305"/>
      <c r="D3520" s="305"/>
      <c r="E3520" s="305"/>
      <c r="F3520" s="305"/>
      <c r="G3520" s="305"/>
      <c r="H3520" s="306"/>
      <c r="I3520" s="306"/>
      <c r="J3520" s="307"/>
      <c r="K3520" s="305"/>
      <c r="L3520" s="305"/>
      <c r="M3520" s="308"/>
      <c r="N3520" s="306"/>
      <c r="O3520" s="306"/>
      <c r="P3520" s="306"/>
      <c r="Q3520" s="307"/>
      <c r="R3520" s="309"/>
    </row>
    <row r="3521" spans="1:18" x14ac:dyDescent="0.2">
      <c r="A3521" s="315"/>
      <c r="B3521" s="305"/>
      <c r="C3521" s="305"/>
      <c r="D3521" s="305"/>
      <c r="E3521" s="305"/>
      <c r="F3521" s="305"/>
      <c r="G3521" s="305"/>
      <c r="H3521" s="306"/>
      <c r="I3521" s="306"/>
      <c r="J3521" s="307"/>
      <c r="K3521" s="305"/>
      <c r="L3521" s="305"/>
      <c r="M3521" s="308"/>
      <c r="N3521" s="306"/>
      <c r="O3521" s="306"/>
      <c r="P3521" s="306"/>
      <c r="Q3521" s="307"/>
      <c r="R3521" s="309"/>
    </row>
    <row r="3522" spans="1:18" x14ac:dyDescent="0.2">
      <c r="A3522" s="315"/>
      <c r="B3522" s="305"/>
      <c r="C3522" s="305"/>
      <c r="D3522" s="305"/>
      <c r="E3522" s="305"/>
      <c r="F3522" s="305"/>
      <c r="G3522" s="305"/>
      <c r="H3522" s="306"/>
      <c r="I3522" s="306"/>
      <c r="J3522" s="307"/>
      <c r="K3522" s="305"/>
      <c r="L3522" s="305"/>
      <c r="M3522" s="308"/>
      <c r="N3522" s="306"/>
      <c r="O3522" s="306"/>
      <c r="P3522" s="306"/>
      <c r="Q3522" s="307"/>
      <c r="R3522" s="309"/>
    </row>
    <row r="3523" spans="1:18" x14ac:dyDescent="0.2">
      <c r="A3523" s="315"/>
      <c r="B3523" s="305"/>
      <c r="C3523" s="305"/>
      <c r="D3523" s="305"/>
      <c r="E3523" s="305"/>
      <c r="F3523" s="305"/>
      <c r="G3523" s="305"/>
      <c r="H3523" s="306"/>
      <c r="I3523" s="306"/>
      <c r="J3523" s="307"/>
      <c r="K3523" s="305"/>
      <c r="L3523" s="305"/>
      <c r="M3523" s="308"/>
      <c r="N3523" s="306"/>
      <c r="O3523" s="306"/>
      <c r="P3523" s="306"/>
      <c r="Q3523" s="307"/>
      <c r="R3523" s="309"/>
    </row>
    <row r="3524" spans="1:18" x14ac:dyDescent="0.2">
      <c r="A3524" s="315"/>
      <c r="B3524" s="305"/>
      <c r="C3524" s="305"/>
      <c r="D3524" s="305"/>
      <c r="E3524" s="305"/>
      <c r="F3524" s="305"/>
      <c r="G3524" s="305"/>
      <c r="H3524" s="306"/>
      <c r="I3524" s="306"/>
      <c r="J3524" s="307"/>
      <c r="K3524" s="305"/>
      <c r="L3524" s="305"/>
      <c r="M3524" s="308"/>
      <c r="N3524" s="306"/>
      <c r="O3524" s="306"/>
      <c r="P3524" s="306"/>
      <c r="Q3524" s="307"/>
      <c r="R3524" s="309"/>
    </row>
    <row r="3525" spans="1:18" x14ac:dyDescent="0.2">
      <c r="A3525" s="315"/>
      <c r="B3525" s="305"/>
      <c r="C3525" s="305"/>
      <c r="D3525" s="305"/>
      <c r="E3525" s="305"/>
      <c r="F3525" s="305"/>
      <c r="G3525" s="305"/>
      <c r="H3525" s="306"/>
      <c r="I3525" s="306"/>
      <c r="J3525" s="307"/>
      <c r="K3525" s="305"/>
      <c r="L3525" s="305"/>
      <c r="M3525" s="308"/>
      <c r="N3525" s="306"/>
      <c r="O3525" s="306"/>
      <c r="P3525" s="306"/>
      <c r="Q3525" s="307"/>
      <c r="R3525" s="309"/>
    </row>
    <row r="3526" spans="1:18" x14ac:dyDescent="0.2">
      <c r="A3526" s="315"/>
      <c r="B3526" s="305"/>
      <c r="C3526" s="305"/>
      <c r="D3526" s="305"/>
      <c r="E3526" s="305"/>
      <c r="F3526" s="305"/>
      <c r="G3526" s="305"/>
      <c r="H3526" s="306"/>
      <c r="I3526" s="306"/>
      <c r="J3526" s="307"/>
      <c r="K3526" s="305"/>
      <c r="L3526" s="305"/>
      <c r="M3526" s="308"/>
      <c r="N3526" s="306"/>
      <c r="O3526" s="306"/>
      <c r="P3526" s="306"/>
      <c r="Q3526" s="307"/>
      <c r="R3526" s="309"/>
    </row>
    <row r="3527" spans="1:18" x14ac:dyDescent="0.2">
      <c r="A3527" s="315"/>
      <c r="B3527" s="305"/>
      <c r="C3527" s="305"/>
      <c r="D3527" s="305"/>
      <c r="E3527" s="305"/>
      <c r="F3527" s="305"/>
      <c r="G3527" s="305"/>
      <c r="H3527" s="306"/>
      <c r="I3527" s="306"/>
      <c r="J3527" s="307"/>
      <c r="K3527" s="305"/>
      <c r="L3527" s="305"/>
      <c r="M3527" s="308"/>
      <c r="N3527" s="306"/>
      <c r="O3527" s="306"/>
      <c r="P3527" s="306"/>
      <c r="Q3527" s="307"/>
      <c r="R3527" s="309"/>
    </row>
    <row r="3528" spans="1:18" x14ac:dyDescent="0.2">
      <c r="A3528" s="315"/>
      <c r="B3528" s="305"/>
      <c r="C3528" s="305"/>
      <c r="D3528" s="305"/>
      <c r="E3528" s="305"/>
      <c r="F3528" s="305"/>
      <c r="G3528" s="305"/>
      <c r="H3528" s="306"/>
      <c r="I3528" s="306"/>
      <c r="J3528" s="307"/>
      <c r="K3528" s="305"/>
      <c r="L3528" s="305"/>
      <c r="M3528" s="308"/>
      <c r="N3528" s="306"/>
      <c r="O3528" s="306"/>
      <c r="P3528" s="306"/>
      <c r="Q3528" s="307"/>
      <c r="R3528" s="309"/>
    </row>
    <row r="3529" spans="1:18" x14ac:dyDescent="0.2">
      <c r="A3529" s="315"/>
      <c r="B3529" s="305"/>
      <c r="C3529" s="305"/>
      <c r="D3529" s="305"/>
      <c r="E3529" s="305"/>
      <c r="F3529" s="305"/>
      <c r="G3529" s="305"/>
      <c r="H3529" s="306"/>
      <c r="I3529" s="306"/>
      <c r="J3529" s="307"/>
      <c r="K3529" s="305"/>
      <c r="L3529" s="305"/>
      <c r="M3529" s="308"/>
      <c r="N3529" s="306"/>
      <c r="O3529" s="306"/>
      <c r="P3529" s="306"/>
      <c r="Q3529" s="307"/>
      <c r="R3529" s="309"/>
    </row>
    <row r="3530" spans="1:18" x14ac:dyDescent="0.2">
      <c r="A3530" s="315"/>
      <c r="B3530" s="305"/>
      <c r="C3530" s="305"/>
      <c r="D3530" s="305"/>
      <c r="E3530" s="305"/>
      <c r="F3530" s="305"/>
      <c r="G3530" s="305"/>
      <c r="H3530" s="306"/>
      <c r="I3530" s="306"/>
      <c r="J3530" s="307"/>
      <c r="K3530" s="305"/>
      <c r="L3530" s="305"/>
      <c r="M3530" s="308"/>
      <c r="N3530" s="306"/>
      <c r="O3530" s="306"/>
      <c r="P3530" s="306"/>
      <c r="Q3530" s="307"/>
      <c r="R3530" s="309"/>
    </row>
    <row r="3531" spans="1:18" x14ac:dyDescent="0.2">
      <c r="A3531" s="315"/>
      <c r="B3531" s="305"/>
      <c r="C3531" s="305"/>
      <c r="D3531" s="305"/>
      <c r="E3531" s="305"/>
      <c r="F3531" s="305"/>
      <c r="G3531" s="305"/>
      <c r="H3531" s="306"/>
      <c r="I3531" s="306"/>
      <c r="J3531" s="307"/>
      <c r="K3531" s="305"/>
      <c r="L3531" s="305"/>
      <c r="M3531" s="308"/>
      <c r="N3531" s="306"/>
      <c r="O3531" s="306"/>
      <c r="P3531" s="306"/>
      <c r="Q3531" s="307"/>
      <c r="R3531" s="309"/>
    </row>
    <row r="3532" spans="1:18" x14ac:dyDescent="0.2">
      <c r="A3532" s="315"/>
      <c r="B3532" s="305"/>
      <c r="C3532" s="305"/>
      <c r="D3532" s="305"/>
      <c r="E3532" s="305"/>
      <c r="F3532" s="305"/>
      <c r="G3532" s="305"/>
      <c r="H3532" s="306"/>
      <c r="I3532" s="306"/>
      <c r="J3532" s="307"/>
      <c r="K3532" s="305"/>
      <c r="L3532" s="305"/>
      <c r="M3532" s="308"/>
      <c r="N3532" s="306"/>
      <c r="O3532" s="306"/>
      <c r="P3532" s="306"/>
      <c r="Q3532" s="307"/>
      <c r="R3532" s="309"/>
    </row>
    <row r="3533" spans="1:18" x14ac:dyDescent="0.2">
      <c r="A3533" s="315"/>
      <c r="B3533" s="305"/>
      <c r="C3533" s="305"/>
      <c r="D3533" s="305"/>
      <c r="E3533" s="305"/>
      <c r="F3533" s="305"/>
      <c r="G3533" s="305"/>
      <c r="H3533" s="306"/>
      <c r="I3533" s="306"/>
      <c r="J3533" s="307"/>
      <c r="K3533" s="305"/>
      <c r="L3533" s="305"/>
      <c r="M3533" s="308"/>
      <c r="N3533" s="306"/>
      <c r="O3533" s="306"/>
      <c r="P3533" s="306"/>
      <c r="Q3533" s="307"/>
      <c r="R3533" s="309"/>
    </row>
    <row r="3534" spans="1:18" x14ac:dyDescent="0.2">
      <c r="A3534" s="315"/>
      <c r="B3534" s="305"/>
      <c r="C3534" s="305"/>
      <c r="D3534" s="305"/>
      <c r="E3534" s="305"/>
      <c r="F3534" s="305"/>
      <c r="G3534" s="305"/>
      <c r="H3534" s="306"/>
      <c r="I3534" s="306"/>
      <c r="J3534" s="307"/>
      <c r="K3534" s="305"/>
      <c r="L3534" s="305"/>
      <c r="M3534" s="308"/>
      <c r="N3534" s="306"/>
      <c r="O3534" s="306"/>
      <c r="P3534" s="306"/>
      <c r="Q3534" s="307"/>
      <c r="R3534" s="309"/>
    </row>
    <row r="3535" spans="1:18" x14ac:dyDescent="0.2">
      <c r="A3535" s="315"/>
      <c r="B3535" s="305"/>
      <c r="C3535" s="305"/>
      <c r="D3535" s="305"/>
      <c r="E3535" s="305"/>
      <c r="F3535" s="305"/>
      <c r="G3535" s="305"/>
      <c r="H3535" s="306"/>
      <c r="I3535" s="306"/>
      <c r="J3535" s="307"/>
      <c r="K3535" s="305"/>
      <c r="L3535" s="305"/>
      <c r="M3535" s="308"/>
      <c r="N3535" s="306"/>
      <c r="O3535" s="306"/>
      <c r="P3535" s="306"/>
      <c r="Q3535" s="307"/>
      <c r="R3535" s="309"/>
    </row>
    <row r="3536" spans="1:18" x14ac:dyDescent="0.2">
      <c r="A3536" s="315"/>
      <c r="B3536" s="305"/>
      <c r="C3536" s="305"/>
      <c r="D3536" s="305"/>
      <c r="E3536" s="305"/>
      <c r="F3536" s="305"/>
      <c r="G3536" s="305"/>
      <c r="H3536" s="306"/>
      <c r="I3536" s="306"/>
      <c r="J3536" s="307"/>
      <c r="K3536" s="305"/>
      <c r="L3536" s="305"/>
      <c r="M3536" s="308"/>
      <c r="N3536" s="306"/>
      <c r="O3536" s="306"/>
      <c r="P3536" s="306"/>
      <c r="Q3536" s="307"/>
      <c r="R3536" s="309"/>
    </row>
    <row r="3537" spans="1:18" x14ac:dyDescent="0.2">
      <c r="A3537" s="315"/>
      <c r="B3537" s="305"/>
      <c r="C3537" s="305"/>
      <c r="D3537" s="305"/>
      <c r="E3537" s="305"/>
      <c r="F3537" s="305"/>
      <c r="G3537" s="305"/>
      <c r="H3537" s="306"/>
      <c r="I3537" s="306"/>
      <c r="J3537" s="307"/>
      <c r="K3537" s="305"/>
      <c r="L3537" s="305"/>
      <c r="M3537" s="308"/>
      <c r="N3537" s="306"/>
      <c r="O3537" s="306"/>
      <c r="P3537" s="306"/>
      <c r="Q3537" s="307"/>
      <c r="R3537" s="309"/>
    </row>
    <row r="3538" spans="1:18" x14ac:dyDescent="0.2">
      <c r="A3538" s="315"/>
      <c r="B3538" s="305"/>
      <c r="C3538" s="305"/>
      <c r="D3538" s="305"/>
      <c r="E3538" s="305"/>
      <c r="F3538" s="305"/>
      <c r="G3538" s="305"/>
      <c r="H3538" s="306"/>
      <c r="I3538" s="306"/>
      <c r="J3538" s="307"/>
      <c r="K3538" s="305"/>
      <c r="L3538" s="305"/>
      <c r="M3538" s="308"/>
      <c r="N3538" s="306"/>
      <c r="O3538" s="306"/>
      <c r="P3538" s="306"/>
      <c r="Q3538" s="307"/>
      <c r="R3538" s="309"/>
    </row>
    <row r="3539" spans="1:18" x14ac:dyDescent="0.2">
      <c r="A3539" s="315"/>
      <c r="B3539" s="305"/>
      <c r="C3539" s="305"/>
      <c r="D3539" s="305"/>
      <c r="E3539" s="305"/>
      <c r="F3539" s="305"/>
      <c r="G3539" s="305"/>
      <c r="H3539" s="306"/>
      <c r="I3539" s="306"/>
      <c r="J3539" s="307"/>
      <c r="K3539" s="305"/>
      <c r="L3539" s="305"/>
      <c r="M3539" s="308"/>
      <c r="N3539" s="306"/>
      <c r="O3539" s="306"/>
      <c r="P3539" s="306"/>
      <c r="Q3539" s="307"/>
      <c r="R3539" s="309"/>
    </row>
    <row r="3540" spans="1:18" x14ac:dyDescent="0.2">
      <c r="A3540" s="315"/>
      <c r="B3540" s="305"/>
      <c r="C3540" s="305"/>
      <c r="D3540" s="305"/>
      <c r="E3540" s="305"/>
      <c r="F3540" s="305"/>
      <c r="G3540" s="305"/>
      <c r="H3540" s="306"/>
      <c r="I3540" s="306"/>
      <c r="J3540" s="307"/>
      <c r="K3540" s="305"/>
      <c r="L3540" s="305"/>
      <c r="M3540" s="308"/>
      <c r="N3540" s="306"/>
      <c r="O3540" s="306"/>
      <c r="P3540" s="306"/>
      <c r="Q3540" s="307"/>
      <c r="R3540" s="309"/>
    </row>
    <row r="3541" spans="1:18" x14ac:dyDescent="0.2">
      <c r="A3541" s="315"/>
      <c r="B3541" s="305"/>
      <c r="C3541" s="305"/>
      <c r="D3541" s="305"/>
      <c r="E3541" s="305"/>
      <c r="F3541" s="305"/>
      <c r="G3541" s="305"/>
      <c r="H3541" s="306"/>
      <c r="I3541" s="306"/>
      <c r="J3541" s="307"/>
      <c r="K3541" s="305"/>
      <c r="L3541" s="305"/>
      <c r="M3541" s="308"/>
      <c r="N3541" s="306"/>
      <c r="O3541" s="306"/>
      <c r="P3541" s="306"/>
      <c r="Q3541" s="307"/>
      <c r="R3541" s="309"/>
    </row>
    <row r="3542" spans="1:18" x14ac:dyDescent="0.2">
      <c r="A3542" s="315"/>
      <c r="B3542" s="305"/>
      <c r="C3542" s="305"/>
      <c r="D3542" s="305"/>
      <c r="E3542" s="305"/>
      <c r="F3542" s="305"/>
      <c r="G3542" s="305"/>
      <c r="H3542" s="306"/>
      <c r="I3542" s="306"/>
      <c r="J3542" s="307"/>
      <c r="K3542" s="305"/>
      <c r="L3542" s="305"/>
      <c r="M3542" s="308"/>
      <c r="N3542" s="306"/>
      <c r="O3542" s="306"/>
      <c r="P3542" s="306"/>
      <c r="Q3542" s="307"/>
      <c r="R3542" s="309"/>
    </row>
    <row r="3543" spans="1:18" x14ac:dyDescent="0.2">
      <c r="A3543" s="315"/>
      <c r="B3543" s="305"/>
      <c r="C3543" s="305"/>
      <c r="D3543" s="305"/>
      <c r="E3543" s="305"/>
      <c r="F3543" s="305"/>
      <c r="G3543" s="305"/>
      <c r="H3543" s="306"/>
      <c r="I3543" s="306"/>
      <c r="J3543" s="307"/>
      <c r="K3543" s="305"/>
      <c r="L3543" s="305"/>
      <c r="M3543" s="308"/>
      <c r="N3543" s="306"/>
      <c r="O3543" s="306"/>
      <c r="P3543" s="306"/>
      <c r="Q3543" s="307"/>
      <c r="R3543" s="309"/>
    </row>
    <row r="3544" spans="1:18" x14ac:dyDescent="0.2">
      <c r="A3544" s="315"/>
      <c r="B3544" s="305"/>
      <c r="C3544" s="305"/>
      <c r="D3544" s="305"/>
      <c r="E3544" s="305"/>
      <c r="F3544" s="305"/>
      <c r="G3544" s="305"/>
      <c r="H3544" s="306"/>
      <c r="I3544" s="306"/>
      <c r="J3544" s="307"/>
      <c r="K3544" s="305"/>
      <c r="L3544" s="305"/>
      <c r="M3544" s="308"/>
      <c r="N3544" s="306"/>
      <c r="O3544" s="306"/>
      <c r="P3544" s="306"/>
      <c r="Q3544" s="307"/>
      <c r="R3544" s="309"/>
    </row>
    <row r="3545" spans="1:18" x14ac:dyDescent="0.2">
      <c r="A3545" s="315"/>
      <c r="B3545" s="305"/>
      <c r="C3545" s="305"/>
      <c r="D3545" s="305"/>
      <c r="E3545" s="305"/>
      <c r="F3545" s="305"/>
      <c r="G3545" s="305"/>
      <c r="H3545" s="306"/>
      <c r="I3545" s="306"/>
      <c r="J3545" s="307"/>
      <c r="K3545" s="305"/>
      <c r="L3545" s="305"/>
      <c r="M3545" s="308"/>
      <c r="N3545" s="306"/>
      <c r="O3545" s="306"/>
      <c r="P3545" s="306"/>
      <c r="Q3545" s="307"/>
      <c r="R3545" s="309"/>
    </row>
    <row r="3546" spans="1:18" x14ac:dyDescent="0.2">
      <c r="A3546" s="315"/>
      <c r="B3546" s="305"/>
      <c r="C3546" s="305"/>
      <c r="D3546" s="305"/>
      <c r="E3546" s="305"/>
      <c r="F3546" s="305"/>
      <c r="G3546" s="305"/>
      <c r="H3546" s="306"/>
      <c r="I3546" s="306"/>
      <c r="J3546" s="307"/>
      <c r="K3546" s="305"/>
      <c r="L3546" s="305"/>
      <c r="M3546" s="308"/>
      <c r="N3546" s="306"/>
      <c r="O3546" s="306"/>
      <c r="P3546" s="306"/>
      <c r="Q3546" s="307"/>
      <c r="R3546" s="309"/>
    </row>
    <row r="3547" spans="1:18" x14ac:dyDescent="0.2">
      <c r="A3547" s="315"/>
      <c r="B3547" s="305"/>
      <c r="C3547" s="305"/>
      <c r="D3547" s="305"/>
      <c r="E3547" s="305"/>
      <c r="F3547" s="305"/>
      <c r="G3547" s="305"/>
      <c r="H3547" s="306"/>
      <c r="I3547" s="306"/>
      <c r="J3547" s="307"/>
      <c r="K3547" s="305"/>
      <c r="L3547" s="305"/>
      <c r="M3547" s="308"/>
      <c r="N3547" s="306"/>
      <c r="O3547" s="306"/>
      <c r="P3547" s="306"/>
      <c r="Q3547" s="307"/>
      <c r="R3547" s="309"/>
    </row>
    <row r="3548" spans="1:18" x14ac:dyDescent="0.2">
      <c r="A3548" s="315"/>
      <c r="B3548" s="305"/>
      <c r="C3548" s="305"/>
      <c r="D3548" s="305"/>
      <c r="E3548" s="305"/>
      <c r="F3548" s="305"/>
      <c r="G3548" s="305"/>
      <c r="H3548" s="306"/>
      <c r="I3548" s="306"/>
      <c r="J3548" s="307"/>
      <c r="K3548" s="305"/>
      <c r="L3548" s="305"/>
      <c r="M3548" s="308"/>
      <c r="N3548" s="306"/>
      <c r="O3548" s="306"/>
      <c r="P3548" s="306"/>
      <c r="Q3548" s="307"/>
      <c r="R3548" s="309"/>
    </row>
    <row r="3549" spans="1:18" x14ac:dyDescent="0.2">
      <c r="A3549" s="315"/>
      <c r="B3549" s="305"/>
      <c r="C3549" s="305"/>
      <c r="D3549" s="305"/>
      <c r="E3549" s="305"/>
      <c r="F3549" s="305"/>
      <c r="G3549" s="305"/>
      <c r="H3549" s="306"/>
      <c r="I3549" s="306"/>
      <c r="J3549" s="307"/>
      <c r="K3549" s="305"/>
      <c r="L3549" s="305"/>
      <c r="M3549" s="308"/>
      <c r="N3549" s="306"/>
      <c r="O3549" s="306"/>
      <c r="P3549" s="306"/>
      <c r="Q3549" s="307"/>
      <c r="R3549" s="309"/>
    </row>
    <row r="3550" spans="1:18" x14ac:dyDescent="0.2">
      <c r="A3550" s="315"/>
      <c r="B3550" s="305"/>
      <c r="C3550" s="305"/>
      <c r="D3550" s="305"/>
      <c r="E3550" s="305"/>
      <c r="F3550" s="305"/>
      <c r="G3550" s="305"/>
      <c r="H3550" s="306"/>
      <c r="I3550" s="306"/>
      <c r="J3550" s="307"/>
      <c r="K3550" s="305"/>
      <c r="L3550" s="305"/>
      <c r="M3550" s="308"/>
      <c r="N3550" s="306"/>
      <c r="O3550" s="306"/>
      <c r="P3550" s="306"/>
      <c r="Q3550" s="307"/>
      <c r="R3550" s="309"/>
    </row>
    <row r="3551" spans="1:18" x14ac:dyDescent="0.2">
      <c r="A3551" s="315"/>
      <c r="B3551" s="305"/>
      <c r="C3551" s="305"/>
      <c r="D3551" s="305"/>
      <c r="E3551" s="305"/>
      <c r="F3551" s="305"/>
      <c r="G3551" s="305"/>
      <c r="H3551" s="306"/>
      <c r="I3551" s="306"/>
      <c r="J3551" s="307"/>
      <c r="K3551" s="305"/>
      <c r="L3551" s="305"/>
      <c r="M3551" s="308"/>
      <c r="N3551" s="306"/>
      <c r="O3551" s="306"/>
      <c r="P3551" s="306"/>
      <c r="Q3551" s="307"/>
      <c r="R3551" s="309"/>
    </row>
    <row r="3552" spans="1:18" x14ac:dyDescent="0.2">
      <c r="A3552" s="315"/>
      <c r="B3552" s="305"/>
      <c r="C3552" s="305"/>
      <c r="D3552" s="305"/>
      <c r="E3552" s="305"/>
      <c r="F3552" s="305"/>
      <c r="G3552" s="305"/>
      <c r="H3552" s="306"/>
      <c r="I3552" s="306"/>
      <c r="J3552" s="307"/>
      <c r="K3552" s="305"/>
      <c r="L3552" s="305"/>
      <c r="M3552" s="308"/>
      <c r="N3552" s="306"/>
      <c r="O3552" s="306"/>
      <c r="P3552" s="306"/>
      <c r="Q3552" s="307"/>
      <c r="R3552" s="309"/>
    </row>
    <row r="3553" spans="1:18" x14ac:dyDescent="0.2">
      <c r="A3553" s="315"/>
      <c r="B3553" s="305"/>
      <c r="C3553" s="305"/>
      <c r="D3553" s="305"/>
      <c r="E3553" s="305"/>
      <c r="F3553" s="305"/>
      <c r="G3553" s="305"/>
      <c r="H3553" s="306"/>
      <c r="I3553" s="306"/>
      <c r="J3553" s="307"/>
      <c r="K3553" s="305"/>
      <c r="L3553" s="305"/>
      <c r="M3553" s="308"/>
      <c r="N3553" s="306"/>
      <c r="O3553" s="306"/>
      <c r="P3553" s="306"/>
      <c r="Q3553" s="307"/>
      <c r="R3553" s="309"/>
    </row>
    <row r="3554" spans="1:18" x14ac:dyDescent="0.2">
      <c r="A3554" s="315"/>
      <c r="B3554" s="305"/>
      <c r="C3554" s="305"/>
      <c r="D3554" s="305"/>
      <c r="E3554" s="305"/>
      <c r="F3554" s="305"/>
      <c r="G3554" s="305"/>
      <c r="H3554" s="306"/>
      <c r="I3554" s="306"/>
      <c r="J3554" s="307"/>
      <c r="K3554" s="305"/>
      <c r="L3554" s="305"/>
      <c r="M3554" s="308"/>
      <c r="N3554" s="306"/>
      <c r="O3554" s="306"/>
      <c r="P3554" s="306"/>
      <c r="Q3554" s="307"/>
      <c r="R3554" s="309"/>
    </row>
    <row r="3555" spans="1:18" x14ac:dyDescent="0.2">
      <c r="A3555" s="315"/>
      <c r="B3555" s="305"/>
      <c r="C3555" s="305"/>
      <c r="D3555" s="305"/>
      <c r="E3555" s="305"/>
      <c r="F3555" s="305"/>
      <c r="G3555" s="305"/>
      <c r="H3555" s="306"/>
      <c r="I3555" s="306"/>
      <c r="J3555" s="307"/>
      <c r="K3555" s="305"/>
      <c r="L3555" s="305"/>
      <c r="M3555" s="308"/>
      <c r="N3555" s="306"/>
      <c r="O3555" s="306"/>
      <c r="P3555" s="306"/>
      <c r="Q3555" s="307"/>
      <c r="R3555" s="309"/>
    </row>
    <row r="3556" spans="1:18" x14ac:dyDescent="0.2">
      <c r="A3556" s="315"/>
      <c r="B3556" s="305"/>
      <c r="C3556" s="305"/>
      <c r="D3556" s="305"/>
      <c r="E3556" s="305"/>
      <c r="F3556" s="305"/>
      <c r="G3556" s="305"/>
      <c r="H3556" s="306"/>
      <c r="I3556" s="306"/>
      <c r="J3556" s="307"/>
      <c r="K3556" s="305"/>
      <c r="L3556" s="305"/>
      <c r="M3556" s="308"/>
      <c r="N3556" s="306"/>
      <c r="O3556" s="306"/>
      <c r="P3556" s="306"/>
      <c r="Q3556" s="307"/>
      <c r="R3556" s="309"/>
    </row>
    <row r="3557" spans="1:18" x14ac:dyDescent="0.2">
      <c r="A3557" s="315"/>
      <c r="B3557" s="305"/>
      <c r="C3557" s="305"/>
      <c r="D3557" s="305"/>
      <c r="E3557" s="305"/>
      <c r="F3557" s="305"/>
      <c r="G3557" s="305"/>
      <c r="H3557" s="306"/>
      <c r="I3557" s="306"/>
      <c r="J3557" s="307"/>
      <c r="K3557" s="305"/>
      <c r="L3557" s="305"/>
      <c r="M3557" s="308"/>
      <c r="N3557" s="306"/>
      <c r="O3557" s="306"/>
      <c r="P3557" s="306"/>
      <c r="Q3557" s="307"/>
      <c r="R3557" s="309"/>
    </row>
    <row r="3558" spans="1:18" x14ac:dyDescent="0.2">
      <c r="A3558" s="315"/>
      <c r="B3558" s="305"/>
      <c r="C3558" s="305"/>
      <c r="D3558" s="305"/>
      <c r="E3558" s="305"/>
      <c r="F3558" s="305"/>
      <c r="G3558" s="305"/>
      <c r="H3558" s="306"/>
      <c r="I3558" s="306"/>
      <c r="J3558" s="307"/>
      <c r="K3558" s="305"/>
      <c r="L3558" s="305"/>
      <c r="M3558" s="308"/>
      <c r="N3558" s="306"/>
      <c r="O3558" s="306"/>
      <c r="P3558" s="306"/>
      <c r="Q3558" s="307"/>
      <c r="R3558" s="309"/>
    </row>
    <row r="3559" spans="1:18" x14ac:dyDescent="0.2">
      <c r="A3559" s="315"/>
      <c r="B3559" s="305"/>
      <c r="C3559" s="305"/>
      <c r="D3559" s="305"/>
      <c r="E3559" s="305"/>
      <c r="F3559" s="305"/>
      <c r="G3559" s="305"/>
      <c r="H3559" s="306"/>
      <c r="I3559" s="306"/>
      <c r="J3559" s="307"/>
      <c r="K3559" s="305"/>
      <c r="L3559" s="305"/>
      <c r="M3559" s="308"/>
      <c r="N3559" s="306"/>
      <c r="O3559" s="306"/>
      <c r="P3559" s="306"/>
      <c r="Q3559" s="307"/>
      <c r="R3559" s="309"/>
    </row>
    <row r="3560" spans="1:18" x14ac:dyDescent="0.2">
      <c r="A3560" s="315"/>
      <c r="B3560" s="305"/>
      <c r="C3560" s="305"/>
      <c r="D3560" s="305"/>
      <c r="E3560" s="305"/>
      <c r="F3560" s="305"/>
      <c r="G3560" s="305"/>
      <c r="H3560" s="306"/>
      <c r="I3560" s="306"/>
      <c r="J3560" s="307"/>
      <c r="K3560" s="305"/>
      <c r="L3560" s="305"/>
      <c r="M3560" s="308"/>
      <c r="N3560" s="306"/>
      <c r="O3560" s="306"/>
      <c r="P3560" s="306"/>
      <c r="Q3560" s="307"/>
      <c r="R3560" s="309"/>
    </row>
    <row r="3561" spans="1:18" x14ac:dyDescent="0.2">
      <c r="A3561" s="315"/>
      <c r="B3561" s="305"/>
      <c r="C3561" s="305"/>
      <c r="D3561" s="305"/>
      <c r="E3561" s="305"/>
      <c r="F3561" s="305"/>
      <c r="G3561" s="305"/>
      <c r="H3561" s="306"/>
      <c r="I3561" s="306"/>
      <c r="J3561" s="307"/>
      <c r="K3561" s="305"/>
      <c r="L3561" s="305"/>
      <c r="M3561" s="308"/>
      <c r="N3561" s="306"/>
      <c r="O3561" s="306"/>
      <c r="P3561" s="306"/>
      <c r="Q3561" s="307"/>
      <c r="R3561" s="309"/>
    </row>
    <row r="3562" spans="1:18" x14ac:dyDescent="0.2">
      <c r="A3562" s="315"/>
      <c r="B3562" s="305"/>
      <c r="C3562" s="305"/>
      <c r="D3562" s="305"/>
      <c r="E3562" s="305"/>
      <c r="F3562" s="305"/>
      <c r="G3562" s="305"/>
      <c r="H3562" s="306"/>
      <c r="I3562" s="306"/>
      <c r="J3562" s="307"/>
      <c r="K3562" s="305"/>
      <c r="L3562" s="305"/>
      <c r="M3562" s="308"/>
      <c r="N3562" s="306"/>
      <c r="O3562" s="306"/>
      <c r="P3562" s="306"/>
      <c r="Q3562" s="307"/>
      <c r="R3562" s="309"/>
    </row>
    <row r="3563" spans="1:18" x14ac:dyDescent="0.2">
      <c r="A3563" s="315"/>
      <c r="B3563" s="305"/>
      <c r="C3563" s="305"/>
      <c r="D3563" s="305"/>
      <c r="E3563" s="305"/>
      <c r="F3563" s="305"/>
      <c r="G3563" s="305"/>
      <c r="H3563" s="306"/>
      <c r="I3563" s="306"/>
      <c r="J3563" s="307"/>
      <c r="K3563" s="305"/>
      <c r="L3563" s="305"/>
      <c r="M3563" s="308"/>
      <c r="N3563" s="306"/>
      <c r="O3563" s="306"/>
      <c r="P3563" s="306"/>
      <c r="Q3563" s="307"/>
      <c r="R3563" s="309"/>
    </row>
    <row r="3564" spans="1:18" x14ac:dyDescent="0.2">
      <c r="A3564" s="315"/>
      <c r="B3564" s="305"/>
      <c r="C3564" s="305"/>
      <c r="D3564" s="305"/>
      <c r="E3564" s="305"/>
      <c r="F3564" s="305"/>
      <c r="G3564" s="305"/>
      <c r="H3564" s="306"/>
      <c r="I3564" s="306"/>
      <c r="J3564" s="307"/>
      <c r="K3564" s="305"/>
      <c r="L3564" s="305"/>
      <c r="M3564" s="308"/>
      <c r="N3564" s="306"/>
      <c r="O3564" s="306"/>
      <c r="P3564" s="306"/>
      <c r="Q3564" s="307"/>
      <c r="R3564" s="309"/>
    </row>
    <row r="3565" spans="1:18" x14ac:dyDescent="0.2">
      <c r="A3565" s="315"/>
      <c r="B3565" s="305"/>
      <c r="C3565" s="305"/>
      <c r="D3565" s="305"/>
      <c r="E3565" s="305"/>
      <c r="F3565" s="305"/>
      <c r="G3565" s="305"/>
      <c r="H3565" s="306"/>
      <c r="I3565" s="306"/>
      <c r="J3565" s="307"/>
      <c r="K3565" s="305"/>
      <c r="L3565" s="305"/>
      <c r="M3565" s="308"/>
      <c r="N3565" s="306"/>
      <c r="O3565" s="306"/>
      <c r="P3565" s="306"/>
      <c r="Q3565" s="307"/>
      <c r="R3565" s="309"/>
    </row>
    <row r="3566" spans="1:18" x14ac:dyDescent="0.2">
      <c r="A3566" s="315"/>
      <c r="B3566" s="305"/>
      <c r="C3566" s="305"/>
      <c r="D3566" s="305"/>
      <c r="E3566" s="305"/>
      <c r="F3566" s="305"/>
      <c r="G3566" s="305"/>
      <c r="H3566" s="306"/>
      <c r="I3566" s="306"/>
      <c r="J3566" s="307"/>
      <c r="K3566" s="305"/>
      <c r="L3566" s="305"/>
      <c r="M3566" s="308"/>
      <c r="N3566" s="306"/>
      <c r="O3566" s="306"/>
      <c r="P3566" s="306"/>
      <c r="Q3566" s="307"/>
      <c r="R3566" s="309"/>
    </row>
    <row r="3567" spans="1:18" x14ac:dyDescent="0.2">
      <c r="A3567" s="315"/>
      <c r="B3567" s="305"/>
      <c r="C3567" s="305"/>
      <c r="D3567" s="305"/>
      <c r="E3567" s="305"/>
      <c r="F3567" s="305"/>
      <c r="G3567" s="305"/>
      <c r="H3567" s="306"/>
      <c r="I3567" s="306"/>
      <c r="J3567" s="307"/>
      <c r="K3567" s="305"/>
      <c r="L3567" s="305"/>
      <c r="M3567" s="308"/>
      <c r="N3567" s="306"/>
      <c r="O3567" s="306"/>
      <c r="P3567" s="306"/>
      <c r="Q3567" s="307"/>
      <c r="R3567" s="309"/>
    </row>
    <row r="3568" spans="1:18" x14ac:dyDescent="0.2">
      <c r="A3568" s="315"/>
      <c r="B3568" s="305"/>
      <c r="C3568" s="305"/>
      <c r="D3568" s="305"/>
      <c r="E3568" s="305"/>
      <c r="F3568" s="305"/>
      <c r="G3568" s="305"/>
      <c r="H3568" s="306"/>
      <c r="I3568" s="306"/>
      <c r="J3568" s="307"/>
      <c r="K3568" s="305"/>
      <c r="L3568" s="305"/>
      <c r="M3568" s="308"/>
      <c r="N3568" s="306"/>
      <c r="O3568" s="306"/>
      <c r="P3568" s="306"/>
      <c r="Q3568" s="307"/>
      <c r="R3568" s="309"/>
    </row>
    <row r="3569" spans="1:18" x14ac:dyDescent="0.2">
      <c r="A3569" s="315"/>
      <c r="B3569" s="305"/>
      <c r="C3569" s="305"/>
      <c r="D3569" s="305"/>
      <c r="E3569" s="305"/>
      <c r="F3569" s="305"/>
      <c r="G3569" s="305"/>
      <c r="H3569" s="306"/>
      <c r="I3569" s="306"/>
      <c r="J3569" s="307"/>
      <c r="K3569" s="305"/>
      <c r="L3569" s="305"/>
      <c r="M3569" s="308"/>
      <c r="N3569" s="306"/>
      <c r="O3569" s="306"/>
      <c r="P3569" s="306"/>
      <c r="Q3569" s="307"/>
      <c r="R3569" s="309"/>
    </row>
    <row r="3570" spans="1:18" x14ac:dyDescent="0.2">
      <c r="A3570" s="315"/>
      <c r="B3570" s="305"/>
      <c r="C3570" s="305"/>
      <c r="D3570" s="305"/>
      <c r="E3570" s="305"/>
      <c r="F3570" s="305"/>
      <c r="G3570" s="305"/>
      <c r="H3570" s="306"/>
      <c r="I3570" s="306"/>
      <c r="J3570" s="307"/>
      <c r="K3570" s="305"/>
      <c r="L3570" s="305"/>
      <c r="M3570" s="308"/>
      <c r="N3570" s="306"/>
      <c r="O3570" s="306"/>
      <c r="P3570" s="306"/>
      <c r="Q3570" s="307"/>
      <c r="R3570" s="309"/>
    </row>
    <row r="3571" spans="1:18" x14ac:dyDescent="0.2">
      <c r="A3571" s="315"/>
      <c r="B3571" s="305"/>
      <c r="C3571" s="305"/>
      <c r="D3571" s="305"/>
      <c r="E3571" s="305"/>
      <c r="F3571" s="305"/>
      <c r="G3571" s="305"/>
      <c r="H3571" s="306"/>
      <c r="I3571" s="306"/>
      <c r="J3571" s="307"/>
      <c r="K3571" s="305"/>
      <c r="L3571" s="305"/>
      <c r="M3571" s="308"/>
      <c r="N3571" s="306"/>
      <c r="O3571" s="306"/>
      <c r="P3571" s="306"/>
      <c r="Q3571" s="307"/>
      <c r="R3571" s="309"/>
    </row>
    <row r="3572" spans="1:18" x14ac:dyDescent="0.2">
      <c r="A3572" s="315"/>
      <c r="B3572" s="305"/>
      <c r="C3572" s="305"/>
      <c r="D3572" s="305"/>
      <c r="E3572" s="305"/>
      <c r="F3572" s="305"/>
      <c r="G3572" s="305"/>
      <c r="H3572" s="306"/>
      <c r="I3572" s="306"/>
      <c r="J3572" s="307"/>
      <c r="K3572" s="305"/>
      <c r="L3572" s="305"/>
      <c r="M3572" s="308"/>
      <c r="N3572" s="306"/>
      <c r="O3572" s="306"/>
      <c r="P3572" s="306"/>
      <c r="Q3572" s="307"/>
      <c r="R3572" s="309"/>
    </row>
    <row r="3573" spans="1:18" x14ac:dyDescent="0.2">
      <c r="A3573" s="315"/>
      <c r="B3573" s="305"/>
      <c r="C3573" s="305"/>
      <c r="D3573" s="305"/>
      <c r="E3573" s="305"/>
      <c r="F3573" s="305"/>
      <c r="G3573" s="305"/>
      <c r="H3573" s="306"/>
      <c r="I3573" s="306"/>
      <c r="J3573" s="307"/>
      <c r="K3573" s="305"/>
      <c r="L3573" s="305"/>
      <c r="M3573" s="308"/>
      <c r="N3573" s="306"/>
      <c r="O3573" s="306"/>
      <c r="P3573" s="306"/>
      <c r="Q3573" s="307"/>
      <c r="R3573" s="309"/>
    </row>
    <row r="3574" spans="1:18" x14ac:dyDescent="0.2">
      <c r="A3574" s="315"/>
      <c r="B3574" s="305"/>
      <c r="C3574" s="305"/>
      <c r="D3574" s="305"/>
      <c r="E3574" s="305"/>
      <c r="F3574" s="305"/>
      <c r="G3574" s="305"/>
      <c r="H3574" s="306"/>
      <c r="I3574" s="306"/>
      <c r="J3574" s="307"/>
      <c r="K3574" s="305"/>
      <c r="L3574" s="305"/>
      <c r="M3574" s="308"/>
      <c r="N3574" s="306"/>
      <c r="O3574" s="306"/>
      <c r="P3574" s="306"/>
      <c r="Q3574" s="307"/>
      <c r="R3574" s="309"/>
    </row>
    <row r="3575" spans="1:18" x14ac:dyDescent="0.2">
      <c r="A3575" s="315"/>
      <c r="B3575" s="305"/>
      <c r="C3575" s="305"/>
      <c r="D3575" s="305"/>
      <c r="E3575" s="305"/>
      <c r="F3575" s="305"/>
      <c r="G3575" s="305"/>
      <c r="H3575" s="306"/>
      <c r="I3575" s="306"/>
      <c r="J3575" s="307"/>
      <c r="K3575" s="305"/>
      <c r="L3575" s="305"/>
      <c r="M3575" s="308"/>
      <c r="N3575" s="306"/>
      <c r="O3575" s="306"/>
      <c r="P3575" s="306"/>
      <c r="Q3575" s="307"/>
      <c r="R3575" s="309"/>
    </row>
    <row r="3576" spans="1:18" x14ac:dyDescent="0.2">
      <c r="A3576" s="315"/>
      <c r="B3576" s="305"/>
      <c r="C3576" s="305"/>
      <c r="D3576" s="305"/>
      <c r="E3576" s="305"/>
      <c r="F3576" s="305"/>
      <c r="G3576" s="305"/>
      <c r="H3576" s="306"/>
      <c r="I3576" s="306"/>
      <c r="J3576" s="307"/>
      <c r="K3576" s="305"/>
      <c r="L3576" s="305"/>
      <c r="M3576" s="308"/>
      <c r="N3576" s="306"/>
      <c r="O3576" s="306"/>
      <c r="P3576" s="306"/>
      <c r="Q3576" s="307"/>
      <c r="R3576" s="309"/>
    </row>
    <row r="3577" spans="1:18" x14ac:dyDescent="0.2">
      <c r="A3577" s="315"/>
      <c r="B3577" s="305"/>
      <c r="C3577" s="305"/>
      <c r="D3577" s="305"/>
      <c r="E3577" s="305"/>
      <c r="F3577" s="305"/>
      <c r="G3577" s="305"/>
      <c r="H3577" s="306"/>
      <c r="I3577" s="306"/>
      <c r="J3577" s="307"/>
      <c r="K3577" s="305"/>
      <c r="L3577" s="305"/>
      <c r="M3577" s="308"/>
      <c r="N3577" s="306"/>
      <c r="O3577" s="306"/>
      <c r="P3577" s="306"/>
      <c r="Q3577" s="307"/>
      <c r="R3577" s="309"/>
    </row>
    <row r="3578" spans="1:18" x14ac:dyDescent="0.2">
      <c r="A3578" s="315"/>
      <c r="B3578" s="305"/>
      <c r="C3578" s="305"/>
      <c r="D3578" s="305"/>
      <c r="E3578" s="305"/>
      <c r="F3578" s="305"/>
      <c r="G3578" s="305"/>
      <c r="H3578" s="306"/>
      <c r="I3578" s="306"/>
      <c r="J3578" s="307"/>
      <c r="K3578" s="305"/>
      <c r="L3578" s="305"/>
      <c r="M3578" s="308"/>
      <c r="N3578" s="306"/>
      <c r="O3578" s="306"/>
      <c r="P3578" s="306"/>
      <c r="Q3578" s="307"/>
      <c r="R3578" s="309"/>
    </row>
    <row r="3579" spans="1:18" x14ac:dyDescent="0.2">
      <c r="A3579" s="315"/>
      <c r="B3579" s="305"/>
      <c r="C3579" s="305"/>
      <c r="D3579" s="305"/>
      <c r="E3579" s="305"/>
      <c r="F3579" s="305"/>
      <c r="G3579" s="305"/>
      <c r="H3579" s="306"/>
      <c r="I3579" s="306"/>
      <c r="J3579" s="307"/>
      <c r="K3579" s="305"/>
      <c r="L3579" s="305"/>
      <c r="M3579" s="308"/>
      <c r="N3579" s="306"/>
      <c r="O3579" s="306"/>
      <c r="P3579" s="306"/>
      <c r="Q3579" s="307"/>
      <c r="R3579" s="309"/>
    </row>
    <row r="3580" spans="1:18" x14ac:dyDescent="0.2">
      <c r="A3580" s="315"/>
      <c r="B3580" s="305"/>
      <c r="C3580" s="305"/>
      <c r="D3580" s="305"/>
      <c r="E3580" s="305"/>
      <c r="F3580" s="305"/>
      <c r="G3580" s="305"/>
      <c r="H3580" s="306"/>
      <c r="I3580" s="306"/>
      <c r="J3580" s="307"/>
      <c r="K3580" s="305"/>
      <c r="L3580" s="305"/>
      <c r="M3580" s="308"/>
      <c r="N3580" s="306"/>
      <c r="O3580" s="306"/>
      <c r="P3580" s="306"/>
      <c r="Q3580" s="307"/>
      <c r="R3580" s="309"/>
    </row>
    <row r="3581" spans="1:18" x14ac:dyDescent="0.2">
      <c r="A3581" s="315"/>
      <c r="B3581" s="305"/>
      <c r="C3581" s="305"/>
      <c r="D3581" s="305"/>
      <c r="E3581" s="305"/>
      <c r="F3581" s="305"/>
      <c r="G3581" s="305"/>
      <c r="H3581" s="306"/>
      <c r="I3581" s="306"/>
      <c r="J3581" s="307"/>
      <c r="K3581" s="305"/>
      <c r="L3581" s="305"/>
      <c r="M3581" s="308"/>
      <c r="N3581" s="306"/>
      <c r="O3581" s="306"/>
      <c r="P3581" s="306"/>
      <c r="Q3581" s="307"/>
      <c r="R3581" s="309"/>
    </row>
    <row r="3582" spans="1:18" x14ac:dyDescent="0.2">
      <c r="A3582" s="315"/>
      <c r="B3582" s="305"/>
      <c r="C3582" s="305"/>
      <c r="D3582" s="305"/>
      <c r="E3582" s="305"/>
      <c r="F3582" s="305"/>
      <c r="G3582" s="305"/>
      <c r="H3582" s="306"/>
      <c r="I3582" s="306"/>
      <c r="J3582" s="307"/>
      <c r="K3582" s="305"/>
      <c r="L3582" s="305"/>
      <c r="M3582" s="308"/>
      <c r="N3582" s="306"/>
      <c r="O3582" s="306"/>
      <c r="P3582" s="306"/>
      <c r="Q3582" s="307"/>
      <c r="R3582" s="309"/>
    </row>
    <row r="3583" spans="1:18" x14ac:dyDescent="0.2">
      <c r="A3583" s="315"/>
      <c r="B3583" s="305"/>
      <c r="C3583" s="305"/>
      <c r="D3583" s="305"/>
      <c r="E3583" s="305"/>
      <c r="F3583" s="305"/>
      <c r="G3583" s="305"/>
      <c r="H3583" s="306"/>
      <c r="I3583" s="306"/>
      <c r="J3583" s="307"/>
      <c r="K3583" s="305"/>
      <c r="L3583" s="305"/>
      <c r="M3583" s="308"/>
      <c r="N3583" s="306"/>
      <c r="O3583" s="306"/>
      <c r="P3583" s="306"/>
      <c r="Q3583" s="307"/>
      <c r="R3583" s="309"/>
    </row>
    <row r="3584" spans="1:18" x14ac:dyDescent="0.2">
      <c r="A3584" s="315"/>
      <c r="B3584" s="305"/>
      <c r="C3584" s="305"/>
      <c r="D3584" s="305"/>
      <c r="E3584" s="305"/>
      <c r="F3584" s="305"/>
      <c r="G3584" s="305"/>
      <c r="H3584" s="306"/>
      <c r="I3584" s="306"/>
      <c r="J3584" s="307"/>
      <c r="K3584" s="305"/>
      <c r="L3584" s="305"/>
      <c r="M3584" s="308"/>
      <c r="N3584" s="306"/>
      <c r="O3584" s="306"/>
      <c r="P3584" s="306"/>
      <c r="Q3584" s="307"/>
      <c r="R3584" s="309"/>
    </row>
    <row r="3585" spans="1:18" x14ac:dyDescent="0.2">
      <c r="A3585" s="315"/>
      <c r="B3585" s="305"/>
      <c r="C3585" s="305"/>
      <c r="D3585" s="305"/>
      <c r="E3585" s="305"/>
      <c r="F3585" s="305"/>
      <c r="G3585" s="305"/>
      <c r="H3585" s="306"/>
      <c r="I3585" s="306"/>
      <c r="J3585" s="307"/>
      <c r="K3585" s="305"/>
      <c r="L3585" s="305"/>
      <c r="M3585" s="308"/>
      <c r="N3585" s="306"/>
      <c r="O3585" s="306"/>
      <c r="P3585" s="306"/>
      <c r="Q3585" s="307"/>
      <c r="R3585" s="309"/>
    </row>
    <row r="3586" spans="1:18" x14ac:dyDescent="0.2">
      <c r="A3586" s="315"/>
      <c r="B3586" s="305"/>
      <c r="C3586" s="305"/>
      <c r="D3586" s="305"/>
      <c r="E3586" s="305"/>
      <c r="F3586" s="305"/>
      <c r="G3586" s="305"/>
      <c r="H3586" s="306"/>
      <c r="I3586" s="306"/>
      <c r="J3586" s="307"/>
      <c r="K3586" s="305"/>
      <c r="L3586" s="305"/>
      <c r="M3586" s="308"/>
      <c r="N3586" s="306"/>
      <c r="O3586" s="306"/>
      <c r="P3586" s="306"/>
      <c r="Q3586" s="307"/>
      <c r="R3586" s="309"/>
    </row>
    <row r="3587" spans="1:18" x14ac:dyDescent="0.2">
      <c r="A3587" s="315"/>
      <c r="B3587" s="305"/>
      <c r="C3587" s="305"/>
      <c r="D3587" s="305"/>
      <c r="E3587" s="305"/>
      <c r="F3587" s="305"/>
      <c r="G3587" s="305"/>
      <c r="H3587" s="306"/>
      <c r="I3587" s="306"/>
      <c r="J3587" s="307"/>
      <c r="K3587" s="305"/>
      <c r="L3587" s="305"/>
      <c r="M3587" s="308"/>
      <c r="N3587" s="306"/>
      <c r="O3587" s="306"/>
      <c r="P3587" s="306"/>
      <c r="Q3587" s="307"/>
      <c r="R3587" s="309"/>
    </row>
    <row r="3588" spans="1:18" x14ac:dyDescent="0.2">
      <c r="A3588" s="315"/>
      <c r="B3588" s="305"/>
      <c r="C3588" s="305"/>
      <c r="D3588" s="305"/>
      <c r="E3588" s="305"/>
      <c r="F3588" s="305"/>
      <c r="G3588" s="305"/>
      <c r="H3588" s="306"/>
      <c r="I3588" s="306"/>
      <c r="J3588" s="307"/>
      <c r="K3588" s="305"/>
      <c r="L3588" s="305"/>
      <c r="M3588" s="308"/>
      <c r="N3588" s="306"/>
      <c r="O3588" s="306"/>
      <c r="P3588" s="306"/>
      <c r="Q3588" s="307"/>
      <c r="R3588" s="309"/>
    </row>
    <row r="3589" spans="1:18" x14ac:dyDescent="0.2">
      <c r="A3589" s="315"/>
      <c r="B3589" s="305"/>
      <c r="C3589" s="305"/>
      <c r="D3589" s="305"/>
      <c r="E3589" s="305"/>
      <c r="F3589" s="305"/>
      <c r="G3589" s="305"/>
      <c r="H3589" s="306"/>
      <c r="I3589" s="306"/>
      <c r="J3589" s="307"/>
      <c r="K3589" s="305"/>
      <c r="L3589" s="305"/>
      <c r="M3589" s="308"/>
      <c r="N3589" s="306"/>
      <c r="O3589" s="306"/>
      <c r="P3589" s="306"/>
      <c r="Q3589" s="307"/>
      <c r="R3589" s="309"/>
    </row>
    <row r="3590" spans="1:18" x14ac:dyDescent="0.2">
      <c r="A3590" s="315"/>
      <c r="B3590" s="305"/>
      <c r="C3590" s="305"/>
      <c r="D3590" s="305"/>
      <c r="E3590" s="305"/>
      <c r="F3590" s="305"/>
      <c r="G3590" s="305"/>
      <c r="H3590" s="306"/>
      <c r="I3590" s="306"/>
      <c r="J3590" s="307"/>
      <c r="K3590" s="305"/>
      <c r="L3590" s="305"/>
      <c r="M3590" s="308"/>
      <c r="N3590" s="306"/>
      <c r="O3590" s="306"/>
      <c r="P3590" s="306"/>
      <c r="Q3590" s="307"/>
      <c r="R3590" s="309"/>
    </row>
    <row r="3591" spans="1:18" x14ac:dyDescent="0.2">
      <c r="A3591" s="315"/>
      <c r="B3591" s="305"/>
      <c r="C3591" s="305"/>
      <c r="D3591" s="305"/>
      <c r="E3591" s="305"/>
      <c r="F3591" s="305"/>
      <c r="G3591" s="305"/>
      <c r="H3591" s="306"/>
      <c r="I3591" s="306"/>
      <c r="J3591" s="307"/>
      <c r="K3591" s="305"/>
      <c r="L3591" s="305"/>
      <c r="M3591" s="308"/>
      <c r="N3591" s="306"/>
      <c r="O3591" s="306"/>
      <c r="P3591" s="306"/>
      <c r="Q3591" s="307"/>
      <c r="R3591" s="309"/>
    </row>
    <row r="3592" spans="1:18" x14ac:dyDescent="0.2">
      <c r="A3592" s="315"/>
      <c r="B3592" s="305"/>
      <c r="C3592" s="305"/>
      <c r="D3592" s="305"/>
      <c r="E3592" s="305"/>
      <c r="F3592" s="305"/>
      <c r="G3592" s="305"/>
      <c r="H3592" s="306"/>
      <c r="I3592" s="306"/>
      <c r="J3592" s="307"/>
      <c r="K3592" s="305"/>
      <c r="L3592" s="305"/>
      <c r="M3592" s="308"/>
      <c r="N3592" s="306"/>
      <c r="O3592" s="306"/>
      <c r="P3592" s="306"/>
      <c r="Q3592" s="307"/>
      <c r="R3592" s="309"/>
    </row>
    <row r="3593" spans="1:18" x14ac:dyDescent="0.2">
      <c r="A3593" s="315"/>
      <c r="B3593" s="305"/>
      <c r="C3593" s="305"/>
      <c r="D3593" s="305"/>
      <c r="E3593" s="305"/>
      <c r="F3593" s="305"/>
      <c r="G3593" s="305"/>
      <c r="H3593" s="306"/>
      <c r="I3593" s="306"/>
      <c r="J3593" s="307"/>
      <c r="K3593" s="305"/>
      <c r="L3593" s="305"/>
      <c r="M3593" s="308"/>
      <c r="N3593" s="306"/>
      <c r="O3593" s="306"/>
      <c r="P3593" s="306"/>
      <c r="Q3593" s="307"/>
      <c r="R3593" s="309"/>
    </row>
    <row r="3594" spans="1:18" x14ac:dyDescent="0.2">
      <c r="A3594" s="315"/>
      <c r="B3594" s="305"/>
      <c r="C3594" s="305"/>
      <c r="D3594" s="305"/>
      <c r="E3594" s="305"/>
      <c r="F3594" s="305"/>
      <c r="G3594" s="305"/>
      <c r="H3594" s="306"/>
      <c r="I3594" s="306"/>
      <c r="J3594" s="307"/>
      <c r="K3594" s="305"/>
      <c r="L3594" s="305"/>
      <c r="M3594" s="308"/>
      <c r="N3594" s="306"/>
      <c r="O3594" s="306"/>
      <c r="P3594" s="306"/>
      <c r="Q3594" s="307"/>
      <c r="R3594" s="309"/>
    </row>
    <row r="3595" spans="1:18" x14ac:dyDescent="0.2">
      <c r="A3595" s="315"/>
      <c r="B3595" s="305"/>
      <c r="C3595" s="305"/>
      <c r="D3595" s="305"/>
      <c r="E3595" s="305"/>
      <c r="F3595" s="305"/>
      <c r="G3595" s="305"/>
      <c r="H3595" s="306"/>
      <c r="I3595" s="306"/>
      <c r="J3595" s="307"/>
      <c r="K3595" s="305"/>
      <c r="L3595" s="305"/>
      <c r="M3595" s="308"/>
      <c r="N3595" s="306"/>
      <c r="O3595" s="306"/>
      <c r="P3595" s="306"/>
      <c r="Q3595" s="307"/>
      <c r="R3595" s="309"/>
    </row>
    <row r="3596" spans="1:18" x14ac:dyDescent="0.2">
      <c r="A3596" s="315"/>
      <c r="B3596" s="305"/>
      <c r="C3596" s="305"/>
      <c r="D3596" s="305"/>
      <c r="E3596" s="305"/>
      <c r="F3596" s="305"/>
      <c r="G3596" s="305"/>
      <c r="H3596" s="306"/>
      <c r="I3596" s="306"/>
      <c r="J3596" s="307"/>
      <c r="K3596" s="305"/>
      <c r="L3596" s="305"/>
      <c r="M3596" s="308"/>
      <c r="N3596" s="306"/>
      <c r="O3596" s="306"/>
      <c r="P3596" s="306"/>
      <c r="Q3596" s="307"/>
      <c r="R3596" s="309"/>
    </row>
    <row r="3597" spans="1:18" x14ac:dyDescent="0.2">
      <c r="A3597" s="315"/>
      <c r="B3597" s="305"/>
      <c r="C3597" s="305"/>
      <c r="D3597" s="305"/>
      <c r="E3597" s="305"/>
      <c r="F3597" s="305"/>
      <c r="G3597" s="305"/>
      <c r="H3597" s="306"/>
      <c r="I3597" s="306"/>
      <c r="J3597" s="307"/>
      <c r="K3597" s="305"/>
      <c r="L3597" s="305"/>
      <c r="M3597" s="308"/>
      <c r="N3597" s="306"/>
      <c r="O3597" s="306"/>
      <c r="P3597" s="306"/>
      <c r="Q3597" s="307"/>
      <c r="R3597" s="309"/>
    </row>
    <row r="3598" spans="1:18" x14ac:dyDescent="0.2">
      <c r="A3598" s="315"/>
      <c r="B3598" s="305"/>
      <c r="C3598" s="305"/>
      <c r="D3598" s="305"/>
      <c r="E3598" s="305"/>
      <c r="F3598" s="305"/>
      <c r="G3598" s="305"/>
      <c r="H3598" s="306"/>
      <c r="I3598" s="306"/>
      <c r="J3598" s="307"/>
      <c r="K3598" s="305"/>
      <c r="L3598" s="305"/>
      <c r="M3598" s="308"/>
      <c r="N3598" s="306"/>
      <c r="O3598" s="306"/>
      <c r="P3598" s="306"/>
      <c r="Q3598" s="307"/>
      <c r="R3598" s="309"/>
    </row>
    <row r="3599" spans="1:18" x14ac:dyDescent="0.2">
      <c r="A3599" s="315"/>
      <c r="B3599" s="305"/>
      <c r="C3599" s="305"/>
      <c r="D3599" s="305"/>
      <c r="E3599" s="305"/>
      <c r="F3599" s="305"/>
      <c r="G3599" s="305"/>
      <c r="H3599" s="306"/>
      <c r="I3599" s="306"/>
      <c r="J3599" s="307"/>
      <c r="K3599" s="305"/>
      <c r="L3599" s="305"/>
      <c r="M3599" s="308"/>
      <c r="N3599" s="306"/>
      <c r="O3599" s="306"/>
      <c r="P3599" s="306"/>
      <c r="Q3599" s="307"/>
      <c r="R3599" s="309"/>
    </row>
    <row r="3600" spans="1:18" x14ac:dyDescent="0.2">
      <c r="A3600" s="315"/>
      <c r="B3600" s="305"/>
      <c r="C3600" s="305"/>
      <c r="D3600" s="305"/>
      <c r="E3600" s="305"/>
      <c r="F3600" s="305"/>
      <c r="G3600" s="305"/>
      <c r="H3600" s="306"/>
      <c r="I3600" s="306"/>
      <c r="J3600" s="307"/>
      <c r="K3600" s="305"/>
      <c r="L3600" s="305"/>
      <c r="M3600" s="308"/>
      <c r="N3600" s="306"/>
      <c r="O3600" s="306"/>
      <c r="P3600" s="306"/>
      <c r="Q3600" s="307"/>
      <c r="R3600" s="309"/>
    </row>
    <row r="3601" spans="1:18" x14ac:dyDescent="0.2">
      <c r="A3601" s="315"/>
      <c r="B3601" s="305"/>
      <c r="C3601" s="305"/>
      <c r="D3601" s="305"/>
      <c r="E3601" s="305"/>
      <c r="F3601" s="305"/>
      <c r="G3601" s="305"/>
      <c r="H3601" s="306"/>
      <c r="I3601" s="306"/>
      <c r="J3601" s="307"/>
      <c r="K3601" s="305"/>
      <c r="L3601" s="305"/>
      <c r="M3601" s="308"/>
      <c r="N3601" s="306"/>
      <c r="O3601" s="306"/>
      <c r="P3601" s="306"/>
      <c r="Q3601" s="307"/>
      <c r="R3601" s="309"/>
    </row>
    <row r="3602" spans="1:18" x14ac:dyDescent="0.2">
      <c r="A3602" s="315"/>
      <c r="B3602" s="305"/>
      <c r="C3602" s="305"/>
      <c r="D3602" s="305"/>
      <c r="E3602" s="305"/>
      <c r="F3602" s="305"/>
      <c r="G3602" s="305"/>
      <c r="H3602" s="306"/>
      <c r="I3602" s="306"/>
      <c r="J3602" s="307"/>
      <c r="K3602" s="305"/>
      <c r="L3602" s="305"/>
      <c r="M3602" s="308"/>
      <c r="N3602" s="306"/>
      <c r="O3602" s="306"/>
      <c r="P3602" s="306"/>
      <c r="Q3602" s="307"/>
      <c r="R3602" s="309"/>
    </row>
    <row r="3603" spans="1:18" x14ac:dyDescent="0.2">
      <c r="A3603" s="315"/>
      <c r="B3603" s="305"/>
      <c r="C3603" s="305"/>
      <c r="D3603" s="305"/>
      <c r="E3603" s="305"/>
      <c r="F3603" s="305"/>
      <c r="G3603" s="305"/>
      <c r="H3603" s="306"/>
      <c r="I3603" s="306"/>
      <c r="J3603" s="307"/>
      <c r="K3603" s="305"/>
      <c r="L3603" s="305"/>
      <c r="M3603" s="308"/>
      <c r="N3603" s="306"/>
      <c r="O3603" s="306"/>
      <c r="P3603" s="306"/>
      <c r="Q3603" s="307"/>
      <c r="R3603" s="309"/>
    </row>
    <row r="3604" spans="1:18" x14ac:dyDescent="0.2">
      <c r="A3604" s="315"/>
      <c r="B3604" s="305"/>
      <c r="C3604" s="305"/>
      <c r="D3604" s="305"/>
      <c r="E3604" s="305"/>
      <c r="F3604" s="305"/>
      <c r="G3604" s="305"/>
      <c r="H3604" s="306"/>
      <c r="I3604" s="306"/>
      <c r="J3604" s="307"/>
      <c r="K3604" s="305"/>
      <c r="L3604" s="305"/>
      <c r="M3604" s="308"/>
      <c r="N3604" s="306"/>
      <c r="O3604" s="306"/>
      <c r="P3604" s="306"/>
      <c r="Q3604" s="307"/>
      <c r="R3604" s="309"/>
    </row>
    <row r="3605" spans="1:18" x14ac:dyDescent="0.2">
      <c r="A3605" s="315"/>
      <c r="B3605" s="305"/>
      <c r="C3605" s="305"/>
      <c r="D3605" s="305"/>
      <c r="E3605" s="305"/>
      <c r="F3605" s="305"/>
      <c r="G3605" s="305"/>
      <c r="H3605" s="306"/>
      <c r="I3605" s="306"/>
      <c r="J3605" s="307"/>
      <c r="K3605" s="305"/>
      <c r="L3605" s="305"/>
      <c r="M3605" s="308"/>
      <c r="N3605" s="306"/>
      <c r="O3605" s="306"/>
      <c r="P3605" s="306"/>
      <c r="Q3605" s="307"/>
      <c r="R3605" s="309"/>
    </row>
    <row r="3606" spans="1:18" x14ac:dyDescent="0.2">
      <c r="A3606" s="315"/>
      <c r="B3606" s="305"/>
      <c r="C3606" s="305"/>
      <c r="D3606" s="305"/>
      <c r="E3606" s="305"/>
      <c r="F3606" s="305"/>
      <c r="G3606" s="305"/>
      <c r="H3606" s="306"/>
      <c r="I3606" s="306"/>
      <c r="J3606" s="307"/>
      <c r="K3606" s="305"/>
      <c r="L3606" s="305"/>
      <c r="M3606" s="308"/>
      <c r="N3606" s="306"/>
      <c r="O3606" s="306"/>
      <c r="P3606" s="306"/>
      <c r="Q3606" s="307"/>
      <c r="R3606" s="309"/>
    </row>
    <row r="3607" spans="1:18" x14ac:dyDescent="0.2">
      <c r="A3607" s="315"/>
      <c r="B3607" s="305"/>
      <c r="C3607" s="305"/>
      <c r="D3607" s="305"/>
      <c r="E3607" s="305"/>
      <c r="F3607" s="305"/>
      <c r="G3607" s="305"/>
      <c r="H3607" s="306"/>
      <c r="I3607" s="306"/>
      <c r="J3607" s="307"/>
      <c r="K3607" s="305"/>
      <c r="L3607" s="305"/>
      <c r="M3607" s="308"/>
      <c r="N3607" s="306"/>
      <c r="O3607" s="306"/>
      <c r="P3607" s="306"/>
      <c r="Q3607" s="307"/>
      <c r="R3607" s="309"/>
    </row>
    <row r="3608" spans="1:18" x14ac:dyDescent="0.2">
      <c r="A3608" s="315"/>
      <c r="B3608" s="305"/>
      <c r="C3608" s="305"/>
      <c r="D3608" s="305"/>
      <c r="E3608" s="305"/>
      <c r="F3608" s="305"/>
      <c r="G3608" s="305"/>
      <c r="H3608" s="306"/>
      <c r="I3608" s="306"/>
      <c r="J3608" s="307"/>
      <c r="K3608" s="305"/>
      <c r="L3608" s="305"/>
      <c r="M3608" s="308"/>
      <c r="N3608" s="306"/>
      <c r="O3608" s="306"/>
      <c r="P3608" s="306"/>
      <c r="Q3608" s="307"/>
      <c r="R3608" s="309"/>
    </row>
    <row r="3609" spans="1:18" x14ac:dyDescent="0.2">
      <c r="A3609" s="315"/>
      <c r="B3609" s="305"/>
      <c r="C3609" s="305"/>
      <c r="D3609" s="305"/>
      <c r="E3609" s="305"/>
      <c r="F3609" s="305"/>
      <c r="G3609" s="305"/>
      <c r="H3609" s="306"/>
      <c r="I3609" s="306"/>
      <c r="J3609" s="307"/>
      <c r="K3609" s="305"/>
      <c r="L3609" s="305"/>
      <c r="M3609" s="308"/>
      <c r="N3609" s="306"/>
      <c r="O3609" s="306"/>
      <c r="P3609" s="306"/>
      <c r="Q3609" s="307"/>
      <c r="R3609" s="309"/>
    </row>
    <row r="3610" spans="1:18" x14ac:dyDescent="0.2">
      <c r="A3610" s="315"/>
      <c r="B3610" s="305"/>
      <c r="C3610" s="305"/>
      <c r="D3610" s="305"/>
      <c r="E3610" s="305"/>
      <c r="F3610" s="305"/>
      <c r="G3610" s="305"/>
      <c r="H3610" s="306"/>
      <c r="I3610" s="306"/>
      <c r="J3610" s="307"/>
      <c r="K3610" s="305"/>
      <c r="L3610" s="305"/>
      <c r="M3610" s="308"/>
      <c r="N3610" s="306"/>
      <c r="O3610" s="306"/>
      <c r="P3610" s="306"/>
      <c r="Q3610" s="307"/>
      <c r="R3610" s="309"/>
    </row>
    <row r="3611" spans="1:18" x14ac:dyDescent="0.2">
      <c r="A3611" s="315"/>
      <c r="B3611" s="305"/>
      <c r="C3611" s="305"/>
      <c r="D3611" s="305"/>
      <c r="E3611" s="305"/>
      <c r="F3611" s="305"/>
      <c r="G3611" s="305"/>
      <c r="H3611" s="306"/>
      <c r="I3611" s="306"/>
      <c r="J3611" s="307"/>
      <c r="K3611" s="305"/>
      <c r="L3611" s="305"/>
      <c r="M3611" s="308"/>
      <c r="N3611" s="306"/>
      <c r="O3611" s="306"/>
      <c r="P3611" s="306"/>
      <c r="Q3611" s="307"/>
      <c r="R3611" s="309"/>
    </row>
    <row r="3612" spans="1:18" x14ac:dyDescent="0.2">
      <c r="A3612" s="315"/>
      <c r="B3612" s="305"/>
      <c r="C3612" s="305"/>
      <c r="D3612" s="305"/>
      <c r="E3612" s="305"/>
      <c r="F3612" s="305"/>
      <c r="G3612" s="305"/>
      <c r="H3612" s="306"/>
      <c r="I3612" s="306"/>
      <c r="J3612" s="307"/>
      <c r="K3612" s="305"/>
      <c r="L3612" s="305"/>
      <c r="M3612" s="308"/>
      <c r="N3612" s="306"/>
      <c r="O3612" s="306"/>
      <c r="P3612" s="306"/>
      <c r="Q3612" s="307"/>
      <c r="R3612" s="309"/>
    </row>
    <row r="3613" spans="1:18" x14ac:dyDescent="0.2">
      <c r="A3613" s="315"/>
      <c r="B3613" s="305"/>
      <c r="C3613" s="305"/>
      <c r="D3613" s="305"/>
      <c r="E3613" s="305"/>
      <c r="F3613" s="305"/>
      <c r="G3613" s="305"/>
      <c r="H3613" s="306"/>
      <c r="I3613" s="306"/>
      <c r="J3613" s="307"/>
      <c r="K3613" s="305"/>
      <c r="L3613" s="305"/>
      <c r="M3613" s="308"/>
      <c r="N3613" s="306"/>
      <c r="O3613" s="306"/>
      <c r="P3613" s="306"/>
      <c r="Q3613" s="307"/>
      <c r="R3613" s="309"/>
    </row>
    <row r="3614" spans="1:18" x14ac:dyDescent="0.2">
      <c r="A3614" s="315"/>
      <c r="B3614" s="305"/>
      <c r="C3614" s="305"/>
      <c r="D3614" s="305"/>
      <c r="E3614" s="305"/>
      <c r="F3614" s="305"/>
      <c r="G3614" s="305"/>
      <c r="H3614" s="306"/>
      <c r="I3614" s="306"/>
      <c r="J3614" s="307"/>
      <c r="K3614" s="305"/>
      <c r="L3614" s="305"/>
      <c r="M3614" s="308"/>
      <c r="N3614" s="306"/>
      <c r="O3614" s="306"/>
      <c r="P3614" s="306"/>
      <c r="Q3614" s="307"/>
      <c r="R3614" s="309"/>
    </row>
    <row r="3615" spans="1:18" x14ac:dyDescent="0.2">
      <c r="A3615" s="315"/>
      <c r="B3615" s="305"/>
      <c r="C3615" s="305"/>
      <c r="D3615" s="305"/>
      <c r="E3615" s="305"/>
      <c r="F3615" s="305"/>
      <c r="G3615" s="305"/>
      <c r="H3615" s="306"/>
      <c r="I3615" s="306"/>
      <c r="J3615" s="307"/>
      <c r="K3615" s="305"/>
      <c r="L3615" s="305"/>
      <c r="M3615" s="308"/>
      <c r="N3615" s="306"/>
      <c r="O3615" s="306"/>
      <c r="P3615" s="306"/>
      <c r="Q3615" s="307"/>
      <c r="R3615" s="309"/>
    </row>
    <row r="3616" spans="1:18" x14ac:dyDescent="0.2">
      <c r="A3616" s="315"/>
      <c r="B3616" s="305"/>
      <c r="C3616" s="305"/>
      <c r="D3616" s="305"/>
      <c r="E3616" s="305"/>
      <c r="F3616" s="305"/>
      <c r="G3616" s="305"/>
      <c r="H3616" s="306"/>
      <c r="I3616" s="306"/>
      <c r="J3616" s="307"/>
      <c r="K3616" s="305"/>
      <c r="L3616" s="305"/>
      <c r="M3616" s="308"/>
      <c r="N3616" s="306"/>
      <c r="O3616" s="306"/>
      <c r="P3616" s="306"/>
      <c r="Q3616" s="307"/>
      <c r="R3616" s="309"/>
    </row>
    <row r="3617" spans="1:18" x14ac:dyDescent="0.2">
      <c r="A3617" s="315"/>
      <c r="B3617" s="305"/>
      <c r="C3617" s="305"/>
      <c r="D3617" s="305"/>
      <c r="E3617" s="305"/>
      <c r="F3617" s="305"/>
      <c r="G3617" s="305"/>
      <c r="H3617" s="306"/>
      <c r="I3617" s="306"/>
      <c r="J3617" s="307"/>
      <c r="K3617" s="305"/>
      <c r="L3617" s="305"/>
      <c r="M3617" s="308"/>
      <c r="N3617" s="306"/>
      <c r="O3617" s="306"/>
      <c r="P3617" s="306"/>
      <c r="Q3617" s="307"/>
      <c r="R3617" s="309"/>
    </row>
    <row r="3618" spans="1:18" x14ac:dyDescent="0.2">
      <c r="A3618" s="315"/>
      <c r="B3618" s="305"/>
      <c r="C3618" s="305"/>
      <c r="D3618" s="305"/>
      <c r="E3618" s="305"/>
      <c r="F3618" s="305"/>
      <c r="G3618" s="305"/>
      <c r="H3618" s="306"/>
      <c r="I3618" s="306"/>
      <c r="J3618" s="307"/>
      <c r="K3618" s="305"/>
      <c r="L3618" s="305"/>
      <c r="M3618" s="308"/>
      <c r="N3618" s="306"/>
      <c r="O3618" s="306"/>
      <c r="P3618" s="306"/>
      <c r="Q3618" s="307"/>
      <c r="R3618" s="309"/>
    </row>
    <row r="3619" spans="1:18" x14ac:dyDescent="0.2">
      <c r="A3619" s="315"/>
      <c r="B3619" s="305"/>
      <c r="C3619" s="305"/>
      <c r="D3619" s="305"/>
      <c r="E3619" s="305"/>
      <c r="F3619" s="305"/>
      <c r="G3619" s="305"/>
      <c r="H3619" s="306"/>
      <c r="I3619" s="306"/>
      <c r="J3619" s="307"/>
      <c r="K3619" s="305"/>
      <c r="L3619" s="305"/>
      <c r="M3619" s="308"/>
      <c r="N3619" s="306"/>
      <c r="O3619" s="306"/>
      <c r="P3619" s="306"/>
      <c r="Q3619" s="307"/>
      <c r="R3619" s="309"/>
    </row>
    <row r="3620" spans="1:18" x14ac:dyDescent="0.2">
      <c r="A3620" s="315"/>
      <c r="B3620" s="305"/>
      <c r="C3620" s="305"/>
      <c r="D3620" s="305"/>
      <c r="E3620" s="305"/>
      <c r="F3620" s="305"/>
      <c r="G3620" s="305"/>
      <c r="H3620" s="306"/>
      <c r="I3620" s="306"/>
      <c r="J3620" s="307"/>
      <c r="K3620" s="305"/>
      <c r="L3620" s="305"/>
      <c r="M3620" s="308"/>
      <c r="N3620" s="306"/>
      <c r="O3620" s="306"/>
      <c r="P3620" s="306"/>
      <c r="Q3620" s="307"/>
      <c r="R3620" s="309"/>
    </row>
    <row r="3621" spans="1:18" x14ac:dyDescent="0.2">
      <c r="A3621" s="315"/>
      <c r="B3621" s="305"/>
      <c r="C3621" s="305"/>
      <c r="D3621" s="305"/>
      <c r="E3621" s="305"/>
      <c r="F3621" s="305"/>
      <c r="G3621" s="305"/>
      <c r="H3621" s="306"/>
      <c r="I3621" s="306"/>
      <c r="J3621" s="307"/>
      <c r="K3621" s="305"/>
      <c r="L3621" s="305"/>
      <c r="M3621" s="308"/>
      <c r="N3621" s="306"/>
      <c r="O3621" s="306"/>
      <c r="P3621" s="306"/>
      <c r="Q3621" s="307"/>
      <c r="R3621" s="309"/>
    </row>
    <row r="3622" spans="1:18" x14ac:dyDescent="0.2">
      <c r="A3622" s="315"/>
      <c r="B3622" s="305"/>
      <c r="C3622" s="305"/>
      <c r="D3622" s="305"/>
      <c r="E3622" s="305"/>
      <c r="F3622" s="305"/>
      <c r="G3622" s="305"/>
      <c r="H3622" s="306"/>
      <c r="I3622" s="306"/>
      <c r="J3622" s="307"/>
      <c r="K3622" s="305"/>
      <c r="L3622" s="305"/>
      <c r="M3622" s="308"/>
      <c r="N3622" s="306"/>
      <c r="O3622" s="306"/>
      <c r="P3622" s="306"/>
      <c r="Q3622" s="307"/>
      <c r="R3622" s="309"/>
    </row>
    <row r="3623" spans="1:18" x14ac:dyDescent="0.2">
      <c r="A3623" s="315"/>
      <c r="B3623" s="305"/>
      <c r="C3623" s="305"/>
      <c r="D3623" s="305"/>
      <c r="E3623" s="305"/>
      <c r="F3623" s="305"/>
      <c r="G3623" s="305"/>
      <c r="H3623" s="306"/>
      <c r="I3623" s="306"/>
      <c r="J3623" s="307"/>
      <c r="K3623" s="305"/>
      <c r="L3623" s="305"/>
      <c r="M3623" s="308"/>
      <c r="N3623" s="306"/>
      <c r="O3623" s="306"/>
      <c r="P3623" s="306"/>
      <c r="Q3623" s="307"/>
      <c r="R3623" s="309"/>
    </row>
    <row r="3624" spans="1:18" x14ac:dyDescent="0.2">
      <c r="A3624" s="315"/>
      <c r="B3624" s="305"/>
      <c r="C3624" s="305"/>
      <c r="D3624" s="305"/>
      <c r="E3624" s="305"/>
      <c r="F3624" s="305"/>
      <c r="G3624" s="305"/>
      <c r="H3624" s="306"/>
      <c r="I3624" s="306"/>
      <c r="J3624" s="307"/>
      <c r="K3624" s="305"/>
      <c r="L3624" s="305"/>
      <c r="M3624" s="308"/>
      <c r="N3624" s="306"/>
      <c r="O3624" s="306"/>
      <c r="P3624" s="306"/>
      <c r="Q3624" s="307"/>
      <c r="R3624" s="309"/>
    </row>
    <row r="3625" spans="1:18" x14ac:dyDescent="0.2">
      <c r="A3625" s="315"/>
      <c r="B3625" s="305"/>
      <c r="C3625" s="305"/>
      <c r="D3625" s="305"/>
      <c r="E3625" s="305"/>
      <c r="F3625" s="305"/>
      <c r="G3625" s="305"/>
      <c r="H3625" s="306"/>
      <c r="I3625" s="306"/>
      <c r="J3625" s="307"/>
      <c r="K3625" s="305"/>
      <c r="L3625" s="305"/>
      <c r="M3625" s="308"/>
      <c r="N3625" s="306"/>
      <c r="O3625" s="306"/>
      <c r="P3625" s="306"/>
      <c r="Q3625" s="307"/>
      <c r="R3625" s="309"/>
    </row>
    <row r="3626" spans="1:18" x14ac:dyDescent="0.2">
      <c r="A3626" s="315"/>
      <c r="B3626" s="305"/>
      <c r="C3626" s="305"/>
      <c r="D3626" s="305"/>
      <c r="E3626" s="305"/>
      <c r="F3626" s="305"/>
      <c r="G3626" s="305"/>
      <c r="H3626" s="306"/>
      <c r="I3626" s="306"/>
      <c r="J3626" s="307"/>
      <c r="K3626" s="305"/>
      <c r="L3626" s="305"/>
      <c r="M3626" s="308"/>
      <c r="N3626" s="306"/>
      <c r="O3626" s="306"/>
      <c r="P3626" s="306"/>
      <c r="Q3626" s="307"/>
      <c r="R3626" s="309"/>
    </row>
    <row r="3627" spans="1:18" x14ac:dyDescent="0.2">
      <c r="A3627" s="315"/>
      <c r="B3627" s="305"/>
      <c r="C3627" s="305"/>
      <c r="D3627" s="305"/>
      <c r="E3627" s="305"/>
      <c r="F3627" s="305"/>
      <c r="G3627" s="305"/>
      <c r="H3627" s="306"/>
      <c r="I3627" s="306"/>
      <c r="J3627" s="307"/>
      <c r="K3627" s="305"/>
      <c r="L3627" s="305"/>
      <c r="M3627" s="308"/>
      <c r="N3627" s="306"/>
      <c r="O3627" s="306"/>
      <c r="P3627" s="306"/>
      <c r="Q3627" s="307"/>
      <c r="R3627" s="309"/>
    </row>
    <row r="3628" spans="1:18" x14ac:dyDescent="0.2">
      <c r="A3628" s="315"/>
      <c r="B3628" s="305"/>
      <c r="C3628" s="305"/>
      <c r="D3628" s="305"/>
      <c r="E3628" s="305"/>
      <c r="F3628" s="305"/>
      <c r="G3628" s="305"/>
      <c r="H3628" s="306"/>
      <c r="I3628" s="306"/>
      <c r="J3628" s="307"/>
      <c r="K3628" s="305"/>
      <c r="L3628" s="305"/>
      <c r="M3628" s="308"/>
      <c r="N3628" s="306"/>
      <c r="O3628" s="306"/>
      <c r="P3628" s="306"/>
      <c r="Q3628" s="307"/>
      <c r="R3628" s="309"/>
    </row>
    <row r="3629" spans="1:18" x14ac:dyDescent="0.2">
      <c r="A3629" s="315"/>
      <c r="B3629" s="305"/>
      <c r="C3629" s="305"/>
      <c r="D3629" s="305"/>
      <c r="E3629" s="305"/>
      <c r="F3629" s="305"/>
      <c r="G3629" s="305"/>
      <c r="H3629" s="306"/>
      <c r="I3629" s="306"/>
      <c r="J3629" s="307"/>
      <c r="K3629" s="305"/>
      <c r="L3629" s="305"/>
      <c r="M3629" s="308"/>
      <c r="N3629" s="306"/>
      <c r="O3629" s="306"/>
      <c r="P3629" s="306"/>
      <c r="Q3629" s="307"/>
      <c r="R3629" s="309"/>
    </row>
    <row r="3630" spans="1:18" x14ac:dyDescent="0.2">
      <c r="A3630" s="315"/>
      <c r="B3630" s="305"/>
      <c r="C3630" s="305"/>
      <c r="D3630" s="305"/>
      <c r="E3630" s="305"/>
      <c r="F3630" s="305"/>
      <c r="G3630" s="305"/>
      <c r="H3630" s="306"/>
      <c r="I3630" s="306"/>
      <c r="J3630" s="307"/>
      <c r="K3630" s="305"/>
      <c r="L3630" s="305"/>
      <c r="M3630" s="308"/>
      <c r="N3630" s="306"/>
      <c r="O3630" s="306"/>
      <c r="P3630" s="306"/>
      <c r="Q3630" s="307"/>
      <c r="R3630" s="309"/>
    </row>
    <row r="3631" spans="1:18" x14ac:dyDescent="0.2">
      <c r="A3631" s="315"/>
      <c r="B3631" s="305"/>
      <c r="C3631" s="305"/>
      <c r="D3631" s="305"/>
      <c r="E3631" s="305"/>
      <c r="F3631" s="305"/>
      <c r="G3631" s="305"/>
      <c r="H3631" s="306"/>
      <c r="I3631" s="306"/>
      <c r="J3631" s="307"/>
      <c r="K3631" s="305"/>
      <c r="L3631" s="305"/>
      <c r="M3631" s="308"/>
      <c r="N3631" s="306"/>
      <c r="O3631" s="306"/>
      <c r="P3631" s="306"/>
      <c r="Q3631" s="307"/>
      <c r="R3631" s="309"/>
    </row>
    <row r="3632" spans="1:18" x14ac:dyDescent="0.2">
      <c r="A3632" s="315"/>
      <c r="B3632" s="305"/>
      <c r="C3632" s="305"/>
      <c r="D3632" s="305"/>
      <c r="E3632" s="305"/>
      <c r="F3632" s="305"/>
      <c r="G3632" s="305"/>
      <c r="H3632" s="306"/>
      <c r="I3632" s="306"/>
      <c r="J3632" s="307"/>
      <c r="K3632" s="305"/>
      <c r="L3632" s="305"/>
      <c r="M3632" s="308"/>
      <c r="N3632" s="306"/>
      <c r="O3632" s="306"/>
      <c r="P3632" s="306"/>
      <c r="Q3632" s="307"/>
      <c r="R3632" s="309"/>
    </row>
    <row r="3633" spans="1:18" x14ac:dyDescent="0.2">
      <c r="A3633" s="315"/>
      <c r="B3633" s="305"/>
      <c r="C3633" s="305"/>
      <c r="D3633" s="305"/>
      <c r="E3633" s="305"/>
      <c r="F3633" s="305"/>
      <c r="G3633" s="305"/>
      <c r="H3633" s="306"/>
      <c r="I3633" s="306"/>
      <c r="J3633" s="307"/>
      <c r="K3633" s="305"/>
      <c r="L3633" s="305"/>
      <c r="M3633" s="308"/>
      <c r="N3633" s="306"/>
      <c r="O3633" s="306"/>
      <c r="P3633" s="306"/>
      <c r="Q3633" s="307"/>
      <c r="R3633" s="309"/>
    </row>
    <row r="3634" spans="1:18" x14ac:dyDescent="0.2">
      <c r="A3634" s="315"/>
      <c r="B3634" s="305"/>
      <c r="C3634" s="305"/>
      <c r="D3634" s="305"/>
      <c r="E3634" s="305"/>
      <c r="F3634" s="305"/>
      <c r="G3634" s="305"/>
      <c r="H3634" s="306"/>
      <c r="I3634" s="306"/>
      <c r="J3634" s="307"/>
      <c r="K3634" s="305"/>
      <c r="L3634" s="305"/>
      <c r="M3634" s="308"/>
      <c r="N3634" s="306"/>
      <c r="O3634" s="306"/>
      <c r="P3634" s="306"/>
      <c r="Q3634" s="307"/>
      <c r="R3634" s="309"/>
    </row>
    <row r="3635" spans="1:18" x14ac:dyDescent="0.2">
      <c r="A3635" s="315"/>
      <c r="B3635" s="305"/>
      <c r="C3635" s="305"/>
      <c r="D3635" s="305"/>
      <c r="E3635" s="305"/>
      <c r="F3635" s="305"/>
      <c r="G3635" s="305"/>
      <c r="H3635" s="306"/>
      <c r="I3635" s="306"/>
      <c r="J3635" s="307"/>
      <c r="K3635" s="305"/>
      <c r="L3635" s="305"/>
      <c r="M3635" s="308"/>
      <c r="N3635" s="306"/>
      <c r="O3635" s="306"/>
      <c r="P3635" s="306"/>
      <c r="Q3635" s="307"/>
      <c r="R3635" s="309"/>
    </row>
    <row r="3636" spans="1:18" x14ac:dyDescent="0.2">
      <c r="A3636" s="315"/>
      <c r="B3636" s="305"/>
      <c r="C3636" s="305"/>
      <c r="D3636" s="305"/>
      <c r="E3636" s="305"/>
      <c r="F3636" s="305"/>
      <c r="G3636" s="305"/>
      <c r="H3636" s="306"/>
      <c r="I3636" s="306"/>
      <c r="J3636" s="307"/>
      <c r="K3636" s="305"/>
      <c r="L3636" s="305"/>
      <c r="M3636" s="308"/>
      <c r="N3636" s="306"/>
      <c r="O3636" s="306"/>
      <c r="P3636" s="306"/>
      <c r="Q3636" s="307"/>
      <c r="R3636" s="309"/>
    </row>
    <row r="3637" spans="1:18" x14ac:dyDescent="0.2">
      <c r="A3637" s="315"/>
      <c r="B3637" s="305"/>
      <c r="C3637" s="305"/>
      <c r="D3637" s="305"/>
      <c r="E3637" s="305"/>
      <c r="F3637" s="305"/>
      <c r="G3637" s="305"/>
      <c r="H3637" s="306"/>
      <c r="I3637" s="306"/>
      <c r="J3637" s="307"/>
      <c r="K3637" s="305"/>
      <c r="L3637" s="305"/>
      <c r="M3637" s="308"/>
      <c r="N3637" s="306"/>
      <c r="O3637" s="306"/>
      <c r="P3637" s="306"/>
      <c r="Q3637" s="307"/>
      <c r="R3637" s="309"/>
    </row>
    <row r="3638" spans="1:18" x14ac:dyDescent="0.2">
      <c r="A3638" s="315"/>
      <c r="B3638" s="305"/>
      <c r="C3638" s="305"/>
      <c r="D3638" s="305"/>
      <c r="E3638" s="305"/>
      <c r="F3638" s="305"/>
      <c r="G3638" s="305"/>
      <c r="H3638" s="306"/>
      <c r="I3638" s="306"/>
      <c r="J3638" s="307"/>
      <c r="K3638" s="305"/>
      <c r="L3638" s="305"/>
      <c r="M3638" s="308"/>
      <c r="N3638" s="306"/>
      <c r="O3638" s="306"/>
      <c r="P3638" s="306"/>
      <c r="Q3638" s="307"/>
      <c r="R3638" s="309"/>
    </row>
    <row r="3639" spans="1:18" x14ac:dyDescent="0.2">
      <c r="A3639" s="315"/>
      <c r="B3639" s="305"/>
      <c r="C3639" s="305"/>
      <c r="D3639" s="305"/>
      <c r="E3639" s="305"/>
      <c r="F3639" s="305"/>
      <c r="G3639" s="305"/>
      <c r="H3639" s="306"/>
      <c r="I3639" s="306"/>
      <c r="J3639" s="307"/>
      <c r="K3639" s="305"/>
      <c r="L3639" s="305"/>
      <c r="M3639" s="308"/>
      <c r="N3639" s="306"/>
      <c r="O3639" s="306"/>
      <c r="P3639" s="306"/>
      <c r="Q3639" s="307"/>
      <c r="R3639" s="309"/>
    </row>
    <row r="3640" spans="1:18" x14ac:dyDescent="0.2">
      <c r="A3640" s="315"/>
      <c r="B3640" s="305"/>
      <c r="C3640" s="305"/>
      <c r="D3640" s="305"/>
      <c r="E3640" s="305"/>
      <c r="F3640" s="305"/>
      <c r="G3640" s="305"/>
      <c r="H3640" s="306"/>
      <c r="I3640" s="306"/>
      <c r="J3640" s="307"/>
      <c r="K3640" s="305"/>
      <c r="L3640" s="305"/>
      <c r="M3640" s="308"/>
      <c r="N3640" s="306"/>
      <c r="O3640" s="306"/>
      <c r="P3640" s="306"/>
      <c r="Q3640" s="307"/>
      <c r="R3640" s="309"/>
    </row>
    <row r="3641" spans="1:18" x14ac:dyDescent="0.2">
      <c r="A3641" s="315"/>
      <c r="B3641" s="305"/>
      <c r="C3641" s="305"/>
      <c r="D3641" s="305"/>
      <c r="E3641" s="305"/>
      <c r="F3641" s="305"/>
      <c r="G3641" s="305"/>
      <c r="H3641" s="306"/>
      <c r="I3641" s="306"/>
      <c r="J3641" s="307"/>
      <c r="K3641" s="305"/>
      <c r="L3641" s="305"/>
      <c r="M3641" s="308"/>
      <c r="N3641" s="306"/>
      <c r="O3641" s="306"/>
      <c r="P3641" s="306"/>
      <c r="Q3641" s="307"/>
      <c r="R3641" s="309"/>
    </row>
    <row r="3642" spans="1:18" x14ac:dyDescent="0.2">
      <c r="A3642" s="315"/>
      <c r="B3642" s="305"/>
      <c r="C3642" s="305"/>
      <c r="D3642" s="305"/>
      <c r="E3642" s="305"/>
      <c r="F3642" s="305"/>
      <c r="G3642" s="305"/>
      <c r="H3642" s="306"/>
      <c r="I3642" s="306"/>
      <c r="J3642" s="307"/>
      <c r="K3642" s="305"/>
      <c r="L3642" s="305"/>
      <c r="M3642" s="308"/>
      <c r="N3642" s="306"/>
      <c r="O3642" s="306"/>
      <c r="P3642" s="306"/>
      <c r="Q3642" s="307"/>
      <c r="R3642" s="309"/>
    </row>
    <row r="3643" spans="1:18" x14ac:dyDescent="0.2">
      <c r="A3643" s="315"/>
      <c r="B3643" s="305"/>
      <c r="C3643" s="305"/>
      <c r="D3643" s="305"/>
      <c r="E3643" s="305"/>
      <c r="F3643" s="305"/>
      <c r="G3643" s="305"/>
      <c r="H3643" s="306"/>
      <c r="I3643" s="306"/>
      <c r="J3643" s="307"/>
      <c r="K3643" s="305"/>
      <c r="L3643" s="305"/>
      <c r="M3643" s="308"/>
      <c r="N3643" s="306"/>
      <c r="O3643" s="306"/>
      <c r="P3643" s="306"/>
      <c r="Q3643" s="307"/>
      <c r="R3643" s="309"/>
    </row>
    <row r="3644" spans="1:18" x14ac:dyDescent="0.2">
      <c r="A3644" s="315"/>
      <c r="B3644" s="305"/>
      <c r="C3644" s="305"/>
      <c r="D3644" s="305"/>
      <c r="E3644" s="305"/>
      <c r="F3644" s="305"/>
      <c r="G3644" s="305"/>
      <c r="H3644" s="306"/>
      <c r="I3644" s="306"/>
      <c r="J3644" s="307"/>
      <c r="K3644" s="305"/>
      <c r="L3644" s="305"/>
      <c r="M3644" s="308"/>
      <c r="N3644" s="306"/>
      <c r="O3644" s="306"/>
      <c r="P3644" s="306"/>
      <c r="Q3644" s="307"/>
      <c r="R3644" s="309"/>
    </row>
    <row r="3645" spans="1:18" x14ac:dyDescent="0.2">
      <c r="A3645" s="315"/>
      <c r="B3645" s="305"/>
      <c r="C3645" s="305"/>
      <c r="D3645" s="305"/>
      <c r="E3645" s="305"/>
      <c r="F3645" s="305"/>
      <c r="G3645" s="305"/>
      <c r="H3645" s="306"/>
      <c r="I3645" s="306"/>
      <c r="J3645" s="307"/>
      <c r="K3645" s="305"/>
      <c r="L3645" s="305"/>
      <c r="M3645" s="308"/>
      <c r="N3645" s="306"/>
      <c r="O3645" s="306"/>
      <c r="P3645" s="306"/>
      <c r="Q3645" s="307"/>
      <c r="R3645" s="309"/>
    </row>
    <row r="3646" spans="1:18" x14ac:dyDescent="0.2">
      <c r="A3646" s="315"/>
      <c r="B3646" s="305"/>
      <c r="C3646" s="305"/>
      <c r="D3646" s="305"/>
      <c r="E3646" s="305"/>
      <c r="F3646" s="305"/>
      <c r="G3646" s="305"/>
      <c r="H3646" s="306"/>
      <c r="I3646" s="306"/>
      <c r="J3646" s="307"/>
      <c r="K3646" s="305"/>
      <c r="L3646" s="305"/>
      <c r="M3646" s="308"/>
      <c r="N3646" s="306"/>
      <c r="O3646" s="306"/>
      <c r="P3646" s="306"/>
      <c r="Q3646" s="307"/>
      <c r="R3646" s="309"/>
    </row>
    <row r="3647" spans="1:18" x14ac:dyDescent="0.2">
      <c r="A3647" s="315"/>
      <c r="B3647" s="305"/>
      <c r="C3647" s="305"/>
      <c r="D3647" s="305"/>
      <c r="E3647" s="305"/>
      <c r="F3647" s="305"/>
      <c r="G3647" s="305"/>
      <c r="H3647" s="306"/>
      <c r="I3647" s="306"/>
      <c r="J3647" s="307"/>
      <c r="K3647" s="305"/>
      <c r="L3647" s="305"/>
      <c r="M3647" s="308"/>
      <c r="N3647" s="306"/>
      <c r="O3647" s="306"/>
      <c r="P3647" s="306"/>
      <c r="Q3647" s="307"/>
      <c r="R3647" s="309"/>
    </row>
    <row r="3648" spans="1:18" x14ac:dyDescent="0.2">
      <c r="A3648" s="315"/>
      <c r="B3648" s="305"/>
      <c r="C3648" s="305"/>
      <c r="D3648" s="305"/>
      <c r="E3648" s="305"/>
      <c r="F3648" s="305"/>
      <c r="G3648" s="305"/>
      <c r="H3648" s="306"/>
      <c r="I3648" s="306"/>
      <c r="J3648" s="307"/>
      <c r="K3648" s="305"/>
      <c r="L3648" s="305"/>
      <c r="M3648" s="308"/>
      <c r="N3648" s="306"/>
      <c r="O3648" s="306"/>
      <c r="P3648" s="306"/>
      <c r="Q3648" s="307"/>
      <c r="R3648" s="309"/>
    </row>
    <row r="3649" spans="1:18" x14ac:dyDescent="0.2">
      <c r="A3649" s="315"/>
      <c r="B3649" s="305"/>
      <c r="C3649" s="305"/>
      <c r="D3649" s="305"/>
      <c r="E3649" s="305"/>
      <c r="F3649" s="305"/>
      <c r="G3649" s="305"/>
      <c r="H3649" s="306"/>
      <c r="I3649" s="306"/>
      <c r="J3649" s="307"/>
      <c r="K3649" s="305"/>
      <c r="L3649" s="305"/>
      <c r="M3649" s="308"/>
      <c r="N3649" s="306"/>
      <c r="O3649" s="306"/>
      <c r="P3649" s="306"/>
      <c r="Q3649" s="307"/>
      <c r="R3649" s="309"/>
    </row>
    <row r="3650" spans="1:18" x14ac:dyDescent="0.2">
      <c r="A3650" s="315"/>
      <c r="B3650" s="305"/>
      <c r="C3650" s="305"/>
      <c r="D3650" s="305"/>
      <c r="E3650" s="305"/>
      <c r="F3650" s="305"/>
      <c r="G3650" s="305"/>
      <c r="H3650" s="306"/>
      <c r="I3650" s="306"/>
      <c r="J3650" s="307"/>
      <c r="K3650" s="305"/>
      <c r="L3650" s="305"/>
      <c r="M3650" s="308"/>
      <c r="N3650" s="306"/>
      <c r="O3650" s="306"/>
      <c r="P3650" s="306"/>
      <c r="Q3650" s="307"/>
      <c r="R3650" s="309"/>
    </row>
    <row r="3651" spans="1:18" x14ac:dyDescent="0.2">
      <c r="A3651" s="315"/>
      <c r="B3651" s="305"/>
      <c r="C3651" s="305"/>
      <c r="D3651" s="305"/>
      <c r="E3651" s="305"/>
      <c r="F3651" s="305"/>
      <c r="G3651" s="305"/>
      <c r="H3651" s="306"/>
      <c r="I3651" s="306"/>
      <c r="J3651" s="307"/>
      <c r="K3651" s="305"/>
      <c r="L3651" s="305"/>
      <c r="M3651" s="308"/>
      <c r="N3651" s="306"/>
      <c r="O3651" s="306"/>
      <c r="P3651" s="306"/>
      <c r="Q3651" s="307"/>
      <c r="R3651" s="309"/>
    </row>
    <row r="3652" spans="1:18" x14ac:dyDescent="0.2">
      <c r="A3652" s="315"/>
      <c r="B3652" s="305"/>
      <c r="C3652" s="305"/>
      <c r="D3652" s="305"/>
      <c r="E3652" s="305"/>
      <c r="F3652" s="305"/>
      <c r="G3652" s="305"/>
      <c r="H3652" s="306"/>
      <c r="I3652" s="306"/>
      <c r="J3652" s="307"/>
      <c r="K3652" s="305"/>
      <c r="L3652" s="305"/>
      <c r="M3652" s="308"/>
      <c r="N3652" s="306"/>
      <c r="O3652" s="306"/>
      <c r="P3652" s="306"/>
      <c r="Q3652" s="307"/>
      <c r="R3652" s="309"/>
    </row>
    <row r="3653" spans="1:18" x14ac:dyDescent="0.2">
      <c r="A3653" s="315"/>
      <c r="B3653" s="305"/>
      <c r="C3653" s="305"/>
      <c r="D3653" s="305"/>
      <c r="E3653" s="305"/>
      <c r="F3653" s="305"/>
      <c r="G3653" s="305"/>
      <c r="H3653" s="306"/>
      <c r="I3653" s="306"/>
      <c r="J3653" s="307"/>
      <c r="K3653" s="305"/>
      <c r="L3653" s="305"/>
      <c r="M3653" s="308"/>
      <c r="N3653" s="306"/>
      <c r="O3653" s="306"/>
      <c r="P3653" s="306"/>
      <c r="Q3653" s="307"/>
      <c r="R3653" s="309"/>
    </row>
    <row r="3654" spans="1:18" x14ac:dyDescent="0.2">
      <c r="A3654" s="315"/>
      <c r="B3654" s="305"/>
      <c r="C3654" s="305"/>
      <c r="D3654" s="305"/>
      <c r="E3654" s="305"/>
      <c r="F3654" s="305"/>
      <c r="G3654" s="305"/>
      <c r="H3654" s="306"/>
      <c r="I3654" s="306"/>
      <c r="J3654" s="307"/>
      <c r="K3654" s="305"/>
      <c r="L3654" s="305"/>
      <c r="M3654" s="308"/>
      <c r="N3654" s="306"/>
      <c r="O3654" s="306"/>
      <c r="P3654" s="306"/>
      <c r="Q3654" s="307"/>
      <c r="R3654" s="309"/>
    </row>
    <row r="3655" spans="1:18" x14ac:dyDescent="0.2">
      <c r="A3655" s="315"/>
      <c r="B3655" s="305"/>
      <c r="C3655" s="305"/>
      <c r="D3655" s="305"/>
      <c r="E3655" s="305"/>
      <c r="F3655" s="305"/>
      <c r="G3655" s="305"/>
      <c r="H3655" s="306"/>
      <c r="I3655" s="306"/>
      <c r="J3655" s="307"/>
      <c r="K3655" s="305"/>
      <c r="L3655" s="305"/>
      <c r="M3655" s="308"/>
      <c r="N3655" s="306"/>
      <c r="O3655" s="306"/>
      <c r="P3655" s="306"/>
      <c r="Q3655" s="307"/>
      <c r="R3655" s="309"/>
    </row>
    <row r="3656" spans="1:18" x14ac:dyDescent="0.2">
      <c r="A3656" s="315"/>
      <c r="B3656" s="305"/>
      <c r="C3656" s="305"/>
      <c r="D3656" s="305"/>
      <c r="E3656" s="305"/>
      <c r="F3656" s="305"/>
      <c r="G3656" s="305"/>
      <c r="H3656" s="306"/>
      <c r="I3656" s="306"/>
      <c r="J3656" s="307"/>
      <c r="K3656" s="305"/>
      <c r="L3656" s="305"/>
      <c r="M3656" s="308"/>
      <c r="N3656" s="306"/>
      <c r="O3656" s="306"/>
      <c r="P3656" s="306"/>
      <c r="Q3656" s="307"/>
      <c r="R3656" s="309"/>
    </row>
    <row r="3657" spans="1:18" x14ac:dyDescent="0.2">
      <c r="A3657" s="315"/>
      <c r="B3657" s="305"/>
      <c r="C3657" s="305"/>
      <c r="D3657" s="305"/>
      <c r="E3657" s="305"/>
      <c r="F3657" s="305"/>
      <c r="G3657" s="305"/>
      <c r="H3657" s="306"/>
      <c r="I3657" s="306"/>
      <c r="J3657" s="307"/>
      <c r="K3657" s="305"/>
      <c r="L3657" s="305"/>
      <c r="M3657" s="308"/>
      <c r="N3657" s="306"/>
      <c r="O3657" s="306"/>
      <c r="P3657" s="306"/>
      <c r="Q3657" s="307"/>
      <c r="R3657" s="309"/>
    </row>
    <row r="3658" spans="1:18" x14ac:dyDescent="0.2">
      <c r="A3658" s="315"/>
      <c r="B3658" s="305"/>
      <c r="C3658" s="305"/>
      <c r="D3658" s="305"/>
      <c r="E3658" s="305"/>
      <c r="F3658" s="305"/>
      <c r="G3658" s="305"/>
      <c r="H3658" s="306"/>
      <c r="I3658" s="306"/>
      <c r="J3658" s="307"/>
      <c r="K3658" s="305"/>
      <c r="L3658" s="305"/>
      <c r="M3658" s="308"/>
      <c r="N3658" s="306"/>
      <c r="O3658" s="306"/>
      <c r="P3658" s="306"/>
      <c r="Q3658" s="307"/>
      <c r="R3658" s="309"/>
    </row>
    <row r="3659" spans="1:18" x14ac:dyDescent="0.2">
      <c r="A3659" s="315"/>
      <c r="B3659" s="305"/>
      <c r="C3659" s="305"/>
      <c r="D3659" s="305"/>
      <c r="E3659" s="305"/>
      <c r="F3659" s="305"/>
      <c r="G3659" s="305"/>
      <c r="H3659" s="306"/>
      <c r="I3659" s="306"/>
      <c r="J3659" s="307"/>
      <c r="K3659" s="305"/>
      <c r="L3659" s="305"/>
      <c r="M3659" s="308"/>
      <c r="N3659" s="306"/>
      <c r="O3659" s="306"/>
      <c r="P3659" s="306"/>
      <c r="Q3659" s="307"/>
      <c r="R3659" s="309"/>
    </row>
    <row r="3660" spans="1:18" x14ac:dyDescent="0.2">
      <c r="A3660" s="315"/>
      <c r="B3660" s="305"/>
      <c r="C3660" s="305"/>
      <c r="D3660" s="305"/>
      <c r="E3660" s="305"/>
      <c r="F3660" s="305"/>
      <c r="G3660" s="305"/>
      <c r="H3660" s="306"/>
      <c r="I3660" s="306"/>
      <c r="J3660" s="307"/>
      <c r="K3660" s="305"/>
      <c r="L3660" s="305"/>
      <c r="M3660" s="308"/>
      <c r="N3660" s="306"/>
      <c r="O3660" s="306"/>
      <c r="P3660" s="306"/>
      <c r="Q3660" s="307"/>
      <c r="R3660" s="309"/>
    </row>
    <row r="3661" spans="1:18" x14ac:dyDescent="0.2">
      <c r="A3661" s="315"/>
      <c r="B3661" s="305"/>
      <c r="C3661" s="305"/>
      <c r="D3661" s="305"/>
      <c r="E3661" s="305"/>
      <c r="F3661" s="305"/>
      <c r="G3661" s="305"/>
      <c r="H3661" s="306"/>
      <c r="I3661" s="306"/>
      <c r="J3661" s="307"/>
      <c r="K3661" s="305"/>
      <c r="L3661" s="305"/>
      <c r="M3661" s="308"/>
      <c r="N3661" s="306"/>
      <c r="O3661" s="306"/>
      <c r="P3661" s="306"/>
      <c r="Q3661" s="307"/>
      <c r="R3661" s="309"/>
    </row>
    <row r="3662" spans="1:18" x14ac:dyDescent="0.2">
      <c r="A3662" s="315"/>
      <c r="B3662" s="305"/>
      <c r="C3662" s="305"/>
      <c r="D3662" s="305"/>
      <c r="E3662" s="305"/>
      <c r="F3662" s="305"/>
      <c r="G3662" s="305"/>
      <c r="H3662" s="306"/>
      <c r="I3662" s="306"/>
      <c r="J3662" s="307"/>
      <c r="K3662" s="305"/>
      <c r="L3662" s="305"/>
      <c r="M3662" s="308"/>
      <c r="N3662" s="306"/>
      <c r="O3662" s="306"/>
      <c r="P3662" s="306"/>
      <c r="Q3662" s="307"/>
      <c r="R3662" s="309"/>
    </row>
    <row r="3663" spans="1:18" x14ac:dyDescent="0.2">
      <c r="A3663" s="315"/>
      <c r="B3663" s="305"/>
      <c r="C3663" s="305"/>
      <c r="D3663" s="305"/>
      <c r="E3663" s="305"/>
      <c r="F3663" s="305"/>
      <c r="G3663" s="305"/>
      <c r="H3663" s="306"/>
      <c r="I3663" s="306"/>
      <c r="J3663" s="307"/>
      <c r="K3663" s="305"/>
      <c r="L3663" s="305"/>
      <c r="M3663" s="308"/>
      <c r="N3663" s="306"/>
      <c r="O3663" s="306"/>
      <c r="P3663" s="306"/>
      <c r="Q3663" s="307"/>
      <c r="R3663" s="309"/>
    </row>
    <row r="3664" spans="1:18" x14ac:dyDescent="0.2">
      <c r="A3664" s="315"/>
      <c r="B3664" s="305"/>
      <c r="C3664" s="305"/>
      <c r="D3664" s="305"/>
      <c r="E3664" s="305"/>
      <c r="F3664" s="305"/>
      <c r="G3664" s="305"/>
      <c r="H3664" s="306"/>
      <c r="I3664" s="306"/>
      <c r="J3664" s="307"/>
      <c r="K3664" s="305"/>
      <c r="L3664" s="305"/>
      <c r="M3664" s="308"/>
      <c r="N3664" s="306"/>
      <c r="O3664" s="306"/>
      <c r="P3664" s="306"/>
      <c r="Q3664" s="307"/>
      <c r="R3664" s="309"/>
    </row>
    <row r="3665" spans="1:18" x14ac:dyDescent="0.2">
      <c r="A3665" s="315"/>
      <c r="B3665" s="305"/>
      <c r="C3665" s="305"/>
      <c r="D3665" s="305"/>
      <c r="E3665" s="305"/>
      <c r="F3665" s="305"/>
      <c r="G3665" s="305"/>
      <c r="H3665" s="306"/>
      <c r="I3665" s="306"/>
      <c r="J3665" s="307"/>
      <c r="K3665" s="305"/>
      <c r="L3665" s="305"/>
      <c r="M3665" s="308"/>
      <c r="N3665" s="306"/>
      <c r="O3665" s="306"/>
      <c r="P3665" s="306"/>
      <c r="Q3665" s="307"/>
      <c r="R3665" s="309"/>
    </row>
    <row r="3666" spans="1:18" x14ac:dyDescent="0.2">
      <c r="A3666" s="315"/>
      <c r="B3666" s="305"/>
      <c r="C3666" s="305"/>
      <c r="D3666" s="305"/>
      <c r="E3666" s="305"/>
      <c r="F3666" s="305"/>
      <c r="G3666" s="305"/>
      <c r="H3666" s="306"/>
      <c r="I3666" s="306"/>
      <c r="J3666" s="307"/>
      <c r="K3666" s="305"/>
      <c r="L3666" s="305"/>
      <c r="M3666" s="308"/>
      <c r="N3666" s="306"/>
      <c r="O3666" s="306"/>
      <c r="P3666" s="306"/>
      <c r="Q3666" s="307"/>
      <c r="R3666" s="309"/>
    </row>
    <row r="3667" spans="1:18" x14ac:dyDescent="0.2">
      <c r="A3667" s="315"/>
      <c r="B3667" s="305"/>
      <c r="C3667" s="305"/>
      <c r="D3667" s="305"/>
      <c r="E3667" s="305"/>
      <c r="F3667" s="305"/>
      <c r="G3667" s="305"/>
      <c r="H3667" s="306"/>
      <c r="I3667" s="306"/>
      <c r="J3667" s="307"/>
      <c r="K3667" s="305"/>
      <c r="L3667" s="305"/>
      <c r="M3667" s="308"/>
      <c r="N3667" s="306"/>
      <c r="O3667" s="306"/>
      <c r="P3667" s="306"/>
      <c r="Q3667" s="307"/>
      <c r="R3667" s="309"/>
    </row>
    <row r="3668" spans="1:18" x14ac:dyDescent="0.2">
      <c r="A3668" s="315"/>
      <c r="B3668" s="305"/>
      <c r="C3668" s="305"/>
      <c r="D3668" s="305"/>
      <c r="E3668" s="305"/>
      <c r="F3668" s="305"/>
      <c r="G3668" s="305"/>
      <c r="H3668" s="306"/>
      <c r="I3668" s="306"/>
      <c r="J3668" s="307"/>
      <c r="K3668" s="305"/>
      <c r="L3668" s="305"/>
      <c r="M3668" s="308"/>
      <c r="N3668" s="306"/>
      <c r="O3668" s="306"/>
      <c r="P3668" s="306"/>
      <c r="Q3668" s="307"/>
      <c r="R3668" s="309"/>
    </row>
    <row r="3669" spans="1:18" x14ac:dyDescent="0.2">
      <c r="A3669" s="315"/>
      <c r="B3669" s="305"/>
      <c r="C3669" s="305"/>
      <c r="D3669" s="305"/>
      <c r="E3669" s="305"/>
      <c r="F3669" s="305"/>
      <c r="G3669" s="305"/>
      <c r="H3669" s="306"/>
      <c r="I3669" s="306"/>
      <c r="J3669" s="307"/>
      <c r="K3669" s="305"/>
      <c r="L3669" s="305"/>
      <c r="M3669" s="308"/>
      <c r="N3669" s="306"/>
      <c r="O3669" s="306"/>
      <c r="P3669" s="306"/>
      <c r="Q3669" s="307"/>
      <c r="R3669" s="309"/>
    </row>
    <row r="3670" spans="1:18" x14ac:dyDescent="0.2">
      <c r="A3670" s="315"/>
      <c r="B3670" s="305"/>
      <c r="C3670" s="305"/>
      <c r="D3670" s="305"/>
      <c r="E3670" s="305"/>
      <c r="F3670" s="305"/>
      <c r="G3670" s="305"/>
      <c r="H3670" s="306"/>
      <c r="I3670" s="306"/>
      <c r="J3670" s="307"/>
      <c r="K3670" s="305"/>
      <c r="L3670" s="305"/>
      <c r="M3670" s="308"/>
      <c r="N3670" s="306"/>
      <c r="O3670" s="306"/>
      <c r="P3670" s="306"/>
      <c r="Q3670" s="307"/>
      <c r="R3670" s="309"/>
    </row>
    <row r="3671" spans="1:18" x14ac:dyDescent="0.2">
      <c r="A3671" s="315"/>
      <c r="B3671" s="305"/>
      <c r="C3671" s="305"/>
      <c r="D3671" s="305"/>
      <c r="E3671" s="305"/>
      <c r="F3671" s="305"/>
      <c r="G3671" s="305"/>
      <c r="H3671" s="306"/>
      <c r="I3671" s="306"/>
      <c r="J3671" s="307"/>
      <c r="K3671" s="305"/>
      <c r="L3671" s="305"/>
      <c r="M3671" s="308"/>
      <c r="N3671" s="306"/>
      <c r="O3671" s="306"/>
      <c r="P3671" s="306"/>
      <c r="Q3671" s="307"/>
      <c r="R3671" s="309"/>
    </row>
    <row r="3672" spans="1:18" x14ac:dyDescent="0.2">
      <c r="A3672" s="315"/>
      <c r="B3672" s="305"/>
      <c r="C3672" s="305"/>
      <c r="D3672" s="305"/>
      <c r="E3672" s="305"/>
      <c r="F3672" s="305"/>
      <c r="G3672" s="305"/>
      <c r="H3672" s="306"/>
      <c r="I3672" s="306"/>
      <c r="J3672" s="307"/>
      <c r="K3672" s="305"/>
      <c r="L3672" s="305"/>
      <c r="M3672" s="308"/>
      <c r="N3672" s="306"/>
      <c r="O3672" s="306"/>
      <c r="P3672" s="306"/>
      <c r="Q3672" s="307"/>
      <c r="R3672" s="309"/>
    </row>
    <row r="3673" spans="1:18" x14ac:dyDescent="0.2">
      <c r="A3673" s="315"/>
      <c r="B3673" s="305"/>
      <c r="C3673" s="305"/>
      <c r="D3673" s="305"/>
      <c r="E3673" s="305"/>
      <c r="F3673" s="305"/>
      <c r="G3673" s="305"/>
      <c r="H3673" s="306"/>
      <c r="I3673" s="306"/>
      <c r="J3673" s="307"/>
      <c r="K3673" s="305"/>
      <c r="L3673" s="305"/>
      <c r="M3673" s="308"/>
      <c r="N3673" s="306"/>
      <c r="O3673" s="306"/>
      <c r="P3673" s="306"/>
      <c r="Q3673" s="307"/>
      <c r="R3673" s="309"/>
    </row>
    <row r="3674" spans="1:18" x14ac:dyDescent="0.2">
      <c r="A3674" s="315"/>
      <c r="B3674" s="305"/>
      <c r="C3674" s="305"/>
      <c r="D3674" s="305"/>
      <c r="E3674" s="305"/>
      <c r="F3674" s="305"/>
      <c r="G3674" s="305"/>
      <c r="H3674" s="306"/>
      <c r="I3674" s="306"/>
      <c r="J3674" s="307"/>
      <c r="K3674" s="305"/>
      <c r="L3674" s="305"/>
      <c r="M3674" s="308"/>
      <c r="N3674" s="306"/>
      <c r="O3674" s="306"/>
      <c r="P3674" s="306"/>
      <c r="Q3674" s="307"/>
      <c r="R3674" s="309"/>
    </row>
    <row r="3675" spans="1:18" x14ac:dyDescent="0.2">
      <c r="A3675" s="315"/>
      <c r="B3675" s="305"/>
      <c r="C3675" s="305"/>
      <c r="D3675" s="305"/>
      <c r="E3675" s="305"/>
      <c r="F3675" s="305"/>
      <c r="G3675" s="305"/>
      <c r="H3675" s="306"/>
      <c r="I3675" s="306"/>
      <c r="J3675" s="307"/>
      <c r="K3675" s="305"/>
      <c r="L3675" s="305"/>
      <c r="M3675" s="308"/>
      <c r="N3675" s="306"/>
      <c r="O3675" s="306"/>
      <c r="P3675" s="306"/>
      <c r="Q3675" s="307"/>
      <c r="R3675" s="309"/>
    </row>
    <row r="3676" spans="1:18" x14ac:dyDescent="0.2">
      <c r="A3676" s="315"/>
      <c r="B3676" s="305"/>
      <c r="C3676" s="305"/>
      <c r="D3676" s="305"/>
      <c r="E3676" s="305"/>
      <c r="F3676" s="305"/>
      <c r="G3676" s="305"/>
      <c r="H3676" s="306"/>
      <c r="I3676" s="306"/>
      <c r="J3676" s="307"/>
      <c r="K3676" s="305"/>
      <c r="L3676" s="305"/>
      <c r="M3676" s="308"/>
      <c r="N3676" s="306"/>
      <c r="O3676" s="306"/>
      <c r="P3676" s="306"/>
      <c r="Q3676" s="307"/>
      <c r="R3676" s="309"/>
    </row>
    <row r="3677" spans="1:18" x14ac:dyDescent="0.2">
      <c r="A3677" s="315"/>
      <c r="B3677" s="305"/>
      <c r="C3677" s="305"/>
      <c r="D3677" s="305"/>
      <c r="E3677" s="305"/>
      <c r="F3677" s="305"/>
      <c r="G3677" s="305"/>
      <c r="H3677" s="306"/>
      <c r="I3677" s="306"/>
      <c r="J3677" s="307"/>
      <c r="K3677" s="305"/>
      <c r="L3677" s="305"/>
      <c r="M3677" s="308"/>
      <c r="N3677" s="306"/>
      <c r="O3677" s="306"/>
      <c r="P3677" s="306"/>
      <c r="Q3677" s="307"/>
      <c r="R3677" s="309"/>
    </row>
    <row r="3678" spans="1:18" x14ac:dyDescent="0.2">
      <c r="A3678" s="315"/>
      <c r="B3678" s="305"/>
      <c r="C3678" s="305"/>
      <c r="D3678" s="305"/>
      <c r="E3678" s="305"/>
      <c r="F3678" s="305"/>
      <c r="G3678" s="305"/>
      <c r="H3678" s="306"/>
      <c r="I3678" s="306"/>
      <c r="J3678" s="307"/>
      <c r="K3678" s="305"/>
      <c r="L3678" s="305"/>
      <c r="M3678" s="308"/>
      <c r="N3678" s="306"/>
      <c r="O3678" s="306"/>
      <c r="P3678" s="306"/>
      <c r="Q3678" s="307"/>
      <c r="R3678" s="309"/>
    </row>
    <row r="3679" spans="1:18" x14ac:dyDescent="0.2">
      <c r="A3679" s="315"/>
      <c r="B3679" s="305"/>
      <c r="C3679" s="305"/>
      <c r="D3679" s="305"/>
      <c r="E3679" s="305"/>
      <c r="F3679" s="305"/>
      <c r="G3679" s="305"/>
      <c r="H3679" s="306"/>
      <c r="I3679" s="306"/>
      <c r="J3679" s="307"/>
      <c r="K3679" s="305"/>
      <c r="L3679" s="305"/>
      <c r="M3679" s="308"/>
      <c r="N3679" s="306"/>
      <c r="O3679" s="306"/>
      <c r="P3679" s="306"/>
      <c r="Q3679" s="307"/>
      <c r="R3679" s="309"/>
    </row>
    <row r="3680" spans="1:18" x14ac:dyDescent="0.2">
      <c r="A3680" s="315"/>
      <c r="B3680" s="305"/>
      <c r="C3680" s="305"/>
      <c r="D3680" s="305"/>
      <c r="E3680" s="305"/>
      <c r="F3680" s="305"/>
      <c r="G3680" s="305"/>
      <c r="H3680" s="306"/>
      <c r="I3680" s="306"/>
      <c r="J3680" s="307"/>
      <c r="K3680" s="305"/>
      <c r="L3680" s="305"/>
      <c r="M3680" s="308"/>
      <c r="N3680" s="306"/>
      <c r="O3680" s="306"/>
      <c r="P3680" s="306"/>
      <c r="Q3680" s="307"/>
      <c r="R3680" s="309"/>
    </row>
    <row r="3681" spans="1:18" x14ac:dyDescent="0.2">
      <c r="A3681" s="315"/>
      <c r="B3681" s="305"/>
      <c r="C3681" s="305"/>
      <c r="D3681" s="305"/>
      <c r="E3681" s="305"/>
      <c r="F3681" s="305"/>
      <c r="G3681" s="305"/>
      <c r="H3681" s="306"/>
      <c r="I3681" s="306"/>
      <c r="J3681" s="307"/>
      <c r="K3681" s="305"/>
      <c r="L3681" s="305"/>
      <c r="M3681" s="308"/>
      <c r="N3681" s="306"/>
      <c r="O3681" s="306"/>
      <c r="P3681" s="306"/>
      <c r="Q3681" s="307"/>
      <c r="R3681" s="309"/>
    </row>
    <row r="3682" spans="1:18" x14ac:dyDescent="0.2">
      <c r="A3682" s="315"/>
      <c r="B3682" s="305"/>
      <c r="C3682" s="305"/>
      <c r="D3682" s="305"/>
      <c r="E3682" s="305"/>
      <c r="F3682" s="305"/>
      <c r="G3682" s="305"/>
      <c r="H3682" s="306"/>
      <c r="I3682" s="306"/>
      <c r="J3682" s="307"/>
      <c r="K3682" s="305"/>
      <c r="L3682" s="305"/>
      <c r="M3682" s="308"/>
      <c r="N3682" s="306"/>
      <c r="O3682" s="306"/>
      <c r="P3682" s="306"/>
      <c r="Q3682" s="307"/>
      <c r="R3682" s="309"/>
    </row>
    <row r="3683" spans="1:18" x14ac:dyDescent="0.2">
      <c r="A3683" s="315"/>
      <c r="B3683" s="305"/>
      <c r="C3683" s="305"/>
      <c r="D3683" s="305"/>
      <c r="E3683" s="305"/>
      <c r="F3683" s="305"/>
      <c r="G3683" s="305"/>
      <c r="H3683" s="306"/>
      <c r="I3683" s="306"/>
      <c r="J3683" s="307"/>
      <c r="K3683" s="305"/>
      <c r="L3683" s="305"/>
      <c r="M3683" s="308"/>
      <c r="N3683" s="306"/>
      <c r="O3683" s="306"/>
      <c r="P3683" s="306"/>
      <c r="Q3683" s="307"/>
      <c r="R3683" s="309"/>
    </row>
    <row r="3684" spans="1:18" x14ac:dyDescent="0.2">
      <c r="A3684" s="315"/>
      <c r="B3684" s="305"/>
      <c r="C3684" s="305"/>
      <c r="D3684" s="305"/>
      <c r="E3684" s="305"/>
      <c r="F3684" s="305"/>
      <c r="G3684" s="305"/>
      <c r="H3684" s="306"/>
      <c r="I3684" s="306"/>
      <c r="J3684" s="307"/>
      <c r="K3684" s="305"/>
      <c r="L3684" s="305"/>
      <c r="M3684" s="308"/>
      <c r="N3684" s="306"/>
      <c r="O3684" s="306"/>
      <c r="P3684" s="306"/>
      <c r="Q3684" s="307"/>
      <c r="R3684" s="309"/>
    </row>
    <row r="3685" spans="1:18" x14ac:dyDescent="0.2">
      <c r="A3685" s="315"/>
      <c r="B3685" s="305"/>
      <c r="C3685" s="305"/>
      <c r="D3685" s="305"/>
      <c r="E3685" s="305"/>
      <c r="F3685" s="305"/>
      <c r="G3685" s="305"/>
      <c r="H3685" s="306"/>
      <c r="I3685" s="306"/>
      <c r="J3685" s="307"/>
      <c r="K3685" s="305"/>
      <c r="L3685" s="305"/>
      <c r="M3685" s="308"/>
      <c r="N3685" s="306"/>
      <c r="O3685" s="306"/>
      <c r="P3685" s="306"/>
      <c r="Q3685" s="307"/>
      <c r="R3685" s="309"/>
    </row>
    <row r="3686" spans="1:18" x14ac:dyDescent="0.2">
      <c r="A3686" s="315"/>
      <c r="B3686" s="305"/>
      <c r="C3686" s="305"/>
      <c r="D3686" s="305"/>
      <c r="E3686" s="305"/>
      <c r="F3686" s="305"/>
      <c r="G3686" s="305"/>
      <c r="H3686" s="306"/>
      <c r="I3686" s="306"/>
      <c r="J3686" s="307"/>
      <c r="K3686" s="305"/>
      <c r="L3686" s="305"/>
      <c r="M3686" s="308"/>
      <c r="N3686" s="306"/>
      <c r="O3686" s="306"/>
      <c r="P3686" s="306"/>
      <c r="Q3686" s="307"/>
      <c r="R3686" s="309"/>
    </row>
    <row r="3687" spans="1:18" x14ac:dyDescent="0.2">
      <c r="A3687" s="315"/>
      <c r="B3687" s="305"/>
      <c r="C3687" s="305"/>
      <c r="D3687" s="305"/>
      <c r="E3687" s="305"/>
      <c r="F3687" s="305"/>
      <c r="G3687" s="305"/>
      <c r="H3687" s="306"/>
      <c r="I3687" s="306"/>
      <c r="J3687" s="307"/>
      <c r="K3687" s="305"/>
      <c r="L3687" s="305"/>
      <c r="M3687" s="308"/>
      <c r="N3687" s="306"/>
      <c r="O3687" s="306"/>
      <c r="P3687" s="306"/>
      <c r="Q3687" s="307"/>
      <c r="R3687" s="309"/>
    </row>
    <row r="3688" spans="1:18" x14ac:dyDescent="0.2">
      <c r="A3688" s="315"/>
      <c r="B3688" s="305"/>
      <c r="C3688" s="305"/>
      <c r="D3688" s="305"/>
      <c r="E3688" s="305"/>
      <c r="F3688" s="305"/>
      <c r="G3688" s="305"/>
      <c r="H3688" s="306"/>
      <c r="I3688" s="306"/>
      <c r="J3688" s="307"/>
      <c r="K3688" s="305"/>
      <c r="L3688" s="305"/>
      <c r="M3688" s="308"/>
      <c r="N3688" s="306"/>
      <c r="O3688" s="306"/>
      <c r="P3688" s="306"/>
      <c r="Q3688" s="307"/>
      <c r="R3688" s="309"/>
    </row>
    <row r="3689" spans="1:18" x14ac:dyDescent="0.2">
      <c r="A3689" s="315"/>
      <c r="B3689" s="305"/>
      <c r="C3689" s="305"/>
      <c r="D3689" s="305"/>
      <c r="E3689" s="305"/>
      <c r="F3689" s="305"/>
      <c r="G3689" s="305"/>
      <c r="H3689" s="306"/>
      <c r="I3689" s="306"/>
      <c r="J3689" s="307"/>
      <c r="K3689" s="305"/>
      <c r="L3689" s="305"/>
      <c r="M3689" s="308"/>
      <c r="N3689" s="306"/>
      <c r="O3689" s="306"/>
      <c r="P3689" s="306"/>
      <c r="Q3689" s="307"/>
      <c r="R3689" s="309"/>
    </row>
    <row r="3690" spans="1:18" x14ac:dyDescent="0.2">
      <c r="A3690" s="315"/>
      <c r="B3690" s="305"/>
      <c r="C3690" s="305"/>
      <c r="D3690" s="305"/>
      <c r="E3690" s="305"/>
      <c r="F3690" s="305"/>
      <c r="G3690" s="305"/>
      <c r="H3690" s="306"/>
      <c r="I3690" s="306"/>
      <c r="J3690" s="307"/>
      <c r="K3690" s="305"/>
      <c r="L3690" s="305"/>
      <c r="M3690" s="308"/>
      <c r="N3690" s="306"/>
      <c r="O3690" s="306"/>
      <c r="P3690" s="306"/>
      <c r="Q3690" s="307"/>
      <c r="R3690" s="309"/>
    </row>
    <row r="3691" spans="1:18" x14ac:dyDescent="0.2">
      <c r="A3691" s="315"/>
      <c r="B3691" s="305"/>
      <c r="C3691" s="305"/>
      <c r="D3691" s="305"/>
      <c r="E3691" s="305"/>
      <c r="F3691" s="305"/>
      <c r="G3691" s="305"/>
      <c r="H3691" s="306"/>
      <c r="I3691" s="306"/>
      <c r="J3691" s="307"/>
      <c r="K3691" s="305"/>
      <c r="L3691" s="305"/>
      <c r="M3691" s="308"/>
      <c r="N3691" s="306"/>
      <c r="O3691" s="306"/>
      <c r="P3691" s="306"/>
      <c r="Q3691" s="307"/>
      <c r="R3691" s="309"/>
    </row>
    <row r="3692" spans="1:18" x14ac:dyDescent="0.2">
      <c r="A3692" s="315"/>
      <c r="B3692" s="305"/>
      <c r="C3692" s="305"/>
      <c r="D3692" s="305"/>
      <c r="E3692" s="305"/>
      <c r="F3692" s="305"/>
      <c r="G3692" s="305"/>
      <c r="H3692" s="306"/>
      <c r="I3692" s="306"/>
      <c r="J3692" s="307"/>
      <c r="K3692" s="305"/>
      <c r="L3692" s="305"/>
      <c r="M3692" s="308"/>
      <c r="N3692" s="306"/>
      <c r="O3692" s="306"/>
      <c r="P3692" s="306"/>
      <c r="Q3692" s="307"/>
      <c r="R3692" s="309"/>
    </row>
    <row r="3693" spans="1:18" x14ac:dyDescent="0.2">
      <c r="A3693" s="315"/>
      <c r="B3693" s="305"/>
      <c r="C3693" s="305"/>
      <c r="D3693" s="305"/>
      <c r="E3693" s="305"/>
      <c r="F3693" s="305"/>
      <c r="G3693" s="305"/>
      <c r="H3693" s="306"/>
      <c r="I3693" s="306"/>
      <c r="J3693" s="307"/>
      <c r="K3693" s="305"/>
      <c r="L3693" s="305"/>
      <c r="M3693" s="308"/>
      <c r="N3693" s="306"/>
      <c r="O3693" s="306"/>
      <c r="P3693" s="306"/>
      <c r="Q3693" s="307"/>
      <c r="R3693" s="309"/>
    </row>
    <row r="3694" spans="1:18" x14ac:dyDescent="0.2">
      <c r="A3694" s="315"/>
      <c r="B3694" s="305"/>
      <c r="C3694" s="305"/>
      <c r="D3694" s="305"/>
      <c r="E3694" s="305"/>
      <c r="F3694" s="305"/>
      <c r="G3694" s="305"/>
      <c r="H3694" s="306"/>
      <c r="I3694" s="306"/>
      <c r="J3694" s="307"/>
      <c r="K3694" s="305"/>
      <c r="L3694" s="305"/>
      <c r="M3694" s="308"/>
      <c r="N3694" s="306"/>
      <c r="O3694" s="306"/>
      <c r="P3694" s="306"/>
      <c r="Q3694" s="307"/>
      <c r="R3694" s="309"/>
    </row>
    <row r="3695" spans="1:18" x14ac:dyDescent="0.2">
      <c r="A3695" s="315"/>
      <c r="B3695" s="305"/>
      <c r="C3695" s="305"/>
      <c r="D3695" s="305"/>
      <c r="E3695" s="305"/>
      <c r="F3695" s="305"/>
      <c r="G3695" s="305"/>
      <c r="H3695" s="306"/>
      <c r="I3695" s="306"/>
      <c r="J3695" s="307"/>
      <c r="K3695" s="305"/>
      <c r="L3695" s="305"/>
      <c r="M3695" s="308"/>
      <c r="N3695" s="306"/>
      <c r="O3695" s="306"/>
      <c r="P3695" s="306"/>
      <c r="Q3695" s="307"/>
      <c r="R3695" s="309"/>
    </row>
    <row r="3696" spans="1:18" x14ac:dyDescent="0.2">
      <c r="A3696" s="315"/>
      <c r="B3696" s="305"/>
      <c r="C3696" s="305"/>
      <c r="D3696" s="305"/>
      <c r="E3696" s="305"/>
      <c r="F3696" s="305"/>
      <c r="G3696" s="305"/>
      <c r="H3696" s="306"/>
      <c r="I3696" s="306"/>
      <c r="J3696" s="307"/>
      <c r="K3696" s="305"/>
      <c r="L3696" s="305"/>
      <c r="M3696" s="308"/>
      <c r="N3696" s="306"/>
      <c r="O3696" s="306"/>
      <c r="P3696" s="306"/>
      <c r="Q3696" s="307"/>
      <c r="R3696" s="309"/>
    </row>
    <row r="3697" spans="1:18" x14ac:dyDescent="0.2">
      <c r="A3697" s="315"/>
      <c r="B3697" s="305"/>
      <c r="C3697" s="305"/>
      <c r="D3697" s="305"/>
      <c r="E3697" s="305"/>
      <c r="F3697" s="305"/>
      <c r="G3697" s="305"/>
      <c r="H3697" s="306"/>
      <c r="I3697" s="306"/>
      <c r="J3697" s="307"/>
      <c r="K3697" s="305"/>
      <c r="L3697" s="305"/>
      <c r="M3697" s="308"/>
      <c r="N3697" s="306"/>
      <c r="O3697" s="306"/>
      <c r="P3697" s="306"/>
      <c r="Q3697" s="307"/>
      <c r="R3697" s="309"/>
    </row>
    <row r="3698" spans="1:18" x14ac:dyDescent="0.2">
      <c r="A3698" s="315"/>
      <c r="B3698" s="305"/>
      <c r="C3698" s="305"/>
      <c r="D3698" s="305"/>
      <c r="E3698" s="305"/>
      <c r="F3698" s="305"/>
      <c r="G3698" s="305"/>
      <c r="H3698" s="306"/>
      <c r="I3698" s="306"/>
      <c r="J3698" s="307"/>
      <c r="K3698" s="305"/>
      <c r="L3698" s="305"/>
      <c r="M3698" s="308"/>
      <c r="N3698" s="306"/>
      <c r="O3698" s="306"/>
      <c r="P3698" s="306"/>
      <c r="Q3698" s="307"/>
      <c r="R3698" s="309"/>
    </row>
    <row r="3699" spans="1:18" x14ac:dyDescent="0.2">
      <c r="A3699" s="315"/>
      <c r="B3699" s="305"/>
      <c r="C3699" s="305"/>
      <c r="D3699" s="305"/>
      <c r="E3699" s="305"/>
      <c r="F3699" s="305"/>
      <c r="G3699" s="305"/>
      <c r="H3699" s="306"/>
      <c r="I3699" s="306"/>
      <c r="J3699" s="307"/>
      <c r="K3699" s="305"/>
      <c r="L3699" s="305"/>
      <c r="M3699" s="308"/>
      <c r="N3699" s="306"/>
      <c r="O3699" s="306"/>
      <c r="P3699" s="306"/>
      <c r="Q3699" s="307"/>
      <c r="R3699" s="309"/>
    </row>
    <row r="3700" spans="1:18" x14ac:dyDescent="0.2">
      <c r="A3700" s="315"/>
      <c r="B3700" s="305"/>
      <c r="C3700" s="305"/>
      <c r="D3700" s="305"/>
      <c r="E3700" s="305"/>
      <c r="F3700" s="305"/>
      <c r="G3700" s="305"/>
      <c r="H3700" s="306"/>
      <c r="I3700" s="306"/>
      <c r="J3700" s="307"/>
      <c r="K3700" s="305"/>
      <c r="L3700" s="305"/>
      <c r="M3700" s="308"/>
      <c r="N3700" s="306"/>
      <c r="O3700" s="306"/>
      <c r="P3700" s="306"/>
      <c r="Q3700" s="307"/>
      <c r="R3700" s="309"/>
    </row>
    <row r="3701" spans="1:18" x14ac:dyDescent="0.2">
      <c r="A3701" s="315"/>
      <c r="B3701" s="305"/>
      <c r="C3701" s="305"/>
      <c r="D3701" s="305"/>
      <c r="E3701" s="305"/>
      <c r="F3701" s="305"/>
      <c r="G3701" s="305"/>
      <c r="H3701" s="306"/>
      <c r="I3701" s="306"/>
      <c r="J3701" s="307"/>
      <c r="K3701" s="305"/>
      <c r="L3701" s="305"/>
      <c r="M3701" s="308"/>
      <c r="N3701" s="306"/>
      <c r="O3701" s="306"/>
      <c r="P3701" s="306"/>
      <c r="Q3701" s="307"/>
      <c r="R3701" s="309"/>
    </row>
    <row r="3702" spans="1:18" x14ac:dyDescent="0.2">
      <c r="A3702" s="315"/>
      <c r="B3702" s="305"/>
      <c r="C3702" s="305"/>
      <c r="D3702" s="305"/>
      <c r="E3702" s="305"/>
      <c r="F3702" s="305"/>
      <c r="G3702" s="305"/>
      <c r="H3702" s="306"/>
      <c r="I3702" s="306"/>
      <c r="J3702" s="307"/>
      <c r="K3702" s="305"/>
      <c r="L3702" s="305"/>
      <c r="M3702" s="308"/>
      <c r="N3702" s="306"/>
      <c r="O3702" s="306"/>
      <c r="P3702" s="306"/>
      <c r="Q3702" s="307"/>
      <c r="R3702" s="309"/>
    </row>
    <row r="3703" spans="1:18" x14ac:dyDescent="0.2">
      <c r="A3703" s="315"/>
      <c r="B3703" s="305"/>
      <c r="C3703" s="305"/>
      <c r="D3703" s="305"/>
      <c r="E3703" s="305"/>
      <c r="F3703" s="305"/>
      <c r="G3703" s="305"/>
      <c r="H3703" s="306"/>
      <c r="I3703" s="306"/>
      <c r="J3703" s="307"/>
      <c r="K3703" s="305"/>
      <c r="L3703" s="305"/>
      <c r="M3703" s="308"/>
      <c r="N3703" s="306"/>
      <c r="O3703" s="306"/>
      <c r="P3703" s="306"/>
      <c r="Q3703" s="307"/>
      <c r="R3703" s="309"/>
    </row>
    <row r="3704" spans="1:18" x14ac:dyDescent="0.2">
      <c r="A3704" s="315"/>
      <c r="B3704" s="305"/>
      <c r="C3704" s="305"/>
      <c r="D3704" s="305"/>
      <c r="E3704" s="305"/>
      <c r="F3704" s="305"/>
      <c r="G3704" s="305"/>
      <c r="H3704" s="306"/>
      <c r="I3704" s="306"/>
      <c r="J3704" s="307"/>
      <c r="K3704" s="305"/>
      <c r="L3704" s="305"/>
      <c r="M3704" s="308"/>
      <c r="N3704" s="306"/>
      <c r="O3704" s="306"/>
      <c r="P3704" s="306"/>
      <c r="Q3704" s="307"/>
      <c r="R3704" s="309"/>
    </row>
    <row r="3705" spans="1:18" x14ac:dyDescent="0.2">
      <c r="A3705" s="315"/>
      <c r="B3705" s="305"/>
      <c r="C3705" s="305"/>
      <c r="D3705" s="305"/>
      <c r="E3705" s="305"/>
      <c r="F3705" s="305"/>
      <c r="G3705" s="305"/>
      <c r="H3705" s="306"/>
      <c r="I3705" s="306"/>
      <c r="J3705" s="307"/>
      <c r="K3705" s="305"/>
      <c r="L3705" s="305"/>
      <c r="M3705" s="308"/>
      <c r="N3705" s="306"/>
      <c r="O3705" s="306"/>
      <c r="P3705" s="306"/>
      <c r="Q3705" s="307"/>
      <c r="R3705" s="309"/>
    </row>
    <row r="3706" spans="1:18" x14ac:dyDescent="0.2">
      <c r="A3706" s="315"/>
      <c r="B3706" s="305"/>
      <c r="C3706" s="305"/>
      <c r="D3706" s="305"/>
      <c r="E3706" s="305"/>
      <c r="F3706" s="305"/>
      <c r="G3706" s="305"/>
      <c r="H3706" s="306"/>
      <c r="I3706" s="306"/>
      <c r="J3706" s="307"/>
      <c r="K3706" s="305"/>
      <c r="L3706" s="305"/>
      <c r="M3706" s="308"/>
      <c r="N3706" s="306"/>
      <c r="O3706" s="306"/>
      <c r="P3706" s="306"/>
      <c r="Q3706" s="307"/>
      <c r="R3706" s="309"/>
    </row>
    <row r="3707" spans="1:18" x14ac:dyDescent="0.2">
      <c r="A3707" s="315"/>
      <c r="B3707" s="305"/>
      <c r="C3707" s="305"/>
      <c r="D3707" s="305"/>
      <c r="E3707" s="305"/>
      <c r="F3707" s="305"/>
      <c r="G3707" s="305"/>
      <c r="H3707" s="306"/>
      <c r="I3707" s="306"/>
      <c r="J3707" s="307"/>
      <c r="K3707" s="305"/>
      <c r="L3707" s="305"/>
      <c r="M3707" s="308"/>
      <c r="N3707" s="306"/>
      <c r="O3707" s="306"/>
      <c r="P3707" s="306"/>
      <c r="Q3707" s="307"/>
      <c r="R3707" s="309"/>
    </row>
    <row r="3708" spans="1:18" x14ac:dyDescent="0.2">
      <c r="A3708" s="315"/>
      <c r="B3708" s="305"/>
      <c r="C3708" s="305"/>
      <c r="D3708" s="305"/>
      <c r="E3708" s="305"/>
      <c r="F3708" s="305"/>
      <c r="G3708" s="305"/>
      <c r="H3708" s="306"/>
      <c r="I3708" s="306"/>
      <c r="J3708" s="307"/>
      <c r="K3708" s="305"/>
      <c r="L3708" s="305"/>
      <c r="M3708" s="308"/>
      <c r="N3708" s="306"/>
      <c r="O3708" s="306"/>
      <c r="P3708" s="306"/>
      <c r="Q3708" s="307"/>
      <c r="R3708" s="309"/>
    </row>
    <row r="3709" spans="1:18" x14ac:dyDescent="0.2">
      <c r="A3709" s="315"/>
      <c r="B3709" s="305"/>
      <c r="C3709" s="305"/>
      <c r="D3709" s="305"/>
      <c r="E3709" s="305"/>
      <c r="F3709" s="305"/>
      <c r="G3709" s="305"/>
      <c r="H3709" s="306"/>
      <c r="I3709" s="306"/>
      <c r="J3709" s="307"/>
      <c r="K3709" s="305"/>
      <c r="L3709" s="305"/>
      <c r="M3709" s="308"/>
      <c r="N3709" s="306"/>
      <c r="O3709" s="306"/>
      <c r="P3709" s="306"/>
      <c r="Q3709" s="307"/>
      <c r="R3709" s="309"/>
    </row>
    <row r="3710" spans="1:18" x14ac:dyDescent="0.2">
      <c r="A3710" s="315"/>
      <c r="B3710" s="305"/>
      <c r="C3710" s="305"/>
      <c r="D3710" s="305"/>
      <c r="E3710" s="305"/>
      <c r="F3710" s="305"/>
      <c r="G3710" s="305"/>
      <c r="H3710" s="306"/>
      <c r="I3710" s="306"/>
      <c r="J3710" s="307"/>
      <c r="K3710" s="305"/>
      <c r="L3710" s="305"/>
      <c r="M3710" s="308"/>
      <c r="N3710" s="306"/>
      <c r="O3710" s="306"/>
      <c r="P3710" s="306"/>
      <c r="Q3710" s="307"/>
      <c r="R3710" s="309"/>
    </row>
    <row r="3711" spans="1:18" x14ac:dyDescent="0.2">
      <c r="A3711" s="315"/>
      <c r="B3711" s="305"/>
      <c r="C3711" s="305"/>
      <c r="D3711" s="305"/>
      <c r="E3711" s="305"/>
      <c r="F3711" s="305"/>
      <c r="G3711" s="305"/>
      <c r="H3711" s="306"/>
      <c r="I3711" s="306"/>
      <c r="J3711" s="307"/>
      <c r="K3711" s="305"/>
      <c r="L3711" s="305"/>
      <c r="M3711" s="308"/>
      <c r="N3711" s="306"/>
      <c r="O3711" s="306"/>
      <c r="P3711" s="306"/>
      <c r="Q3711" s="307"/>
      <c r="R3711" s="309"/>
    </row>
    <row r="3712" spans="1:18" x14ac:dyDescent="0.2">
      <c r="A3712" s="315"/>
      <c r="B3712" s="305"/>
      <c r="C3712" s="305"/>
      <c r="D3712" s="305"/>
      <c r="E3712" s="305"/>
      <c r="F3712" s="305"/>
      <c r="G3712" s="305"/>
      <c r="H3712" s="306"/>
      <c r="I3712" s="306"/>
      <c r="J3712" s="307"/>
      <c r="K3712" s="305"/>
      <c r="L3712" s="305"/>
      <c r="M3712" s="308"/>
      <c r="N3712" s="306"/>
      <c r="O3712" s="306"/>
      <c r="P3712" s="306"/>
      <c r="Q3712" s="307"/>
      <c r="R3712" s="309"/>
    </row>
    <row r="3713" spans="1:18" x14ac:dyDescent="0.2">
      <c r="A3713" s="315"/>
      <c r="B3713" s="305"/>
      <c r="C3713" s="305"/>
      <c r="D3713" s="305"/>
      <c r="E3713" s="305"/>
      <c r="F3713" s="305"/>
      <c r="G3713" s="305"/>
      <c r="H3713" s="306"/>
      <c r="I3713" s="306"/>
      <c r="J3713" s="307"/>
      <c r="K3713" s="305"/>
      <c r="L3713" s="305"/>
      <c r="M3713" s="308"/>
      <c r="N3713" s="306"/>
      <c r="O3713" s="306"/>
      <c r="P3713" s="306"/>
      <c r="Q3713" s="307"/>
      <c r="R3713" s="309"/>
    </row>
    <row r="3714" spans="1:18" x14ac:dyDescent="0.2">
      <c r="A3714" s="315"/>
      <c r="B3714" s="305"/>
      <c r="C3714" s="305"/>
      <c r="D3714" s="305"/>
      <c r="E3714" s="305"/>
      <c r="F3714" s="305"/>
      <c r="G3714" s="305"/>
      <c r="H3714" s="306"/>
      <c r="I3714" s="306"/>
      <c r="J3714" s="307"/>
      <c r="K3714" s="305"/>
      <c r="L3714" s="305"/>
      <c r="M3714" s="308"/>
      <c r="N3714" s="306"/>
      <c r="O3714" s="306"/>
      <c r="P3714" s="306"/>
      <c r="Q3714" s="307"/>
      <c r="R3714" s="309"/>
    </row>
    <row r="3715" spans="1:18" x14ac:dyDescent="0.2">
      <c r="A3715" s="315"/>
      <c r="B3715" s="305"/>
      <c r="C3715" s="305"/>
      <c r="D3715" s="305"/>
      <c r="E3715" s="305"/>
      <c r="F3715" s="305"/>
      <c r="G3715" s="305"/>
      <c r="H3715" s="306"/>
      <c r="I3715" s="306"/>
      <c r="J3715" s="307"/>
      <c r="K3715" s="305"/>
      <c r="L3715" s="305"/>
      <c r="M3715" s="308"/>
      <c r="N3715" s="306"/>
      <c r="O3715" s="306"/>
      <c r="P3715" s="306"/>
      <c r="Q3715" s="307"/>
      <c r="R3715" s="309"/>
    </row>
    <row r="3716" spans="1:18" x14ac:dyDescent="0.2">
      <c r="A3716" s="315"/>
      <c r="B3716" s="305"/>
      <c r="C3716" s="305"/>
      <c r="D3716" s="305"/>
      <c r="E3716" s="305"/>
      <c r="F3716" s="305"/>
      <c r="G3716" s="305"/>
      <c r="H3716" s="306"/>
      <c r="I3716" s="306"/>
      <c r="J3716" s="307"/>
      <c r="K3716" s="305"/>
      <c r="L3716" s="305"/>
      <c r="M3716" s="308"/>
      <c r="N3716" s="306"/>
      <c r="O3716" s="306"/>
      <c r="P3716" s="306"/>
      <c r="Q3716" s="307"/>
      <c r="R3716" s="309"/>
    </row>
    <row r="3717" spans="1:18" x14ac:dyDescent="0.2">
      <c r="A3717" s="315"/>
      <c r="B3717" s="305"/>
      <c r="C3717" s="305"/>
      <c r="D3717" s="305"/>
      <c r="E3717" s="305"/>
      <c r="F3717" s="305"/>
      <c r="G3717" s="305"/>
      <c r="H3717" s="306"/>
      <c r="I3717" s="306"/>
      <c r="J3717" s="307"/>
      <c r="K3717" s="305"/>
      <c r="L3717" s="305"/>
      <c r="M3717" s="308"/>
      <c r="N3717" s="306"/>
      <c r="O3717" s="306"/>
      <c r="P3717" s="306"/>
      <c r="Q3717" s="307"/>
      <c r="R3717" s="309"/>
    </row>
    <row r="3718" spans="1:18" x14ac:dyDescent="0.2">
      <c r="A3718" s="315"/>
      <c r="B3718" s="305"/>
      <c r="C3718" s="305"/>
      <c r="D3718" s="305"/>
      <c r="E3718" s="305"/>
      <c r="F3718" s="305"/>
      <c r="G3718" s="305"/>
      <c r="H3718" s="306"/>
      <c r="I3718" s="306"/>
      <c r="J3718" s="307"/>
      <c r="K3718" s="305"/>
      <c r="L3718" s="305"/>
      <c r="M3718" s="308"/>
      <c r="N3718" s="306"/>
      <c r="O3718" s="306"/>
      <c r="P3718" s="306"/>
      <c r="Q3718" s="307"/>
      <c r="R3718" s="309"/>
    </row>
    <row r="3719" spans="1:18" x14ac:dyDescent="0.2">
      <c r="A3719" s="315"/>
      <c r="B3719" s="305"/>
      <c r="C3719" s="305"/>
      <c r="D3719" s="305"/>
      <c r="E3719" s="305"/>
      <c r="F3719" s="305"/>
      <c r="G3719" s="305"/>
      <c r="H3719" s="306"/>
      <c r="I3719" s="306"/>
      <c r="J3719" s="307"/>
      <c r="K3719" s="305"/>
      <c r="L3719" s="305"/>
      <c r="M3719" s="308"/>
      <c r="N3719" s="306"/>
      <c r="O3719" s="306"/>
      <c r="P3719" s="306"/>
      <c r="Q3719" s="307"/>
      <c r="R3719" s="309"/>
    </row>
    <row r="3720" spans="1:18" x14ac:dyDescent="0.2">
      <c r="A3720" s="315"/>
      <c r="B3720" s="305"/>
      <c r="C3720" s="305"/>
      <c r="D3720" s="305"/>
      <c r="E3720" s="305"/>
      <c r="F3720" s="305"/>
      <c r="G3720" s="305"/>
      <c r="H3720" s="306"/>
      <c r="I3720" s="306"/>
      <c r="J3720" s="307"/>
      <c r="K3720" s="305"/>
      <c r="L3720" s="305"/>
      <c r="M3720" s="308"/>
      <c r="N3720" s="306"/>
      <c r="O3720" s="306"/>
      <c r="P3720" s="306"/>
      <c r="Q3720" s="307"/>
      <c r="R3720" s="309"/>
    </row>
    <row r="3721" spans="1:18" x14ac:dyDescent="0.2">
      <c r="A3721" s="315"/>
      <c r="B3721" s="305"/>
      <c r="C3721" s="305"/>
      <c r="D3721" s="305"/>
      <c r="E3721" s="305"/>
      <c r="F3721" s="305"/>
      <c r="G3721" s="305"/>
      <c r="H3721" s="306"/>
      <c r="I3721" s="306"/>
      <c r="J3721" s="307"/>
      <c r="K3721" s="305"/>
      <c r="L3721" s="305"/>
      <c r="M3721" s="308"/>
      <c r="N3721" s="306"/>
      <c r="O3721" s="306"/>
      <c r="P3721" s="306"/>
      <c r="Q3721" s="307"/>
      <c r="R3721" s="309"/>
    </row>
    <row r="3722" spans="1:18" x14ac:dyDescent="0.2">
      <c r="A3722" s="315"/>
      <c r="B3722" s="305"/>
      <c r="C3722" s="305"/>
      <c r="D3722" s="305"/>
      <c r="E3722" s="305"/>
      <c r="F3722" s="305"/>
      <c r="G3722" s="305"/>
      <c r="H3722" s="306"/>
      <c r="I3722" s="306"/>
      <c r="J3722" s="307"/>
      <c r="K3722" s="305"/>
      <c r="L3722" s="305"/>
      <c r="M3722" s="308"/>
      <c r="N3722" s="306"/>
      <c r="O3722" s="306"/>
      <c r="P3722" s="306"/>
      <c r="Q3722" s="307"/>
      <c r="R3722" s="309"/>
    </row>
    <row r="3723" spans="1:18" x14ac:dyDescent="0.2">
      <c r="A3723" s="315"/>
      <c r="B3723" s="305"/>
      <c r="C3723" s="305"/>
      <c r="D3723" s="305"/>
      <c r="E3723" s="305"/>
      <c r="F3723" s="305"/>
      <c r="G3723" s="305"/>
      <c r="H3723" s="306"/>
      <c r="I3723" s="306"/>
      <c r="J3723" s="307"/>
      <c r="K3723" s="305"/>
      <c r="L3723" s="305"/>
      <c r="M3723" s="308"/>
      <c r="N3723" s="306"/>
      <c r="O3723" s="306"/>
      <c r="P3723" s="306"/>
      <c r="Q3723" s="307"/>
      <c r="R3723" s="309"/>
    </row>
    <row r="3724" spans="1:18" x14ac:dyDescent="0.2">
      <c r="A3724" s="315"/>
      <c r="B3724" s="305"/>
      <c r="C3724" s="305"/>
      <c r="D3724" s="305"/>
      <c r="E3724" s="305"/>
      <c r="F3724" s="305"/>
      <c r="G3724" s="305"/>
      <c r="H3724" s="306"/>
      <c r="I3724" s="306"/>
      <c r="J3724" s="307"/>
      <c r="K3724" s="305"/>
      <c r="L3724" s="305"/>
      <c r="M3724" s="308"/>
      <c r="N3724" s="306"/>
      <c r="O3724" s="306"/>
      <c r="P3724" s="306"/>
      <c r="Q3724" s="307"/>
      <c r="R3724" s="309"/>
    </row>
    <row r="3725" spans="1:18" x14ac:dyDescent="0.2">
      <c r="A3725" s="315"/>
      <c r="B3725" s="305"/>
      <c r="C3725" s="305"/>
      <c r="D3725" s="305"/>
      <c r="E3725" s="305"/>
      <c r="F3725" s="305"/>
      <c r="G3725" s="305"/>
      <c r="H3725" s="306"/>
      <c r="I3725" s="306"/>
      <c r="J3725" s="307"/>
      <c r="K3725" s="305"/>
      <c r="L3725" s="305"/>
      <c r="M3725" s="308"/>
      <c r="N3725" s="306"/>
      <c r="O3725" s="306"/>
      <c r="P3725" s="306"/>
      <c r="Q3725" s="307"/>
      <c r="R3725" s="309"/>
    </row>
    <row r="3726" spans="1:18" x14ac:dyDescent="0.2">
      <c r="A3726" s="315"/>
      <c r="B3726" s="305"/>
      <c r="C3726" s="305"/>
      <c r="D3726" s="305"/>
      <c r="E3726" s="305"/>
      <c r="F3726" s="305"/>
      <c r="G3726" s="305"/>
      <c r="H3726" s="306"/>
      <c r="I3726" s="306"/>
      <c r="J3726" s="307"/>
      <c r="K3726" s="305"/>
      <c r="L3726" s="305"/>
      <c r="M3726" s="308"/>
      <c r="N3726" s="306"/>
      <c r="O3726" s="306"/>
      <c r="P3726" s="306"/>
      <c r="Q3726" s="307"/>
      <c r="R3726" s="309"/>
    </row>
    <row r="3727" spans="1:18" x14ac:dyDescent="0.2">
      <c r="A3727" s="315"/>
      <c r="B3727" s="305"/>
      <c r="C3727" s="305"/>
      <c r="D3727" s="305"/>
      <c r="E3727" s="305"/>
      <c r="F3727" s="305"/>
      <c r="G3727" s="305"/>
      <c r="H3727" s="306"/>
      <c r="I3727" s="306"/>
      <c r="J3727" s="307"/>
      <c r="K3727" s="305"/>
      <c r="L3727" s="305"/>
      <c r="M3727" s="308"/>
      <c r="N3727" s="306"/>
      <c r="O3727" s="306"/>
      <c r="P3727" s="306"/>
      <c r="Q3727" s="307"/>
      <c r="R3727" s="309"/>
    </row>
    <row r="3728" spans="1:18" x14ac:dyDescent="0.2">
      <c r="A3728" s="315"/>
      <c r="B3728" s="305"/>
      <c r="C3728" s="305"/>
      <c r="D3728" s="305"/>
      <c r="E3728" s="305"/>
      <c r="F3728" s="305"/>
      <c r="G3728" s="305"/>
      <c r="H3728" s="306"/>
      <c r="I3728" s="306"/>
      <c r="J3728" s="307"/>
      <c r="K3728" s="305"/>
      <c r="L3728" s="305"/>
      <c r="M3728" s="308"/>
      <c r="N3728" s="306"/>
      <c r="O3728" s="306"/>
      <c r="P3728" s="306"/>
      <c r="Q3728" s="307"/>
      <c r="R3728" s="309"/>
    </row>
    <row r="3729" spans="1:18" x14ac:dyDescent="0.2">
      <c r="A3729" s="315"/>
      <c r="B3729" s="305"/>
      <c r="C3729" s="305"/>
      <c r="D3729" s="305"/>
      <c r="E3729" s="305"/>
      <c r="F3729" s="305"/>
      <c r="G3729" s="305"/>
      <c r="H3729" s="306"/>
      <c r="I3729" s="306"/>
      <c r="J3729" s="307"/>
      <c r="K3729" s="305"/>
      <c r="L3729" s="305"/>
      <c r="M3729" s="308"/>
      <c r="N3729" s="306"/>
      <c r="O3729" s="306"/>
      <c r="P3729" s="306"/>
      <c r="Q3729" s="307"/>
      <c r="R3729" s="309"/>
    </row>
    <row r="3730" spans="1:18" x14ac:dyDescent="0.2">
      <c r="A3730" s="315"/>
      <c r="B3730" s="305"/>
      <c r="C3730" s="305"/>
      <c r="D3730" s="305"/>
      <c r="E3730" s="305"/>
      <c r="F3730" s="305"/>
      <c r="G3730" s="305"/>
      <c r="H3730" s="306"/>
      <c r="I3730" s="306"/>
      <c r="J3730" s="307"/>
      <c r="K3730" s="305"/>
      <c r="L3730" s="305"/>
      <c r="M3730" s="308"/>
      <c r="N3730" s="306"/>
      <c r="O3730" s="306"/>
      <c r="P3730" s="306"/>
      <c r="Q3730" s="307"/>
      <c r="R3730" s="309"/>
    </row>
    <row r="3731" spans="1:18" x14ac:dyDescent="0.2">
      <c r="A3731" s="315"/>
      <c r="B3731" s="305"/>
      <c r="C3731" s="305"/>
      <c r="D3731" s="305"/>
      <c r="E3731" s="305"/>
      <c r="F3731" s="305"/>
      <c r="G3731" s="305"/>
      <c r="H3731" s="306"/>
      <c r="I3731" s="306"/>
      <c r="J3731" s="307"/>
      <c r="K3731" s="305"/>
      <c r="L3731" s="305"/>
      <c r="M3731" s="308"/>
      <c r="N3731" s="306"/>
      <c r="O3731" s="306"/>
      <c r="P3731" s="306"/>
      <c r="Q3731" s="307"/>
      <c r="R3731" s="309"/>
    </row>
    <row r="3732" spans="1:18" x14ac:dyDescent="0.2">
      <c r="A3732" s="315"/>
      <c r="B3732" s="305"/>
      <c r="C3732" s="305"/>
      <c r="D3732" s="305"/>
      <c r="E3732" s="305"/>
      <c r="F3732" s="305"/>
      <c r="G3732" s="305"/>
      <c r="H3732" s="306"/>
      <c r="I3732" s="306"/>
      <c r="J3732" s="307"/>
      <c r="K3732" s="305"/>
      <c r="L3732" s="305"/>
      <c r="M3732" s="308"/>
      <c r="N3732" s="306"/>
      <c r="O3732" s="306"/>
      <c r="P3732" s="306"/>
      <c r="Q3732" s="307"/>
      <c r="R3732" s="309"/>
    </row>
    <row r="3733" spans="1:18" x14ac:dyDescent="0.2">
      <c r="A3733" s="315"/>
      <c r="B3733" s="305"/>
      <c r="C3733" s="305"/>
      <c r="D3733" s="305"/>
      <c r="E3733" s="305"/>
      <c r="F3733" s="305"/>
      <c r="G3733" s="305"/>
      <c r="H3733" s="306"/>
      <c r="I3733" s="306"/>
      <c r="J3733" s="307"/>
      <c r="K3733" s="305"/>
      <c r="L3733" s="305"/>
      <c r="M3733" s="308"/>
      <c r="N3733" s="306"/>
      <c r="O3733" s="306"/>
      <c r="P3733" s="306"/>
      <c r="Q3733" s="307"/>
      <c r="R3733" s="309"/>
    </row>
    <row r="3734" spans="1:18" x14ac:dyDescent="0.2">
      <c r="A3734" s="315"/>
      <c r="B3734" s="305"/>
      <c r="C3734" s="305"/>
      <c r="D3734" s="305"/>
      <c r="E3734" s="305"/>
      <c r="F3734" s="305"/>
      <c r="G3734" s="305"/>
      <c r="H3734" s="306"/>
      <c r="I3734" s="306"/>
      <c r="J3734" s="307"/>
      <c r="K3734" s="305"/>
      <c r="L3734" s="305"/>
      <c r="M3734" s="308"/>
      <c r="N3734" s="306"/>
      <c r="O3734" s="306"/>
      <c r="P3734" s="306"/>
      <c r="Q3734" s="307"/>
      <c r="R3734" s="309"/>
    </row>
    <row r="3735" spans="1:18" x14ac:dyDescent="0.2">
      <c r="A3735" s="315"/>
      <c r="B3735" s="305"/>
      <c r="C3735" s="305"/>
      <c r="D3735" s="305"/>
      <c r="E3735" s="305"/>
      <c r="F3735" s="305"/>
      <c r="G3735" s="305"/>
      <c r="H3735" s="306"/>
      <c r="I3735" s="306"/>
      <c r="J3735" s="307"/>
      <c r="K3735" s="305"/>
      <c r="L3735" s="305"/>
      <c r="M3735" s="308"/>
      <c r="N3735" s="306"/>
      <c r="O3735" s="306"/>
      <c r="P3735" s="306"/>
      <c r="Q3735" s="307"/>
      <c r="R3735" s="309"/>
    </row>
    <row r="3736" spans="1:18" x14ac:dyDescent="0.2">
      <c r="A3736" s="315"/>
      <c r="B3736" s="305"/>
      <c r="C3736" s="305"/>
      <c r="D3736" s="305"/>
      <c r="E3736" s="305"/>
      <c r="F3736" s="305"/>
      <c r="G3736" s="305"/>
      <c r="H3736" s="306"/>
      <c r="I3736" s="306"/>
      <c r="J3736" s="307"/>
      <c r="K3736" s="305"/>
      <c r="L3736" s="305"/>
      <c r="M3736" s="308"/>
      <c r="N3736" s="306"/>
      <c r="O3736" s="306"/>
      <c r="P3736" s="306"/>
      <c r="Q3736" s="307"/>
      <c r="R3736" s="309"/>
    </row>
    <row r="3737" spans="1:18" x14ac:dyDescent="0.2">
      <c r="A3737" s="315"/>
      <c r="B3737" s="305"/>
      <c r="C3737" s="305"/>
      <c r="D3737" s="305"/>
      <c r="E3737" s="305"/>
      <c r="F3737" s="305"/>
      <c r="G3737" s="305"/>
      <c r="H3737" s="306"/>
      <c r="I3737" s="306"/>
      <c r="J3737" s="307"/>
      <c r="K3737" s="305"/>
      <c r="L3737" s="305"/>
      <c r="M3737" s="308"/>
      <c r="N3737" s="306"/>
      <c r="O3737" s="306"/>
      <c r="P3737" s="306"/>
      <c r="Q3737" s="307"/>
      <c r="R3737" s="309"/>
    </row>
    <row r="3738" spans="1:18" x14ac:dyDescent="0.2">
      <c r="A3738" s="315"/>
      <c r="B3738" s="305"/>
      <c r="C3738" s="305"/>
      <c r="D3738" s="305"/>
      <c r="E3738" s="305"/>
      <c r="F3738" s="305"/>
      <c r="G3738" s="305"/>
      <c r="H3738" s="306"/>
      <c r="I3738" s="306"/>
      <c r="J3738" s="307"/>
      <c r="K3738" s="305"/>
      <c r="L3738" s="305"/>
      <c r="M3738" s="308"/>
      <c r="N3738" s="306"/>
      <c r="O3738" s="306"/>
      <c r="P3738" s="306"/>
      <c r="Q3738" s="307"/>
      <c r="R3738" s="309"/>
    </row>
    <row r="3739" spans="1:18" x14ac:dyDescent="0.2">
      <c r="A3739" s="315"/>
      <c r="B3739" s="305"/>
      <c r="C3739" s="305"/>
      <c r="D3739" s="305"/>
      <c r="E3739" s="305"/>
      <c r="F3739" s="305"/>
      <c r="G3739" s="305"/>
      <c r="H3739" s="306"/>
      <c r="I3739" s="306"/>
      <c r="J3739" s="307"/>
      <c r="K3739" s="305"/>
      <c r="L3739" s="305"/>
      <c r="M3739" s="308"/>
      <c r="N3739" s="306"/>
      <c r="O3739" s="306"/>
      <c r="P3739" s="306"/>
      <c r="Q3739" s="307"/>
      <c r="R3739" s="309"/>
    </row>
    <row r="3740" spans="1:18" x14ac:dyDescent="0.2">
      <c r="A3740" s="315"/>
      <c r="B3740" s="305"/>
      <c r="C3740" s="305"/>
      <c r="D3740" s="305"/>
      <c r="E3740" s="305"/>
      <c r="F3740" s="305"/>
      <c r="G3740" s="305"/>
      <c r="H3740" s="306"/>
      <c r="I3740" s="306"/>
      <c r="J3740" s="307"/>
      <c r="K3740" s="305"/>
      <c r="L3740" s="305"/>
      <c r="M3740" s="308"/>
      <c r="N3740" s="306"/>
      <c r="O3740" s="306"/>
      <c r="P3740" s="306"/>
      <c r="Q3740" s="307"/>
      <c r="R3740" s="309"/>
    </row>
    <row r="3741" spans="1:18" x14ac:dyDescent="0.2">
      <c r="A3741" s="315"/>
      <c r="B3741" s="305"/>
      <c r="C3741" s="305"/>
      <c r="D3741" s="305"/>
      <c r="E3741" s="305"/>
      <c r="F3741" s="305"/>
      <c r="G3741" s="305"/>
      <c r="H3741" s="306"/>
      <c r="I3741" s="306"/>
      <c r="J3741" s="307"/>
      <c r="K3741" s="305"/>
      <c r="L3741" s="305"/>
      <c r="M3741" s="308"/>
      <c r="N3741" s="306"/>
      <c r="O3741" s="306"/>
      <c r="P3741" s="306"/>
      <c r="Q3741" s="307"/>
      <c r="R3741" s="309"/>
    </row>
    <row r="3742" spans="1:18" x14ac:dyDescent="0.2">
      <c r="A3742" s="315"/>
      <c r="B3742" s="305"/>
      <c r="C3742" s="305"/>
      <c r="D3742" s="305"/>
      <c r="E3742" s="305"/>
      <c r="F3742" s="305"/>
      <c r="G3742" s="305"/>
      <c r="H3742" s="306"/>
      <c r="I3742" s="306"/>
      <c r="J3742" s="307"/>
      <c r="K3742" s="305"/>
      <c r="L3742" s="305"/>
      <c r="M3742" s="308"/>
      <c r="N3742" s="306"/>
      <c r="O3742" s="306"/>
      <c r="P3742" s="306"/>
      <c r="Q3742" s="307"/>
      <c r="R3742" s="309"/>
    </row>
    <row r="3743" spans="1:18" x14ac:dyDescent="0.2">
      <c r="A3743" s="315"/>
      <c r="B3743" s="305"/>
      <c r="C3743" s="305"/>
      <c r="D3743" s="305"/>
      <c r="E3743" s="305"/>
      <c r="F3743" s="305"/>
      <c r="G3743" s="305"/>
      <c r="H3743" s="306"/>
      <c r="I3743" s="306"/>
      <c r="J3743" s="307"/>
      <c r="K3743" s="305"/>
      <c r="L3743" s="305"/>
      <c r="M3743" s="308"/>
      <c r="N3743" s="306"/>
      <c r="O3743" s="306"/>
      <c r="P3743" s="306"/>
      <c r="Q3743" s="307"/>
      <c r="R3743" s="309"/>
    </row>
    <row r="3744" spans="1:18" x14ac:dyDescent="0.2">
      <c r="A3744" s="315"/>
      <c r="B3744" s="305"/>
      <c r="C3744" s="305"/>
      <c r="D3744" s="305"/>
      <c r="E3744" s="305"/>
      <c r="F3744" s="305"/>
      <c r="G3744" s="305"/>
      <c r="H3744" s="306"/>
      <c r="I3744" s="306"/>
      <c r="J3744" s="307"/>
      <c r="K3744" s="305"/>
      <c r="L3744" s="305"/>
      <c r="M3744" s="308"/>
      <c r="N3744" s="306"/>
      <c r="O3744" s="306"/>
      <c r="P3744" s="306"/>
      <c r="Q3744" s="307"/>
      <c r="R3744" s="309"/>
    </row>
    <row r="3745" spans="1:18" x14ac:dyDescent="0.2">
      <c r="A3745" s="315"/>
      <c r="B3745" s="305"/>
      <c r="C3745" s="305"/>
      <c r="D3745" s="305"/>
      <c r="E3745" s="305"/>
      <c r="F3745" s="305"/>
      <c r="G3745" s="305"/>
      <c r="H3745" s="306"/>
      <c r="I3745" s="306"/>
      <c r="J3745" s="307"/>
      <c r="K3745" s="305"/>
      <c r="L3745" s="305"/>
      <c r="M3745" s="308"/>
      <c r="N3745" s="306"/>
      <c r="O3745" s="306"/>
      <c r="P3745" s="306"/>
      <c r="Q3745" s="307"/>
      <c r="R3745" s="309"/>
    </row>
    <row r="3746" spans="1:18" x14ac:dyDescent="0.2">
      <c r="A3746" s="315"/>
      <c r="B3746" s="305"/>
      <c r="C3746" s="305"/>
      <c r="D3746" s="305"/>
      <c r="E3746" s="305"/>
      <c r="F3746" s="305"/>
      <c r="G3746" s="305"/>
      <c r="H3746" s="306"/>
      <c r="I3746" s="306"/>
      <c r="J3746" s="307"/>
      <c r="K3746" s="305"/>
      <c r="L3746" s="305"/>
      <c r="M3746" s="308"/>
      <c r="N3746" s="306"/>
      <c r="O3746" s="306"/>
      <c r="P3746" s="306"/>
      <c r="Q3746" s="307"/>
      <c r="R3746" s="309"/>
    </row>
    <row r="3747" spans="1:18" x14ac:dyDescent="0.2">
      <c r="A3747" s="315"/>
      <c r="B3747" s="305"/>
      <c r="C3747" s="305"/>
      <c r="D3747" s="305"/>
      <c r="E3747" s="305"/>
      <c r="F3747" s="305"/>
      <c r="G3747" s="305"/>
      <c r="H3747" s="306"/>
      <c r="I3747" s="306"/>
      <c r="J3747" s="307"/>
      <c r="K3747" s="305"/>
      <c r="L3747" s="305"/>
      <c r="M3747" s="308"/>
      <c r="N3747" s="306"/>
      <c r="O3747" s="306"/>
      <c r="P3747" s="306"/>
      <c r="Q3747" s="307"/>
      <c r="R3747" s="309"/>
    </row>
    <row r="3748" spans="1:18" x14ac:dyDescent="0.2">
      <c r="A3748" s="315"/>
      <c r="B3748" s="305"/>
      <c r="C3748" s="305"/>
      <c r="D3748" s="305"/>
      <c r="E3748" s="305"/>
      <c r="F3748" s="305"/>
      <c r="G3748" s="305"/>
      <c r="H3748" s="306"/>
      <c r="I3748" s="306"/>
      <c r="J3748" s="307"/>
      <c r="K3748" s="305"/>
      <c r="L3748" s="305"/>
      <c r="M3748" s="308"/>
      <c r="N3748" s="306"/>
      <c r="O3748" s="306"/>
      <c r="P3748" s="306"/>
      <c r="Q3748" s="307"/>
      <c r="R3748" s="309"/>
    </row>
    <row r="3749" spans="1:18" x14ac:dyDescent="0.2">
      <c r="A3749" s="315"/>
      <c r="B3749" s="305"/>
      <c r="C3749" s="305"/>
      <c r="D3749" s="305"/>
      <c r="E3749" s="305"/>
      <c r="F3749" s="305"/>
      <c r="G3749" s="305"/>
      <c r="H3749" s="306"/>
      <c r="I3749" s="306"/>
      <c r="J3749" s="307"/>
      <c r="K3749" s="305"/>
      <c r="L3749" s="305"/>
      <c r="M3749" s="308"/>
      <c r="N3749" s="306"/>
      <c r="O3749" s="306"/>
      <c r="P3749" s="306"/>
      <c r="Q3749" s="307"/>
      <c r="R3749" s="309"/>
    </row>
    <row r="3750" spans="1:18" x14ac:dyDescent="0.2">
      <c r="A3750" s="315"/>
      <c r="B3750" s="305"/>
      <c r="C3750" s="305"/>
      <c r="D3750" s="305"/>
      <c r="E3750" s="305"/>
      <c r="F3750" s="305"/>
      <c r="G3750" s="305"/>
      <c r="H3750" s="306"/>
      <c r="I3750" s="306"/>
      <c r="J3750" s="307"/>
      <c r="K3750" s="305"/>
      <c r="L3750" s="305"/>
      <c r="M3750" s="308"/>
      <c r="N3750" s="306"/>
      <c r="O3750" s="306"/>
      <c r="P3750" s="306"/>
      <c r="Q3750" s="307"/>
      <c r="R3750" s="309"/>
    </row>
    <row r="3751" spans="1:18" x14ac:dyDescent="0.2">
      <c r="A3751" s="315"/>
      <c r="B3751" s="305"/>
      <c r="C3751" s="305"/>
      <c r="D3751" s="305"/>
      <c r="E3751" s="305"/>
      <c r="F3751" s="305"/>
      <c r="G3751" s="305"/>
      <c r="H3751" s="306"/>
      <c r="I3751" s="306"/>
      <c r="J3751" s="307"/>
      <c r="K3751" s="305"/>
      <c r="L3751" s="305"/>
      <c r="M3751" s="308"/>
      <c r="N3751" s="306"/>
      <c r="O3751" s="306"/>
      <c r="P3751" s="306"/>
      <c r="Q3751" s="307"/>
      <c r="R3751" s="309"/>
    </row>
    <row r="3752" spans="1:18" x14ac:dyDescent="0.2">
      <c r="A3752" s="315"/>
      <c r="B3752" s="305"/>
      <c r="C3752" s="305"/>
      <c r="D3752" s="305"/>
      <c r="E3752" s="305"/>
      <c r="F3752" s="305"/>
      <c r="G3752" s="305"/>
      <c r="H3752" s="306"/>
      <c r="I3752" s="306"/>
      <c r="J3752" s="307"/>
      <c r="K3752" s="305"/>
      <c r="L3752" s="305"/>
      <c r="M3752" s="308"/>
      <c r="N3752" s="306"/>
      <c r="O3752" s="306"/>
      <c r="P3752" s="306"/>
      <c r="Q3752" s="307"/>
      <c r="R3752" s="309"/>
    </row>
    <row r="3753" spans="1:18" x14ac:dyDescent="0.2">
      <c r="A3753" s="315"/>
      <c r="B3753" s="305"/>
      <c r="C3753" s="305"/>
      <c r="D3753" s="305"/>
      <c r="E3753" s="305"/>
      <c r="F3753" s="305"/>
      <c r="G3753" s="305"/>
      <c r="H3753" s="306"/>
      <c r="I3753" s="306"/>
      <c r="J3753" s="307"/>
      <c r="K3753" s="305"/>
      <c r="L3753" s="305"/>
      <c r="M3753" s="308"/>
      <c r="N3753" s="306"/>
      <c r="O3753" s="306"/>
      <c r="P3753" s="306"/>
      <c r="Q3753" s="307"/>
      <c r="R3753" s="309"/>
    </row>
    <row r="3754" spans="1:18" x14ac:dyDescent="0.2">
      <c r="A3754" s="315"/>
      <c r="B3754" s="305"/>
      <c r="C3754" s="305"/>
      <c r="D3754" s="305"/>
      <c r="E3754" s="305"/>
      <c r="F3754" s="305"/>
      <c r="G3754" s="305"/>
      <c r="H3754" s="306"/>
      <c r="I3754" s="306"/>
      <c r="J3754" s="307"/>
      <c r="K3754" s="305"/>
      <c r="L3754" s="305"/>
      <c r="M3754" s="308"/>
      <c r="N3754" s="306"/>
      <c r="O3754" s="306"/>
      <c r="P3754" s="306"/>
      <c r="Q3754" s="307"/>
      <c r="R3754" s="309"/>
    </row>
    <row r="3755" spans="1:18" x14ac:dyDescent="0.2">
      <c r="A3755" s="315"/>
      <c r="B3755" s="305"/>
      <c r="C3755" s="305"/>
      <c r="D3755" s="305"/>
      <c r="E3755" s="305"/>
      <c r="F3755" s="305"/>
      <c r="G3755" s="305"/>
      <c r="H3755" s="306"/>
      <c r="I3755" s="306"/>
      <c r="J3755" s="307"/>
      <c r="K3755" s="305"/>
      <c r="L3755" s="305"/>
      <c r="M3755" s="308"/>
      <c r="N3755" s="306"/>
      <c r="O3755" s="306"/>
      <c r="P3755" s="306"/>
      <c r="Q3755" s="307"/>
      <c r="R3755" s="309"/>
    </row>
    <row r="3756" spans="1:18" x14ac:dyDescent="0.2">
      <c r="A3756" s="315"/>
      <c r="B3756" s="305"/>
      <c r="C3756" s="305"/>
      <c r="D3756" s="305"/>
      <c r="E3756" s="305"/>
      <c r="F3756" s="305"/>
      <c r="G3756" s="305"/>
      <c r="H3756" s="306"/>
      <c r="I3756" s="306"/>
      <c r="J3756" s="307"/>
      <c r="K3756" s="305"/>
      <c r="L3756" s="305"/>
      <c r="M3756" s="308"/>
      <c r="N3756" s="306"/>
      <c r="O3756" s="306"/>
      <c r="P3756" s="306"/>
      <c r="Q3756" s="307"/>
      <c r="R3756" s="309"/>
    </row>
    <row r="3757" spans="1:18" x14ac:dyDescent="0.2">
      <c r="A3757" s="315"/>
      <c r="B3757" s="305"/>
      <c r="C3757" s="305"/>
      <c r="D3757" s="305"/>
      <c r="E3757" s="305"/>
      <c r="F3757" s="305"/>
      <c r="G3757" s="305"/>
      <c r="H3757" s="306"/>
      <c r="I3757" s="306"/>
      <c r="J3757" s="307"/>
      <c r="K3757" s="305"/>
      <c r="L3757" s="305"/>
      <c r="M3757" s="308"/>
      <c r="N3757" s="306"/>
      <c r="O3757" s="306"/>
      <c r="P3757" s="306"/>
      <c r="Q3757" s="307"/>
      <c r="R3757" s="309"/>
    </row>
    <row r="3758" spans="1:18" x14ac:dyDescent="0.2">
      <c r="A3758" s="315"/>
      <c r="B3758" s="305"/>
      <c r="C3758" s="305"/>
      <c r="D3758" s="305"/>
      <c r="E3758" s="305"/>
      <c r="F3758" s="305"/>
      <c r="G3758" s="305"/>
      <c r="H3758" s="306"/>
      <c r="I3758" s="306"/>
      <c r="J3758" s="307"/>
      <c r="K3758" s="305"/>
      <c r="L3758" s="305"/>
      <c r="M3758" s="308"/>
      <c r="N3758" s="306"/>
      <c r="O3758" s="306"/>
      <c r="P3758" s="306"/>
      <c r="Q3758" s="307"/>
      <c r="R3758" s="309"/>
    </row>
    <row r="3759" spans="1:18" x14ac:dyDescent="0.2">
      <c r="A3759" s="315"/>
      <c r="B3759" s="305"/>
      <c r="C3759" s="305"/>
      <c r="D3759" s="305"/>
      <c r="E3759" s="305"/>
      <c r="F3759" s="305"/>
      <c r="G3759" s="305"/>
      <c r="H3759" s="306"/>
      <c r="I3759" s="306"/>
      <c r="J3759" s="307"/>
      <c r="K3759" s="305"/>
      <c r="L3759" s="305"/>
      <c r="M3759" s="308"/>
      <c r="N3759" s="306"/>
      <c r="O3759" s="306"/>
      <c r="P3759" s="306"/>
      <c r="Q3759" s="307"/>
      <c r="R3759" s="309"/>
    </row>
    <row r="3760" spans="1:18" x14ac:dyDescent="0.2">
      <c r="A3760" s="315"/>
      <c r="B3760" s="305"/>
      <c r="C3760" s="305"/>
      <c r="D3760" s="305"/>
      <c r="E3760" s="305"/>
      <c r="F3760" s="305"/>
      <c r="G3760" s="305"/>
      <c r="H3760" s="306"/>
      <c r="I3760" s="306"/>
      <c r="J3760" s="307"/>
      <c r="K3760" s="305"/>
      <c r="L3760" s="305"/>
      <c r="M3760" s="308"/>
      <c r="N3760" s="306"/>
      <c r="O3760" s="306"/>
      <c r="P3760" s="306"/>
      <c r="Q3760" s="307"/>
      <c r="R3760" s="309"/>
    </row>
    <row r="3761" spans="1:18" x14ac:dyDescent="0.2">
      <c r="A3761" s="315"/>
      <c r="B3761" s="305"/>
      <c r="C3761" s="305"/>
      <c r="D3761" s="305"/>
      <c r="E3761" s="305"/>
      <c r="F3761" s="305"/>
      <c r="G3761" s="305"/>
      <c r="H3761" s="306"/>
      <c r="I3761" s="306"/>
      <c r="J3761" s="307"/>
      <c r="K3761" s="305"/>
      <c r="L3761" s="305"/>
      <c r="M3761" s="308"/>
      <c r="N3761" s="306"/>
      <c r="O3761" s="306"/>
      <c r="P3761" s="306"/>
      <c r="Q3761" s="307"/>
      <c r="R3761" s="309"/>
    </row>
    <row r="3762" spans="1:18" x14ac:dyDescent="0.2">
      <c r="A3762" s="315"/>
      <c r="B3762" s="305"/>
      <c r="C3762" s="305"/>
      <c r="D3762" s="305"/>
      <c r="E3762" s="305"/>
      <c r="F3762" s="305"/>
      <c r="G3762" s="305"/>
      <c r="H3762" s="306"/>
      <c r="I3762" s="306"/>
      <c r="J3762" s="307"/>
      <c r="K3762" s="305"/>
      <c r="L3762" s="305"/>
      <c r="M3762" s="308"/>
      <c r="N3762" s="306"/>
      <c r="O3762" s="306"/>
      <c r="P3762" s="306"/>
      <c r="Q3762" s="307"/>
      <c r="R3762" s="309"/>
    </row>
    <row r="3763" spans="1:18" x14ac:dyDescent="0.2">
      <c r="A3763" s="315"/>
      <c r="B3763" s="305"/>
      <c r="C3763" s="305"/>
      <c r="D3763" s="305"/>
      <c r="E3763" s="305"/>
      <c r="F3763" s="305"/>
      <c r="G3763" s="305"/>
      <c r="H3763" s="306"/>
      <c r="I3763" s="306"/>
      <c r="J3763" s="307"/>
      <c r="K3763" s="305"/>
      <c r="L3763" s="305"/>
      <c r="M3763" s="308"/>
      <c r="N3763" s="306"/>
      <c r="O3763" s="306"/>
      <c r="P3763" s="306"/>
      <c r="Q3763" s="307"/>
      <c r="R3763" s="309"/>
    </row>
    <row r="3764" spans="1:18" x14ac:dyDescent="0.2">
      <c r="A3764" s="315"/>
      <c r="B3764" s="305"/>
      <c r="C3764" s="305"/>
      <c r="D3764" s="305"/>
      <c r="E3764" s="305"/>
      <c r="F3764" s="305"/>
      <c r="G3764" s="305"/>
      <c r="H3764" s="306"/>
      <c r="I3764" s="306"/>
      <c r="J3764" s="307"/>
      <c r="K3764" s="305"/>
      <c r="L3764" s="305"/>
      <c r="M3764" s="308"/>
      <c r="N3764" s="306"/>
      <c r="O3764" s="306"/>
      <c r="P3764" s="306"/>
      <c r="Q3764" s="307"/>
      <c r="R3764" s="309"/>
    </row>
    <row r="3765" spans="1:18" x14ac:dyDescent="0.2">
      <c r="A3765" s="315"/>
      <c r="B3765" s="305"/>
      <c r="C3765" s="305"/>
      <c r="D3765" s="305"/>
      <c r="E3765" s="305"/>
      <c r="F3765" s="305"/>
      <c r="G3765" s="305"/>
      <c r="H3765" s="306"/>
      <c r="I3765" s="306"/>
      <c r="J3765" s="307"/>
      <c r="K3765" s="305"/>
      <c r="L3765" s="305"/>
      <c r="M3765" s="308"/>
      <c r="N3765" s="306"/>
      <c r="O3765" s="306"/>
      <c r="P3765" s="306"/>
      <c r="Q3765" s="307"/>
      <c r="R3765" s="309"/>
    </row>
    <row r="3766" spans="1:18" x14ac:dyDescent="0.2">
      <c r="A3766" s="315"/>
      <c r="B3766" s="305"/>
      <c r="C3766" s="305"/>
      <c r="D3766" s="305"/>
      <c r="E3766" s="305"/>
      <c r="F3766" s="305"/>
      <c r="G3766" s="305"/>
      <c r="H3766" s="306"/>
      <c r="I3766" s="306"/>
      <c r="J3766" s="307"/>
      <c r="K3766" s="305"/>
      <c r="L3766" s="305"/>
      <c r="M3766" s="308"/>
      <c r="N3766" s="306"/>
      <c r="O3766" s="306"/>
      <c r="P3766" s="306"/>
      <c r="Q3766" s="307"/>
      <c r="R3766" s="309"/>
    </row>
    <row r="3767" spans="1:18" x14ac:dyDescent="0.2">
      <c r="A3767" s="315"/>
      <c r="B3767" s="305"/>
      <c r="C3767" s="305"/>
      <c r="D3767" s="305"/>
      <c r="E3767" s="305"/>
      <c r="F3767" s="305"/>
      <c r="G3767" s="305"/>
      <c r="H3767" s="306"/>
      <c r="I3767" s="306"/>
      <c r="J3767" s="307"/>
      <c r="K3767" s="305"/>
      <c r="L3767" s="305"/>
      <c r="M3767" s="308"/>
      <c r="N3767" s="306"/>
      <c r="O3767" s="306"/>
      <c r="P3767" s="306"/>
      <c r="Q3767" s="307"/>
      <c r="R3767" s="309"/>
    </row>
    <row r="3768" spans="1:18" x14ac:dyDescent="0.2">
      <c r="A3768" s="315"/>
      <c r="B3768" s="305"/>
      <c r="C3768" s="305"/>
      <c r="D3768" s="305"/>
      <c r="E3768" s="305"/>
      <c r="F3768" s="305"/>
      <c r="G3768" s="305"/>
      <c r="H3768" s="306"/>
      <c r="I3768" s="306"/>
      <c r="J3768" s="307"/>
      <c r="K3768" s="305"/>
      <c r="L3768" s="305"/>
      <c r="M3768" s="308"/>
      <c r="N3768" s="306"/>
      <c r="O3768" s="306"/>
      <c r="P3768" s="306"/>
      <c r="Q3768" s="307"/>
      <c r="R3768" s="309"/>
    </row>
    <row r="3769" spans="1:18" x14ac:dyDescent="0.2">
      <c r="A3769" s="315"/>
      <c r="B3769" s="305"/>
      <c r="C3769" s="305"/>
      <c r="D3769" s="305"/>
      <c r="E3769" s="305"/>
      <c r="F3769" s="305"/>
      <c r="G3769" s="305"/>
      <c r="H3769" s="306"/>
      <c r="I3769" s="306"/>
      <c r="J3769" s="307"/>
      <c r="K3769" s="305"/>
      <c r="L3769" s="305"/>
      <c r="M3769" s="308"/>
      <c r="N3769" s="306"/>
      <c r="O3769" s="306"/>
      <c r="P3769" s="306"/>
      <c r="Q3769" s="307"/>
      <c r="R3769" s="309"/>
    </row>
    <row r="3770" spans="1:18" x14ac:dyDescent="0.2">
      <c r="A3770" s="315"/>
      <c r="B3770" s="305"/>
      <c r="C3770" s="305"/>
      <c r="D3770" s="305"/>
      <c r="E3770" s="305"/>
      <c r="F3770" s="305"/>
      <c r="G3770" s="305"/>
      <c r="H3770" s="306"/>
      <c r="I3770" s="306"/>
      <c r="J3770" s="307"/>
      <c r="K3770" s="305"/>
      <c r="L3770" s="305"/>
      <c r="M3770" s="308"/>
      <c r="N3770" s="306"/>
      <c r="O3770" s="306"/>
      <c r="P3770" s="306"/>
      <c r="Q3770" s="307"/>
      <c r="R3770" s="309"/>
    </row>
    <row r="3771" spans="1:18" x14ac:dyDescent="0.2">
      <c r="A3771" s="315"/>
      <c r="B3771" s="305"/>
      <c r="C3771" s="305"/>
      <c r="D3771" s="305"/>
      <c r="E3771" s="305"/>
      <c r="F3771" s="305"/>
      <c r="G3771" s="305"/>
      <c r="H3771" s="306"/>
      <c r="I3771" s="306"/>
      <c r="J3771" s="307"/>
      <c r="K3771" s="305"/>
      <c r="L3771" s="305"/>
      <c r="M3771" s="308"/>
      <c r="N3771" s="306"/>
      <c r="O3771" s="306"/>
      <c r="P3771" s="306"/>
      <c r="Q3771" s="307"/>
      <c r="R3771" s="309"/>
    </row>
    <row r="3772" spans="1:18" x14ac:dyDescent="0.2">
      <c r="A3772" s="315"/>
      <c r="B3772" s="305"/>
      <c r="C3772" s="305"/>
      <c r="D3772" s="305"/>
      <c r="E3772" s="305"/>
      <c r="F3772" s="305"/>
      <c r="G3772" s="305"/>
      <c r="H3772" s="306"/>
      <c r="I3772" s="306"/>
      <c r="J3772" s="307"/>
      <c r="K3772" s="305"/>
      <c r="L3772" s="305"/>
      <c r="M3772" s="308"/>
      <c r="N3772" s="306"/>
      <c r="O3772" s="306"/>
      <c r="P3772" s="306"/>
      <c r="Q3772" s="307"/>
      <c r="R3772" s="309"/>
    </row>
    <row r="3773" spans="1:18" x14ac:dyDescent="0.2">
      <c r="A3773" s="315"/>
      <c r="B3773" s="305"/>
      <c r="C3773" s="305"/>
      <c r="D3773" s="305"/>
      <c r="E3773" s="305"/>
      <c r="F3773" s="305"/>
      <c r="G3773" s="305"/>
      <c r="H3773" s="306"/>
      <c r="I3773" s="306"/>
      <c r="J3773" s="307"/>
      <c r="K3773" s="305"/>
      <c r="L3773" s="305"/>
      <c r="M3773" s="308"/>
      <c r="N3773" s="306"/>
      <c r="O3773" s="306"/>
      <c r="P3773" s="306"/>
      <c r="Q3773" s="307"/>
      <c r="R3773" s="309"/>
    </row>
    <row r="3774" spans="1:18" x14ac:dyDescent="0.2">
      <c r="A3774" s="315"/>
      <c r="B3774" s="305"/>
      <c r="C3774" s="305"/>
      <c r="D3774" s="305"/>
      <c r="E3774" s="305"/>
      <c r="F3774" s="305"/>
      <c r="G3774" s="305"/>
      <c r="H3774" s="306"/>
      <c r="I3774" s="306"/>
      <c r="J3774" s="307"/>
      <c r="K3774" s="305"/>
      <c r="L3774" s="305"/>
      <c r="M3774" s="308"/>
      <c r="N3774" s="306"/>
      <c r="O3774" s="306"/>
      <c r="P3774" s="306"/>
      <c r="Q3774" s="307"/>
      <c r="R3774" s="309"/>
    </row>
    <row r="3775" spans="1:18" x14ac:dyDescent="0.2">
      <c r="A3775" s="315"/>
      <c r="B3775" s="305"/>
      <c r="C3775" s="305"/>
      <c r="D3775" s="305"/>
      <c r="E3775" s="305"/>
      <c r="F3775" s="305"/>
      <c r="G3775" s="305"/>
      <c r="H3775" s="306"/>
      <c r="I3775" s="306"/>
      <c r="J3775" s="307"/>
      <c r="K3775" s="305"/>
      <c r="L3775" s="305"/>
      <c r="M3775" s="308"/>
      <c r="N3775" s="306"/>
      <c r="O3775" s="306"/>
      <c r="P3775" s="306"/>
      <c r="Q3775" s="307"/>
      <c r="R3775" s="309"/>
    </row>
    <row r="3776" spans="1:18" x14ac:dyDescent="0.2">
      <c r="A3776" s="315"/>
      <c r="B3776" s="305"/>
      <c r="C3776" s="305"/>
      <c r="D3776" s="305"/>
      <c r="E3776" s="305"/>
      <c r="F3776" s="305"/>
      <c r="G3776" s="305"/>
      <c r="H3776" s="306"/>
      <c r="I3776" s="306"/>
      <c r="J3776" s="307"/>
      <c r="K3776" s="305"/>
      <c r="L3776" s="305"/>
      <c r="M3776" s="308"/>
      <c r="N3776" s="306"/>
      <c r="O3776" s="306"/>
      <c r="P3776" s="306"/>
      <c r="Q3776" s="307"/>
      <c r="R3776" s="309"/>
    </row>
    <row r="3777" spans="1:18" x14ac:dyDescent="0.2">
      <c r="A3777" s="315"/>
      <c r="B3777" s="305"/>
      <c r="C3777" s="305"/>
      <c r="D3777" s="305"/>
      <c r="E3777" s="305"/>
      <c r="F3777" s="305"/>
      <c r="G3777" s="305"/>
      <c r="H3777" s="306"/>
      <c r="I3777" s="306"/>
      <c r="J3777" s="307"/>
      <c r="K3777" s="305"/>
      <c r="L3777" s="305"/>
      <c r="M3777" s="308"/>
      <c r="N3777" s="306"/>
      <c r="O3777" s="306"/>
      <c r="P3777" s="306"/>
      <c r="Q3777" s="307"/>
      <c r="R3777" s="309"/>
    </row>
    <row r="3778" spans="1:18" x14ac:dyDescent="0.2">
      <c r="A3778" s="315"/>
      <c r="B3778" s="305"/>
      <c r="C3778" s="305"/>
      <c r="D3778" s="305"/>
      <c r="E3778" s="305"/>
      <c r="F3778" s="305"/>
      <c r="G3778" s="305"/>
      <c r="H3778" s="306"/>
      <c r="I3778" s="306"/>
      <c r="J3778" s="307"/>
      <c r="K3778" s="305"/>
      <c r="L3778" s="305"/>
      <c r="M3778" s="308"/>
      <c r="N3778" s="306"/>
      <c r="O3778" s="306"/>
      <c r="P3778" s="306"/>
      <c r="Q3778" s="307"/>
      <c r="R3778" s="309"/>
    </row>
    <row r="3779" spans="1:18" x14ac:dyDescent="0.2">
      <c r="A3779" s="315"/>
      <c r="B3779" s="305"/>
      <c r="C3779" s="305"/>
      <c r="D3779" s="305"/>
      <c r="E3779" s="305"/>
      <c r="F3779" s="305"/>
      <c r="G3779" s="305"/>
      <c r="H3779" s="306"/>
      <c r="I3779" s="306"/>
      <c r="J3779" s="307"/>
      <c r="K3779" s="305"/>
      <c r="L3779" s="305"/>
      <c r="M3779" s="308"/>
      <c r="N3779" s="306"/>
      <c r="O3779" s="306"/>
      <c r="P3779" s="306"/>
      <c r="Q3779" s="307"/>
      <c r="R3779" s="309"/>
    </row>
    <row r="3780" spans="1:18" x14ac:dyDescent="0.2">
      <c r="A3780" s="315"/>
      <c r="B3780" s="305"/>
      <c r="C3780" s="305"/>
      <c r="D3780" s="305"/>
      <c r="E3780" s="305"/>
      <c r="F3780" s="305"/>
      <c r="G3780" s="305"/>
      <c r="H3780" s="306"/>
      <c r="I3780" s="306"/>
      <c r="J3780" s="307"/>
      <c r="K3780" s="305"/>
      <c r="L3780" s="305"/>
      <c r="M3780" s="308"/>
      <c r="N3780" s="306"/>
      <c r="O3780" s="306"/>
      <c r="P3780" s="306"/>
      <c r="Q3780" s="307"/>
      <c r="R3780" s="309"/>
    </row>
    <row r="3781" spans="1:18" x14ac:dyDescent="0.2">
      <c r="A3781" s="315"/>
      <c r="B3781" s="305"/>
      <c r="C3781" s="305"/>
      <c r="D3781" s="305"/>
      <c r="E3781" s="305"/>
      <c r="F3781" s="305"/>
      <c r="G3781" s="305"/>
      <c r="H3781" s="306"/>
      <c r="I3781" s="306"/>
      <c r="J3781" s="307"/>
      <c r="K3781" s="305"/>
      <c r="L3781" s="305"/>
      <c r="M3781" s="308"/>
      <c r="N3781" s="306"/>
      <c r="O3781" s="306"/>
      <c r="P3781" s="306"/>
      <c r="Q3781" s="307"/>
      <c r="R3781" s="309"/>
    </row>
    <row r="3782" spans="1:18" x14ac:dyDescent="0.2">
      <c r="A3782" s="315"/>
      <c r="B3782" s="305"/>
      <c r="C3782" s="305"/>
      <c r="D3782" s="305"/>
      <c r="E3782" s="305"/>
      <c r="F3782" s="305"/>
      <c r="G3782" s="305"/>
      <c r="H3782" s="306"/>
      <c r="I3782" s="306"/>
      <c r="J3782" s="307"/>
      <c r="K3782" s="305"/>
      <c r="L3782" s="305"/>
      <c r="M3782" s="308"/>
      <c r="N3782" s="306"/>
      <c r="O3782" s="306"/>
      <c r="P3782" s="306"/>
      <c r="Q3782" s="307"/>
      <c r="R3782" s="309"/>
    </row>
    <row r="3783" spans="1:18" x14ac:dyDescent="0.2">
      <c r="A3783" s="315"/>
      <c r="B3783" s="305"/>
      <c r="C3783" s="305"/>
      <c r="D3783" s="305"/>
      <c r="E3783" s="305"/>
      <c r="F3783" s="305"/>
      <c r="G3783" s="305"/>
      <c r="H3783" s="306"/>
      <c r="I3783" s="306"/>
      <c r="J3783" s="307"/>
      <c r="K3783" s="305"/>
      <c r="L3783" s="305"/>
      <c r="M3783" s="308"/>
      <c r="N3783" s="306"/>
      <c r="O3783" s="306"/>
      <c r="P3783" s="306"/>
      <c r="Q3783" s="307"/>
      <c r="R3783" s="309"/>
    </row>
    <row r="3784" spans="1:18" x14ac:dyDescent="0.2">
      <c r="A3784" s="315"/>
      <c r="B3784" s="305"/>
      <c r="C3784" s="305"/>
      <c r="D3784" s="305"/>
      <c r="E3784" s="305"/>
      <c r="F3784" s="305"/>
      <c r="G3784" s="305"/>
      <c r="H3784" s="306"/>
      <c r="I3784" s="306"/>
      <c r="J3784" s="307"/>
      <c r="K3784" s="305"/>
      <c r="L3784" s="305"/>
      <c r="M3784" s="308"/>
      <c r="N3784" s="306"/>
      <c r="O3784" s="306"/>
      <c r="P3784" s="306"/>
      <c r="Q3784" s="307"/>
      <c r="R3784" s="309"/>
    </row>
    <row r="3785" spans="1:18" x14ac:dyDescent="0.2">
      <c r="A3785" s="315"/>
      <c r="B3785" s="305"/>
      <c r="C3785" s="305"/>
      <c r="D3785" s="305"/>
      <c r="E3785" s="305"/>
      <c r="F3785" s="305"/>
      <c r="G3785" s="305"/>
      <c r="H3785" s="306"/>
      <c r="I3785" s="306"/>
      <c r="J3785" s="307"/>
      <c r="K3785" s="305"/>
      <c r="L3785" s="305"/>
      <c r="M3785" s="308"/>
      <c r="N3785" s="306"/>
      <c r="O3785" s="306"/>
      <c r="P3785" s="306"/>
      <c r="Q3785" s="307"/>
      <c r="R3785" s="309"/>
    </row>
    <row r="3786" spans="1:18" x14ac:dyDescent="0.2">
      <c r="A3786" s="315"/>
      <c r="B3786" s="305"/>
      <c r="C3786" s="305"/>
      <c r="D3786" s="305"/>
      <c r="E3786" s="305"/>
      <c r="F3786" s="305"/>
      <c r="G3786" s="305"/>
      <c r="H3786" s="306"/>
      <c r="I3786" s="306"/>
      <c r="J3786" s="307"/>
      <c r="K3786" s="305"/>
      <c r="L3786" s="305"/>
      <c r="M3786" s="308"/>
      <c r="N3786" s="306"/>
      <c r="O3786" s="306"/>
      <c r="P3786" s="306"/>
      <c r="Q3786" s="307"/>
      <c r="R3786" s="309"/>
    </row>
    <row r="3787" spans="1:18" x14ac:dyDescent="0.2">
      <c r="A3787" s="315"/>
      <c r="B3787" s="305"/>
      <c r="C3787" s="305"/>
      <c r="D3787" s="305"/>
      <c r="E3787" s="305"/>
      <c r="F3787" s="305"/>
      <c r="G3787" s="305"/>
      <c r="H3787" s="306"/>
      <c r="I3787" s="306"/>
      <c r="J3787" s="307"/>
      <c r="K3787" s="305"/>
      <c r="L3787" s="305"/>
      <c r="M3787" s="308"/>
      <c r="N3787" s="306"/>
      <c r="O3787" s="306"/>
      <c r="P3787" s="306"/>
      <c r="Q3787" s="307"/>
      <c r="R3787" s="309"/>
    </row>
    <row r="3788" spans="1:18" x14ac:dyDescent="0.2">
      <c r="A3788" s="315"/>
      <c r="B3788" s="305"/>
      <c r="C3788" s="305"/>
      <c r="D3788" s="305"/>
      <c r="E3788" s="305"/>
      <c r="F3788" s="305"/>
      <c r="G3788" s="305"/>
      <c r="H3788" s="306"/>
      <c r="I3788" s="306"/>
      <c r="J3788" s="307"/>
      <c r="K3788" s="305"/>
      <c r="L3788" s="305"/>
      <c r="M3788" s="308"/>
      <c r="N3788" s="306"/>
      <c r="O3788" s="306"/>
      <c r="P3788" s="306"/>
      <c r="Q3788" s="307"/>
      <c r="R3788" s="309"/>
    </row>
    <row r="3789" spans="1:18" x14ac:dyDescent="0.2">
      <c r="A3789" s="315"/>
      <c r="B3789" s="305"/>
      <c r="C3789" s="305"/>
      <c r="D3789" s="305"/>
      <c r="E3789" s="305"/>
      <c r="F3789" s="305"/>
      <c r="G3789" s="305"/>
      <c r="H3789" s="306"/>
      <c r="I3789" s="306"/>
      <c r="J3789" s="307"/>
      <c r="K3789" s="305"/>
      <c r="L3789" s="305"/>
      <c r="M3789" s="308"/>
      <c r="N3789" s="306"/>
      <c r="O3789" s="306"/>
      <c r="P3789" s="306"/>
      <c r="Q3789" s="307"/>
      <c r="R3789" s="309"/>
    </row>
    <row r="3790" spans="1:18" x14ac:dyDescent="0.2">
      <c r="A3790" s="315"/>
      <c r="B3790" s="305"/>
      <c r="C3790" s="305"/>
      <c r="D3790" s="305"/>
      <c r="E3790" s="305"/>
      <c r="F3790" s="305"/>
      <c r="G3790" s="305"/>
      <c r="H3790" s="306"/>
      <c r="I3790" s="306"/>
      <c r="J3790" s="307"/>
      <c r="K3790" s="305"/>
      <c r="L3790" s="305"/>
      <c r="M3790" s="308"/>
      <c r="N3790" s="306"/>
      <c r="O3790" s="306"/>
      <c r="P3790" s="306"/>
      <c r="Q3790" s="307"/>
      <c r="R3790" s="309"/>
    </row>
    <row r="3791" spans="1:18" x14ac:dyDescent="0.2">
      <c r="A3791" s="315"/>
      <c r="B3791" s="305"/>
      <c r="C3791" s="305"/>
      <c r="D3791" s="305"/>
      <c r="E3791" s="305"/>
      <c r="F3791" s="305"/>
      <c r="G3791" s="305"/>
      <c r="H3791" s="306"/>
      <c r="I3791" s="306"/>
      <c r="J3791" s="307"/>
      <c r="K3791" s="305"/>
      <c r="L3791" s="305"/>
      <c r="M3791" s="308"/>
      <c r="N3791" s="306"/>
      <c r="O3791" s="306"/>
      <c r="P3791" s="306"/>
      <c r="Q3791" s="307"/>
      <c r="R3791" s="309"/>
    </row>
    <row r="3792" spans="1:18" x14ac:dyDescent="0.2">
      <c r="A3792" s="315"/>
      <c r="B3792" s="305"/>
      <c r="C3792" s="305"/>
      <c r="D3792" s="305"/>
      <c r="E3792" s="305"/>
      <c r="F3792" s="305"/>
      <c r="G3792" s="305"/>
      <c r="H3792" s="306"/>
      <c r="I3792" s="306"/>
      <c r="J3792" s="307"/>
      <c r="K3792" s="305"/>
      <c r="L3792" s="305"/>
      <c r="M3792" s="308"/>
      <c r="N3792" s="306"/>
      <c r="O3792" s="306"/>
      <c r="P3792" s="306"/>
      <c r="Q3792" s="307"/>
      <c r="R3792" s="309"/>
    </row>
    <row r="3793" spans="1:18" x14ac:dyDescent="0.2">
      <c r="A3793" s="315"/>
      <c r="B3793" s="305"/>
      <c r="C3793" s="305"/>
      <c r="D3793" s="305"/>
      <c r="E3793" s="305"/>
      <c r="F3793" s="305"/>
      <c r="G3793" s="305"/>
      <c r="H3793" s="306"/>
      <c r="I3793" s="306"/>
      <c r="J3793" s="307"/>
      <c r="K3793" s="305"/>
      <c r="L3793" s="305"/>
      <c r="M3793" s="308"/>
      <c r="N3793" s="306"/>
      <c r="O3793" s="306"/>
      <c r="P3793" s="306"/>
      <c r="Q3793" s="307"/>
      <c r="R3793" s="309"/>
    </row>
    <row r="3794" spans="1:18" x14ac:dyDescent="0.2">
      <c r="A3794" s="315"/>
      <c r="B3794" s="305"/>
      <c r="C3794" s="305"/>
      <c r="D3794" s="305"/>
      <c r="E3794" s="305"/>
      <c r="F3794" s="305"/>
      <c r="G3794" s="305"/>
      <c r="H3794" s="306"/>
      <c r="I3794" s="306"/>
      <c r="J3794" s="307"/>
      <c r="K3794" s="305"/>
      <c r="L3794" s="305"/>
      <c r="M3794" s="308"/>
      <c r="N3794" s="306"/>
      <c r="O3794" s="306"/>
      <c r="P3794" s="306"/>
      <c r="Q3794" s="307"/>
      <c r="R3794" s="309"/>
    </row>
    <row r="3795" spans="1:18" x14ac:dyDescent="0.2">
      <c r="A3795" s="315"/>
      <c r="B3795" s="305"/>
      <c r="C3795" s="305"/>
      <c r="D3795" s="305"/>
      <c r="E3795" s="305"/>
      <c r="F3795" s="305"/>
      <c r="G3795" s="305"/>
      <c r="H3795" s="306"/>
      <c r="I3795" s="306"/>
      <c r="J3795" s="307"/>
      <c r="K3795" s="305"/>
      <c r="L3795" s="305"/>
      <c r="M3795" s="308"/>
      <c r="N3795" s="306"/>
      <c r="O3795" s="306"/>
      <c r="P3795" s="306"/>
      <c r="Q3795" s="307"/>
      <c r="R3795" s="309"/>
    </row>
    <row r="3796" spans="1:18" x14ac:dyDescent="0.2">
      <c r="A3796" s="315"/>
      <c r="B3796" s="305"/>
      <c r="C3796" s="305"/>
      <c r="D3796" s="305"/>
      <c r="E3796" s="305"/>
      <c r="F3796" s="305"/>
      <c r="G3796" s="305"/>
      <c r="H3796" s="306"/>
      <c r="I3796" s="306"/>
      <c r="J3796" s="307"/>
      <c r="K3796" s="305"/>
      <c r="L3796" s="305"/>
      <c r="M3796" s="308"/>
      <c r="N3796" s="306"/>
      <c r="O3796" s="306"/>
      <c r="P3796" s="306"/>
      <c r="Q3796" s="307"/>
      <c r="R3796" s="309"/>
    </row>
    <row r="3797" spans="1:18" x14ac:dyDescent="0.2">
      <c r="A3797" s="315"/>
      <c r="B3797" s="305"/>
      <c r="C3797" s="305"/>
      <c r="D3797" s="305"/>
      <c r="E3797" s="305"/>
      <c r="F3797" s="305"/>
      <c r="G3797" s="305"/>
      <c r="H3797" s="306"/>
      <c r="I3797" s="306"/>
      <c r="J3797" s="307"/>
      <c r="K3797" s="305"/>
      <c r="L3797" s="305"/>
      <c r="M3797" s="308"/>
      <c r="N3797" s="306"/>
      <c r="O3797" s="306"/>
      <c r="P3797" s="306"/>
      <c r="Q3797" s="307"/>
      <c r="R3797" s="309"/>
    </row>
    <row r="3798" spans="1:18" x14ac:dyDescent="0.2">
      <c r="A3798" s="315"/>
      <c r="B3798" s="305"/>
      <c r="C3798" s="305"/>
      <c r="D3798" s="305"/>
      <c r="E3798" s="305"/>
      <c r="F3798" s="305"/>
      <c r="G3798" s="305"/>
      <c r="H3798" s="306"/>
      <c r="I3798" s="306"/>
      <c r="J3798" s="307"/>
      <c r="K3798" s="305"/>
      <c r="L3798" s="305"/>
      <c r="M3798" s="308"/>
      <c r="N3798" s="306"/>
      <c r="O3798" s="306"/>
      <c r="P3798" s="306"/>
      <c r="Q3798" s="307"/>
      <c r="R3798" s="309"/>
    </row>
    <row r="3799" spans="1:18" x14ac:dyDescent="0.2">
      <c r="A3799" s="315"/>
      <c r="B3799" s="305"/>
      <c r="C3799" s="305"/>
      <c r="D3799" s="305"/>
      <c r="E3799" s="305"/>
      <c r="F3799" s="305"/>
      <c r="G3799" s="305"/>
      <c r="H3799" s="306"/>
      <c r="I3799" s="306"/>
      <c r="J3799" s="307"/>
      <c r="K3799" s="305"/>
      <c r="L3799" s="305"/>
      <c r="M3799" s="308"/>
      <c r="N3799" s="306"/>
      <c r="O3799" s="306"/>
      <c r="P3799" s="306"/>
      <c r="Q3799" s="307"/>
      <c r="R3799" s="309"/>
    </row>
    <row r="3800" spans="1:18" x14ac:dyDescent="0.2">
      <c r="A3800" s="315"/>
      <c r="B3800" s="305"/>
      <c r="C3800" s="305"/>
      <c r="D3800" s="305"/>
      <c r="E3800" s="305"/>
      <c r="F3800" s="305"/>
      <c r="G3800" s="305"/>
      <c r="H3800" s="306"/>
      <c r="I3800" s="306"/>
      <c r="J3800" s="307"/>
      <c r="K3800" s="305"/>
      <c r="L3800" s="305"/>
      <c r="M3800" s="308"/>
      <c r="N3800" s="306"/>
      <c r="O3800" s="306"/>
      <c r="P3800" s="306"/>
      <c r="Q3800" s="307"/>
      <c r="R3800" s="309"/>
    </row>
    <row r="3801" spans="1:18" x14ac:dyDescent="0.2">
      <c r="A3801" s="315"/>
      <c r="B3801" s="305"/>
      <c r="C3801" s="305"/>
      <c r="D3801" s="305"/>
      <c r="E3801" s="305"/>
      <c r="F3801" s="305"/>
      <c r="G3801" s="305"/>
      <c r="H3801" s="306"/>
      <c r="I3801" s="306"/>
      <c r="J3801" s="307"/>
      <c r="K3801" s="305"/>
      <c r="L3801" s="305"/>
      <c r="M3801" s="308"/>
      <c r="N3801" s="306"/>
      <c r="O3801" s="306"/>
      <c r="P3801" s="306"/>
      <c r="Q3801" s="307"/>
      <c r="R3801" s="309"/>
    </row>
    <row r="3802" spans="1:18" x14ac:dyDescent="0.2">
      <c r="A3802" s="315"/>
      <c r="B3802" s="305"/>
      <c r="C3802" s="305"/>
      <c r="D3802" s="305"/>
      <c r="E3802" s="305"/>
      <c r="F3802" s="305"/>
      <c r="G3802" s="305"/>
      <c r="H3802" s="306"/>
      <c r="I3802" s="306"/>
      <c r="J3802" s="307"/>
      <c r="K3802" s="305"/>
      <c r="L3802" s="305"/>
      <c r="M3802" s="308"/>
      <c r="N3802" s="306"/>
      <c r="O3802" s="306"/>
      <c r="P3802" s="306"/>
      <c r="Q3802" s="307"/>
      <c r="R3802" s="309"/>
    </row>
    <row r="3803" spans="1:18" x14ac:dyDescent="0.2">
      <c r="A3803" s="315"/>
      <c r="B3803" s="305"/>
      <c r="C3803" s="305"/>
      <c r="D3803" s="305"/>
      <c r="E3803" s="305"/>
      <c r="F3803" s="305"/>
      <c r="G3803" s="305"/>
      <c r="H3803" s="306"/>
      <c r="I3803" s="306"/>
      <c r="J3803" s="307"/>
      <c r="K3803" s="305"/>
      <c r="L3803" s="305"/>
      <c r="M3803" s="308"/>
      <c r="N3803" s="306"/>
      <c r="O3803" s="306"/>
      <c r="P3803" s="306"/>
      <c r="Q3803" s="307"/>
      <c r="R3803" s="309"/>
    </row>
    <row r="3804" spans="1:18" x14ac:dyDescent="0.2">
      <c r="A3804" s="315"/>
      <c r="B3804" s="305"/>
      <c r="C3804" s="305"/>
      <c r="D3804" s="305"/>
      <c r="E3804" s="305"/>
      <c r="F3804" s="305"/>
      <c r="G3804" s="305"/>
      <c r="H3804" s="306"/>
      <c r="I3804" s="306"/>
      <c r="J3804" s="307"/>
      <c r="K3804" s="305"/>
      <c r="L3804" s="305"/>
      <c r="M3804" s="308"/>
      <c r="N3804" s="306"/>
      <c r="O3804" s="306"/>
      <c r="P3804" s="306"/>
      <c r="Q3804" s="307"/>
      <c r="R3804" s="309"/>
    </row>
    <row r="3805" spans="1:18" x14ac:dyDescent="0.2">
      <c r="A3805" s="315"/>
      <c r="B3805" s="305"/>
      <c r="C3805" s="305"/>
      <c r="D3805" s="305"/>
      <c r="E3805" s="305"/>
      <c r="F3805" s="305"/>
      <c r="G3805" s="305"/>
      <c r="H3805" s="306"/>
      <c r="I3805" s="306"/>
      <c r="J3805" s="307"/>
      <c r="K3805" s="305"/>
      <c r="L3805" s="305"/>
      <c r="M3805" s="308"/>
      <c r="N3805" s="306"/>
      <c r="O3805" s="306"/>
      <c r="P3805" s="306"/>
      <c r="Q3805" s="307"/>
      <c r="R3805" s="309"/>
    </row>
    <row r="3806" spans="1:18" x14ac:dyDescent="0.2">
      <c r="A3806" s="315"/>
      <c r="B3806" s="305"/>
      <c r="C3806" s="305"/>
      <c r="D3806" s="305"/>
      <c r="E3806" s="305"/>
      <c r="F3806" s="305"/>
      <c r="G3806" s="305"/>
      <c r="H3806" s="306"/>
      <c r="I3806" s="306"/>
      <c r="J3806" s="307"/>
      <c r="K3806" s="305"/>
      <c r="L3806" s="305"/>
      <c r="M3806" s="308"/>
      <c r="N3806" s="306"/>
      <c r="O3806" s="306"/>
      <c r="P3806" s="306"/>
      <c r="Q3806" s="307"/>
      <c r="R3806" s="309"/>
    </row>
    <row r="3807" spans="1:18" x14ac:dyDescent="0.2">
      <c r="A3807" s="315"/>
      <c r="B3807" s="305"/>
      <c r="C3807" s="305"/>
      <c r="D3807" s="305"/>
      <c r="E3807" s="305"/>
      <c r="F3807" s="305"/>
      <c r="G3807" s="305"/>
      <c r="H3807" s="306"/>
      <c r="I3807" s="306"/>
      <c r="J3807" s="307"/>
      <c r="K3807" s="305"/>
      <c r="L3807" s="305"/>
      <c r="M3807" s="308"/>
      <c r="N3807" s="306"/>
      <c r="O3807" s="306"/>
      <c r="P3807" s="306"/>
      <c r="Q3807" s="307"/>
      <c r="R3807" s="309"/>
    </row>
    <row r="3808" spans="1:18" x14ac:dyDescent="0.2">
      <c r="A3808" s="315"/>
      <c r="B3808" s="305"/>
      <c r="C3808" s="305"/>
      <c r="D3808" s="305"/>
      <c r="E3808" s="305"/>
      <c r="F3808" s="305"/>
      <c r="G3808" s="305"/>
      <c r="H3808" s="306"/>
      <c r="I3808" s="306"/>
      <c r="J3808" s="307"/>
      <c r="K3808" s="305"/>
      <c r="L3808" s="305"/>
      <c r="M3808" s="308"/>
      <c r="N3808" s="306"/>
      <c r="O3808" s="306"/>
      <c r="P3808" s="306"/>
      <c r="Q3808" s="307"/>
      <c r="R3808" s="309"/>
    </row>
    <row r="3809" spans="1:18" x14ac:dyDescent="0.2">
      <c r="A3809" s="315"/>
      <c r="B3809" s="305"/>
      <c r="C3809" s="305"/>
      <c r="D3809" s="305"/>
      <c r="E3809" s="305"/>
      <c r="F3809" s="305"/>
      <c r="G3809" s="305"/>
      <c r="H3809" s="306"/>
      <c r="I3809" s="306"/>
      <c r="J3809" s="307"/>
      <c r="K3809" s="305"/>
      <c r="L3809" s="305"/>
      <c r="M3809" s="308"/>
      <c r="N3809" s="306"/>
      <c r="O3809" s="306"/>
      <c r="P3809" s="306"/>
      <c r="Q3809" s="307"/>
      <c r="R3809" s="309"/>
    </row>
    <row r="3810" spans="1:18" x14ac:dyDescent="0.2">
      <c r="A3810" s="315"/>
      <c r="B3810" s="305"/>
      <c r="C3810" s="305"/>
      <c r="D3810" s="305"/>
      <c r="E3810" s="305"/>
      <c r="F3810" s="305"/>
      <c r="G3810" s="305"/>
      <c r="H3810" s="306"/>
      <c r="I3810" s="306"/>
      <c r="J3810" s="307"/>
      <c r="K3810" s="305"/>
      <c r="L3810" s="305"/>
      <c r="M3810" s="308"/>
      <c r="N3810" s="306"/>
      <c r="O3810" s="306"/>
      <c r="P3810" s="306"/>
      <c r="Q3810" s="307"/>
      <c r="R3810" s="309"/>
    </row>
    <row r="3811" spans="1:18" x14ac:dyDescent="0.2">
      <c r="A3811" s="315"/>
      <c r="B3811" s="305"/>
      <c r="C3811" s="305"/>
      <c r="D3811" s="305"/>
      <c r="E3811" s="305"/>
      <c r="F3811" s="305"/>
      <c r="G3811" s="305"/>
      <c r="H3811" s="306"/>
      <c r="I3811" s="306"/>
      <c r="J3811" s="307"/>
      <c r="K3811" s="305"/>
      <c r="L3811" s="305"/>
      <c r="M3811" s="308"/>
      <c r="N3811" s="306"/>
      <c r="O3811" s="306"/>
      <c r="P3811" s="306"/>
      <c r="Q3811" s="307"/>
      <c r="R3811" s="309"/>
    </row>
    <row r="3812" spans="1:18" x14ac:dyDescent="0.2">
      <c r="A3812" s="315"/>
      <c r="B3812" s="305"/>
      <c r="C3812" s="305"/>
      <c r="D3812" s="305"/>
      <c r="E3812" s="305"/>
      <c r="F3812" s="305"/>
      <c r="G3812" s="305"/>
      <c r="H3812" s="306"/>
      <c r="I3812" s="306"/>
      <c r="J3812" s="307"/>
      <c r="K3812" s="305"/>
      <c r="L3812" s="305"/>
      <c r="M3812" s="308"/>
      <c r="N3812" s="306"/>
      <c r="O3812" s="306"/>
      <c r="P3812" s="306"/>
      <c r="Q3812" s="307"/>
      <c r="R3812" s="309"/>
    </row>
    <row r="3813" spans="1:18" x14ac:dyDescent="0.2">
      <c r="A3813" s="315"/>
      <c r="B3813" s="305"/>
      <c r="C3813" s="305"/>
      <c r="D3813" s="305"/>
      <c r="E3813" s="305"/>
      <c r="F3813" s="305"/>
      <c r="G3813" s="305"/>
      <c r="H3813" s="306"/>
      <c r="I3813" s="306"/>
      <c r="J3813" s="307"/>
      <c r="K3813" s="305"/>
      <c r="L3813" s="305"/>
      <c r="M3813" s="308"/>
      <c r="N3813" s="306"/>
      <c r="O3813" s="306"/>
      <c r="P3813" s="306"/>
      <c r="Q3813" s="307"/>
      <c r="R3813" s="309"/>
    </row>
    <row r="3814" spans="1:18" x14ac:dyDescent="0.2">
      <c r="A3814" s="315"/>
      <c r="B3814" s="305"/>
      <c r="C3814" s="337"/>
      <c r="D3814" s="337"/>
      <c r="E3814" s="337"/>
      <c r="F3814" s="337"/>
      <c r="G3814" s="337"/>
      <c r="H3814" s="338"/>
      <c r="I3814" s="338"/>
      <c r="J3814" s="339"/>
      <c r="K3814" s="337"/>
      <c r="L3814" s="337"/>
      <c r="M3814" s="340"/>
      <c r="N3814" s="338"/>
      <c r="O3814" s="338"/>
      <c r="P3814" s="338"/>
      <c r="Q3814" s="341"/>
      <c r="R3814" s="309"/>
    </row>
    <row r="3815" spans="1:18" x14ac:dyDescent="0.2">
      <c r="A3815" s="315"/>
      <c r="B3815" s="305"/>
      <c r="C3815" s="337"/>
      <c r="D3815" s="337"/>
      <c r="E3815" s="337"/>
      <c r="F3815" s="337"/>
      <c r="G3815" s="337"/>
      <c r="H3815" s="338"/>
      <c r="I3815" s="338"/>
      <c r="J3815" s="339"/>
      <c r="K3815" s="337"/>
      <c r="L3815" s="337"/>
      <c r="M3815" s="340"/>
      <c r="N3815" s="338"/>
      <c r="O3815" s="338"/>
      <c r="P3815" s="338"/>
      <c r="Q3815" s="341"/>
      <c r="R3815" s="309"/>
    </row>
    <row r="3816" spans="1:18" x14ac:dyDescent="0.2">
      <c r="A3816" s="315"/>
      <c r="B3816" s="305"/>
      <c r="C3816" s="337"/>
      <c r="D3816" s="337"/>
      <c r="E3816" s="337"/>
      <c r="F3816" s="337"/>
      <c r="G3816" s="337"/>
      <c r="H3816" s="338"/>
      <c r="I3816" s="338"/>
      <c r="J3816" s="339"/>
      <c r="K3816" s="337"/>
      <c r="L3816" s="337"/>
      <c r="M3816" s="340"/>
      <c r="N3816" s="338"/>
      <c r="O3816" s="338"/>
      <c r="P3816" s="338"/>
      <c r="Q3816" s="341"/>
      <c r="R3816" s="309"/>
    </row>
    <row r="3817" spans="1:18" x14ac:dyDescent="0.2">
      <c r="A3817" s="315"/>
      <c r="B3817" s="305"/>
      <c r="C3817" s="337"/>
      <c r="D3817" s="337"/>
      <c r="E3817" s="337"/>
      <c r="F3817" s="337"/>
      <c r="G3817" s="337"/>
      <c r="H3817" s="338"/>
      <c r="I3817" s="338"/>
      <c r="J3817" s="339"/>
      <c r="K3817" s="337"/>
      <c r="L3817" s="337"/>
      <c r="M3817" s="340"/>
      <c r="N3817" s="338"/>
      <c r="O3817" s="338"/>
      <c r="P3817" s="338"/>
      <c r="Q3817" s="341"/>
      <c r="R3817" s="309"/>
    </row>
    <row r="3818" spans="1:18" x14ac:dyDescent="0.2">
      <c r="A3818" s="315"/>
      <c r="B3818" s="305"/>
      <c r="C3818" s="337"/>
      <c r="D3818" s="337"/>
      <c r="E3818" s="337"/>
      <c r="F3818" s="337"/>
      <c r="G3818" s="337"/>
      <c r="H3818" s="338"/>
      <c r="I3818" s="338"/>
      <c r="J3818" s="339"/>
      <c r="K3818" s="337"/>
      <c r="L3818" s="337"/>
      <c r="M3818" s="340"/>
      <c r="N3818" s="338"/>
      <c r="O3818" s="338"/>
      <c r="P3818" s="338"/>
      <c r="Q3818" s="341"/>
      <c r="R3818" s="309"/>
    </row>
    <row r="3819" spans="1:18" x14ac:dyDescent="0.2">
      <c r="A3819" s="315"/>
      <c r="B3819" s="305"/>
      <c r="C3819" s="337"/>
      <c r="D3819" s="337"/>
      <c r="E3819" s="337"/>
      <c r="F3819" s="337"/>
      <c r="G3819" s="337"/>
      <c r="H3819" s="338"/>
      <c r="I3819" s="338"/>
      <c r="J3819" s="339"/>
      <c r="K3819" s="337"/>
      <c r="L3819" s="337"/>
      <c r="M3819" s="340"/>
      <c r="N3819" s="338"/>
      <c r="O3819" s="338"/>
      <c r="P3819" s="338"/>
      <c r="Q3819" s="341"/>
      <c r="R3819" s="309"/>
    </row>
    <row r="3820" spans="1:18" x14ac:dyDescent="0.2">
      <c r="A3820" s="315"/>
      <c r="B3820" s="305"/>
      <c r="C3820" s="337"/>
      <c r="D3820" s="337"/>
      <c r="E3820" s="337"/>
      <c r="F3820" s="337"/>
      <c r="G3820" s="337"/>
      <c r="H3820" s="338"/>
      <c r="I3820" s="338"/>
      <c r="J3820" s="339"/>
      <c r="K3820" s="337"/>
      <c r="L3820" s="337"/>
      <c r="M3820" s="340"/>
      <c r="N3820" s="338"/>
      <c r="O3820" s="338"/>
      <c r="P3820" s="338"/>
      <c r="Q3820" s="341"/>
      <c r="R3820" s="309"/>
    </row>
    <row r="3821" spans="1:18" x14ac:dyDescent="0.2">
      <c r="A3821" s="315"/>
      <c r="B3821" s="305"/>
      <c r="C3821" s="337"/>
      <c r="D3821" s="337"/>
      <c r="E3821" s="337"/>
      <c r="F3821" s="337"/>
      <c r="G3821" s="337"/>
      <c r="H3821" s="338"/>
      <c r="I3821" s="338"/>
      <c r="J3821" s="339"/>
      <c r="K3821" s="337"/>
      <c r="L3821" s="337"/>
      <c r="M3821" s="340"/>
      <c r="N3821" s="338"/>
      <c r="O3821" s="338"/>
      <c r="P3821" s="338"/>
      <c r="Q3821" s="341"/>
      <c r="R3821" s="309"/>
    </row>
    <row r="3822" spans="1:18" x14ac:dyDescent="0.2">
      <c r="A3822" s="315"/>
      <c r="B3822" s="305"/>
      <c r="C3822" s="337"/>
      <c r="D3822" s="337"/>
      <c r="E3822" s="337"/>
      <c r="F3822" s="337"/>
      <c r="G3822" s="337"/>
      <c r="H3822" s="338"/>
      <c r="I3822" s="338"/>
      <c r="J3822" s="339"/>
      <c r="K3822" s="337"/>
      <c r="L3822" s="337"/>
      <c r="M3822" s="340"/>
      <c r="N3822" s="338"/>
      <c r="O3822" s="338"/>
      <c r="P3822" s="338"/>
      <c r="Q3822" s="341"/>
      <c r="R3822" s="309"/>
    </row>
    <row r="3823" spans="1:18" x14ac:dyDescent="0.2">
      <c r="A3823" s="315"/>
      <c r="B3823" s="305"/>
      <c r="C3823" s="337"/>
      <c r="D3823" s="337"/>
      <c r="E3823" s="337"/>
      <c r="F3823" s="337"/>
      <c r="G3823" s="337"/>
      <c r="H3823" s="338"/>
      <c r="I3823" s="338"/>
      <c r="J3823" s="339"/>
      <c r="K3823" s="337"/>
      <c r="L3823" s="337"/>
      <c r="M3823" s="340"/>
      <c r="N3823" s="338"/>
      <c r="O3823" s="338"/>
      <c r="P3823" s="338"/>
      <c r="Q3823" s="341"/>
      <c r="R3823" s="309"/>
    </row>
    <row r="3824" spans="1:18" x14ac:dyDescent="0.2">
      <c r="A3824" s="315"/>
      <c r="B3824" s="305"/>
      <c r="C3824" s="337"/>
      <c r="D3824" s="337"/>
      <c r="E3824" s="337"/>
      <c r="F3824" s="337"/>
      <c r="G3824" s="337"/>
      <c r="H3824" s="338"/>
      <c r="I3824" s="338"/>
      <c r="J3824" s="339"/>
      <c r="K3824" s="337"/>
      <c r="L3824" s="337"/>
      <c r="M3824" s="340"/>
      <c r="N3824" s="338"/>
      <c r="O3824" s="338"/>
      <c r="P3824" s="338"/>
      <c r="Q3824" s="341"/>
      <c r="R3824" s="309"/>
    </row>
    <row r="3825" spans="1:18" x14ac:dyDescent="0.2">
      <c r="A3825" s="315"/>
      <c r="B3825" s="305"/>
      <c r="C3825" s="337"/>
      <c r="D3825" s="337"/>
      <c r="E3825" s="337"/>
      <c r="F3825" s="337"/>
      <c r="G3825" s="337"/>
      <c r="H3825" s="338"/>
      <c r="I3825" s="338"/>
      <c r="J3825" s="339"/>
      <c r="K3825" s="337"/>
      <c r="L3825" s="337"/>
      <c r="M3825" s="340"/>
      <c r="N3825" s="338"/>
      <c r="O3825" s="338"/>
      <c r="P3825" s="338"/>
      <c r="Q3825" s="341"/>
      <c r="R3825" s="309"/>
    </row>
    <row r="3826" spans="1:18" x14ac:dyDescent="0.2">
      <c r="A3826" s="315"/>
      <c r="B3826" s="305"/>
      <c r="C3826" s="337"/>
      <c r="D3826" s="337"/>
      <c r="E3826" s="337"/>
      <c r="F3826" s="337"/>
      <c r="G3826" s="337"/>
      <c r="H3826" s="338"/>
      <c r="I3826" s="338"/>
      <c r="J3826" s="339"/>
      <c r="K3826" s="337"/>
      <c r="L3826" s="337"/>
      <c r="M3826" s="340"/>
      <c r="N3826" s="338"/>
      <c r="O3826" s="338"/>
      <c r="P3826" s="338"/>
      <c r="Q3826" s="341"/>
      <c r="R3826" s="309"/>
    </row>
    <row r="3827" spans="1:18" x14ac:dyDescent="0.2">
      <c r="A3827" s="315"/>
      <c r="B3827" s="305"/>
      <c r="C3827" s="337"/>
      <c r="D3827" s="337"/>
      <c r="E3827" s="337"/>
      <c r="F3827" s="337"/>
      <c r="G3827" s="337"/>
      <c r="H3827" s="338"/>
      <c r="I3827" s="338"/>
      <c r="J3827" s="339"/>
      <c r="K3827" s="337"/>
      <c r="L3827" s="337"/>
      <c r="M3827" s="340"/>
      <c r="N3827" s="338"/>
      <c r="O3827" s="338"/>
      <c r="P3827" s="338"/>
      <c r="Q3827" s="341"/>
      <c r="R3827" s="309"/>
    </row>
    <row r="3828" spans="1:18" x14ac:dyDescent="0.2">
      <c r="A3828" s="315"/>
      <c r="B3828" s="305"/>
      <c r="C3828" s="337"/>
      <c r="D3828" s="337"/>
      <c r="E3828" s="337"/>
      <c r="F3828" s="337"/>
      <c r="G3828" s="337"/>
      <c r="H3828" s="338"/>
      <c r="I3828" s="338"/>
      <c r="J3828" s="339"/>
      <c r="K3828" s="337"/>
      <c r="L3828" s="337"/>
      <c r="M3828" s="340"/>
      <c r="N3828" s="338"/>
      <c r="O3828" s="338"/>
      <c r="P3828" s="338"/>
      <c r="Q3828" s="341"/>
      <c r="R3828" s="309"/>
    </row>
    <row r="3829" spans="1:18" x14ac:dyDescent="0.2">
      <c r="A3829" s="315"/>
      <c r="B3829" s="305"/>
      <c r="C3829" s="337"/>
      <c r="D3829" s="337"/>
      <c r="E3829" s="337"/>
      <c r="F3829" s="337"/>
      <c r="G3829" s="337"/>
      <c r="H3829" s="338"/>
      <c r="I3829" s="338"/>
      <c r="J3829" s="339"/>
      <c r="K3829" s="337"/>
      <c r="L3829" s="337"/>
      <c r="M3829" s="340"/>
      <c r="N3829" s="338"/>
      <c r="O3829" s="338"/>
      <c r="P3829" s="338"/>
      <c r="Q3829" s="341"/>
      <c r="R3829" s="309"/>
    </row>
    <row r="3830" spans="1:18" x14ac:dyDescent="0.2">
      <c r="A3830" s="315"/>
      <c r="B3830" s="305"/>
      <c r="C3830" s="337"/>
      <c r="D3830" s="337"/>
      <c r="E3830" s="337"/>
      <c r="F3830" s="337"/>
      <c r="G3830" s="337"/>
      <c r="H3830" s="338"/>
      <c r="I3830" s="338"/>
      <c r="J3830" s="339"/>
      <c r="K3830" s="337"/>
      <c r="L3830" s="337"/>
      <c r="M3830" s="340"/>
      <c r="N3830" s="338"/>
      <c r="O3830" s="338"/>
      <c r="P3830" s="338"/>
      <c r="Q3830" s="341"/>
      <c r="R3830" s="309"/>
    </row>
    <row r="3831" spans="1:18" x14ac:dyDescent="0.2">
      <c r="A3831" s="315"/>
      <c r="B3831" s="305"/>
      <c r="C3831" s="337"/>
      <c r="D3831" s="337"/>
      <c r="E3831" s="337"/>
      <c r="F3831" s="337"/>
      <c r="G3831" s="337"/>
      <c r="H3831" s="338"/>
      <c r="I3831" s="338"/>
      <c r="J3831" s="339"/>
      <c r="K3831" s="337"/>
      <c r="L3831" s="337"/>
      <c r="M3831" s="340"/>
      <c r="N3831" s="338"/>
      <c r="O3831" s="338"/>
      <c r="P3831" s="338"/>
      <c r="Q3831" s="341"/>
      <c r="R3831" s="309"/>
    </row>
    <row r="3832" spans="1:18" x14ac:dyDescent="0.2">
      <c r="A3832" s="315"/>
      <c r="B3832" s="305"/>
      <c r="C3832" s="337"/>
      <c r="D3832" s="337"/>
      <c r="E3832" s="337"/>
      <c r="F3832" s="337"/>
      <c r="G3832" s="337"/>
      <c r="H3832" s="338"/>
      <c r="I3832" s="338"/>
      <c r="J3832" s="339"/>
      <c r="K3832" s="337"/>
      <c r="L3832" s="337"/>
      <c r="M3832" s="340"/>
      <c r="N3832" s="338"/>
      <c r="O3832" s="338"/>
      <c r="P3832" s="338"/>
      <c r="Q3832" s="341"/>
      <c r="R3832" s="309"/>
    </row>
    <row r="3833" spans="1:18" x14ac:dyDescent="0.2">
      <c r="A3833" s="315"/>
      <c r="B3833" s="305"/>
      <c r="C3833" s="337"/>
      <c r="D3833" s="337"/>
      <c r="E3833" s="337"/>
      <c r="F3833" s="337"/>
      <c r="G3833" s="337"/>
      <c r="H3833" s="338"/>
      <c r="I3833" s="338"/>
      <c r="J3833" s="339"/>
      <c r="K3833" s="337"/>
      <c r="L3833" s="337"/>
      <c r="M3833" s="340"/>
      <c r="N3833" s="338"/>
      <c r="O3833" s="338"/>
      <c r="P3833" s="338"/>
      <c r="Q3833" s="341"/>
      <c r="R3833" s="309"/>
    </row>
    <row r="3834" spans="1:18" x14ac:dyDescent="0.2">
      <c r="A3834" s="315"/>
      <c r="B3834" s="305"/>
      <c r="C3834" s="337"/>
      <c r="D3834" s="337"/>
      <c r="E3834" s="337"/>
      <c r="F3834" s="337"/>
      <c r="G3834" s="337"/>
      <c r="H3834" s="338"/>
      <c r="I3834" s="338"/>
      <c r="J3834" s="339"/>
      <c r="K3834" s="337"/>
      <c r="L3834" s="337"/>
      <c r="M3834" s="340"/>
      <c r="N3834" s="338"/>
      <c r="O3834" s="338"/>
      <c r="P3834" s="338"/>
      <c r="Q3834" s="341"/>
      <c r="R3834" s="309"/>
    </row>
    <row r="3835" spans="1:18" x14ac:dyDescent="0.2">
      <c r="A3835" s="315"/>
      <c r="B3835" s="305"/>
      <c r="C3835" s="337"/>
      <c r="D3835" s="337"/>
      <c r="E3835" s="337"/>
      <c r="F3835" s="337"/>
      <c r="G3835" s="337"/>
      <c r="H3835" s="338"/>
      <c r="I3835" s="338"/>
      <c r="J3835" s="339"/>
      <c r="K3835" s="337"/>
      <c r="L3835" s="337"/>
      <c r="M3835" s="340"/>
      <c r="N3835" s="338"/>
      <c r="O3835" s="338"/>
      <c r="P3835" s="338"/>
      <c r="Q3835" s="341"/>
      <c r="R3835" s="309"/>
    </row>
    <row r="3836" spans="1:18" x14ac:dyDescent="0.2">
      <c r="A3836" s="315"/>
      <c r="B3836" s="305"/>
      <c r="C3836" s="337"/>
      <c r="D3836" s="337"/>
      <c r="E3836" s="337"/>
      <c r="F3836" s="337"/>
      <c r="G3836" s="337"/>
      <c r="H3836" s="338"/>
      <c r="I3836" s="338"/>
      <c r="J3836" s="339"/>
      <c r="K3836" s="337"/>
      <c r="L3836" s="337"/>
      <c r="M3836" s="340"/>
      <c r="N3836" s="338"/>
      <c r="O3836" s="338"/>
      <c r="P3836" s="338"/>
      <c r="Q3836" s="341"/>
      <c r="R3836" s="309"/>
    </row>
    <row r="3837" spans="1:18" x14ac:dyDescent="0.2">
      <c r="A3837" s="315"/>
      <c r="B3837" s="305"/>
      <c r="C3837" s="337"/>
      <c r="D3837" s="337"/>
      <c r="E3837" s="337"/>
      <c r="F3837" s="337"/>
      <c r="G3837" s="337"/>
      <c r="H3837" s="338"/>
      <c r="I3837" s="338"/>
      <c r="J3837" s="339"/>
      <c r="K3837" s="337"/>
      <c r="L3837" s="337"/>
      <c r="M3837" s="340"/>
      <c r="N3837" s="338"/>
      <c r="O3837" s="338"/>
      <c r="P3837" s="338"/>
      <c r="Q3837" s="341"/>
      <c r="R3837" s="309"/>
    </row>
    <row r="3838" spans="1:18" x14ac:dyDescent="0.2">
      <c r="A3838" s="315"/>
      <c r="B3838" s="305"/>
      <c r="C3838" s="337"/>
      <c r="D3838" s="337"/>
      <c r="E3838" s="337"/>
      <c r="F3838" s="337"/>
      <c r="G3838" s="337"/>
      <c r="H3838" s="338"/>
      <c r="I3838" s="338"/>
      <c r="J3838" s="339"/>
      <c r="K3838" s="337"/>
      <c r="L3838" s="337"/>
      <c r="M3838" s="340"/>
      <c r="N3838" s="338"/>
      <c r="O3838" s="338"/>
      <c r="P3838" s="338"/>
      <c r="Q3838" s="341"/>
      <c r="R3838" s="309"/>
    </row>
    <row r="3839" spans="1:18" x14ac:dyDescent="0.2">
      <c r="A3839" s="315"/>
      <c r="B3839" s="305"/>
      <c r="C3839" s="337"/>
      <c r="D3839" s="337"/>
      <c r="E3839" s="337"/>
      <c r="F3839" s="337"/>
      <c r="G3839" s="337"/>
      <c r="H3839" s="338"/>
      <c r="I3839" s="338"/>
      <c r="J3839" s="339"/>
      <c r="K3839" s="337"/>
      <c r="L3839" s="337"/>
      <c r="M3839" s="340"/>
      <c r="N3839" s="338"/>
      <c r="O3839" s="338"/>
      <c r="P3839" s="338"/>
      <c r="Q3839" s="341"/>
      <c r="R3839" s="309"/>
    </row>
    <row r="3840" spans="1:18" x14ac:dyDescent="0.2">
      <c r="A3840" s="315"/>
      <c r="B3840" s="305"/>
      <c r="C3840" s="337"/>
      <c r="D3840" s="337"/>
      <c r="E3840" s="337"/>
      <c r="F3840" s="337"/>
      <c r="G3840" s="337"/>
      <c r="H3840" s="338"/>
      <c r="I3840" s="338"/>
      <c r="J3840" s="339"/>
      <c r="K3840" s="337"/>
      <c r="L3840" s="337"/>
      <c r="M3840" s="340"/>
      <c r="N3840" s="338"/>
      <c r="O3840" s="338"/>
      <c r="P3840" s="338"/>
      <c r="Q3840" s="341"/>
      <c r="R3840" s="309"/>
    </row>
    <row r="3841" spans="1:18" x14ac:dyDescent="0.2">
      <c r="A3841" s="315"/>
      <c r="B3841" s="305"/>
      <c r="C3841" s="337"/>
      <c r="D3841" s="337"/>
      <c r="E3841" s="337"/>
      <c r="F3841" s="337"/>
      <c r="G3841" s="337"/>
      <c r="H3841" s="338"/>
      <c r="I3841" s="338"/>
      <c r="J3841" s="339"/>
      <c r="K3841" s="337"/>
      <c r="L3841" s="337"/>
      <c r="M3841" s="340"/>
      <c r="N3841" s="338"/>
      <c r="O3841" s="338"/>
      <c r="P3841" s="338"/>
      <c r="Q3841" s="341"/>
      <c r="R3841" s="309"/>
    </row>
    <row r="3842" spans="1:18" x14ac:dyDescent="0.2">
      <c r="A3842" s="315"/>
      <c r="B3842" s="305"/>
      <c r="C3842" s="337"/>
      <c r="D3842" s="337"/>
      <c r="E3842" s="337"/>
      <c r="F3842" s="337"/>
      <c r="G3842" s="337"/>
      <c r="H3842" s="338"/>
      <c r="I3842" s="338"/>
      <c r="J3842" s="339"/>
      <c r="K3842" s="337"/>
      <c r="L3842" s="337"/>
      <c r="M3842" s="340"/>
      <c r="N3842" s="338"/>
      <c r="O3842" s="338"/>
      <c r="P3842" s="338"/>
      <c r="Q3842" s="341"/>
      <c r="R3842" s="309"/>
    </row>
    <row r="3843" spans="1:18" x14ac:dyDescent="0.2">
      <c r="A3843" s="315"/>
      <c r="B3843" s="305"/>
      <c r="C3843" s="337"/>
      <c r="D3843" s="337"/>
      <c r="E3843" s="337"/>
      <c r="F3843" s="337"/>
      <c r="G3843" s="337"/>
      <c r="H3843" s="338"/>
      <c r="I3843" s="338"/>
      <c r="J3843" s="339"/>
      <c r="K3843" s="337"/>
      <c r="L3843" s="337"/>
      <c r="M3843" s="340"/>
      <c r="N3843" s="338"/>
      <c r="O3843" s="338"/>
      <c r="P3843" s="338"/>
      <c r="Q3843" s="341"/>
      <c r="R3843" s="309"/>
    </row>
    <row r="3844" spans="1:18" x14ac:dyDescent="0.2">
      <c r="A3844" s="315"/>
      <c r="B3844" s="305"/>
      <c r="C3844" s="337"/>
      <c r="D3844" s="337"/>
      <c r="E3844" s="337"/>
      <c r="F3844" s="337"/>
      <c r="G3844" s="337"/>
      <c r="H3844" s="338"/>
      <c r="I3844" s="338"/>
      <c r="J3844" s="339"/>
      <c r="K3844" s="337"/>
      <c r="L3844" s="337"/>
      <c r="M3844" s="340"/>
      <c r="N3844" s="338"/>
      <c r="O3844" s="338"/>
      <c r="P3844" s="338"/>
      <c r="Q3844" s="341"/>
      <c r="R3844" s="309"/>
    </row>
    <row r="3845" spans="1:18" x14ac:dyDescent="0.2">
      <c r="A3845" s="315"/>
      <c r="B3845" s="305"/>
      <c r="C3845" s="337"/>
      <c r="D3845" s="337"/>
      <c r="E3845" s="337"/>
      <c r="F3845" s="337"/>
      <c r="G3845" s="337"/>
      <c r="H3845" s="338"/>
      <c r="I3845" s="338"/>
      <c r="J3845" s="339"/>
      <c r="K3845" s="337"/>
      <c r="L3845" s="337"/>
      <c r="M3845" s="340"/>
      <c r="N3845" s="338"/>
      <c r="O3845" s="338"/>
      <c r="P3845" s="338"/>
      <c r="Q3845" s="341"/>
      <c r="R3845" s="309"/>
    </row>
    <row r="3846" spans="1:18" x14ac:dyDescent="0.2">
      <c r="A3846" s="315"/>
      <c r="B3846" s="305"/>
      <c r="C3846" s="337"/>
      <c r="D3846" s="337"/>
      <c r="E3846" s="337"/>
      <c r="F3846" s="337"/>
      <c r="G3846" s="337"/>
      <c r="H3846" s="338"/>
      <c r="I3846" s="338"/>
      <c r="J3846" s="339"/>
      <c r="K3846" s="337"/>
      <c r="L3846" s="337"/>
      <c r="M3846" s="340"/>
      <c r="N3846" s="338"/>
      <c r="O3846" s="338"/>
      <c r="P3846" s="338"/>
      <c r="Q3846" s="341"/>
      <c r="R3846" s="309"/>
    </row>
    <row r="3847" spans="1:18" x14ac:dyDescent="0.2">
      <c r="A3847" s="315"/>
      <c r="B3847" s="305"/>
      <c r="C3847" s="337"/>
      <c r="D3847" s="337"/>
      <c r="E3847" s="337"/>
      <c r="F3847" s="337"/>
      <c r="G3847" s="337"/>
      <c r="H3847" s="338"/>
      <c r="I3847" s="338"/>
      <c r="J3847" s="339"/>
      <c r="K3847" s="337"/>
      <c r="L3847" s="337"/>
      <c r="M3847" s="340"/>
      <c r="N3847" s="338"/>
      <c r="O3847" s="338"/>
      <c r="P3847" s="338"/>
      <c r="Q3847" s="341"/>
      <c r="R3847" s="309"/>
    </row>
    <row r="3848" spans="1:18" x14ac:dyDescent="0.2">
      <c r="A3848" s="315"/>
      <c r="B3848" s="305"/>
      <c r="C3848" s="337"/>
      <c r="D3848" s="337"/>
      <c r="E3848" s="337"/>
      <c r="F3848" s="337"/>
      <c r="G3848" s="337"/>
      <c r="H3848" s="338"/>
      <c r="I3848" s="338"/>
      <c r="J3848" s="339"/>
      <c r="K3848" s="337"/>
      <c r="L3848" s="337"/>
      <c r="M3848" s="340"/>
      <c r="N3848" s="338"/>
      <c r="O3848" s="338"/>
      <c r="P3848" s="338"/>
      <c r="Q3848" s="341"/>
      <c r="R3848" s="309"/>
    </row>
    <row r="3849" spans="1:18" x14ac:dyDescent="0.2">
      <c r="A3849" s="315"/>
      <c r="B3849" s="305"/>
      <c r="C3849" s="337"/>
      <c r="D3849" s="337"/>
      <c r="E3849" s="337"/>
      <c r="F3849" s="337"/>
      <c r="G3849" s="337"/>
      <c r="H3849" s="338"/>
      <c r="I3849" s="338"/>
      <c r="J3849" s="339"/>
      <c r="K3849" s="337"/>
      <c r="L3849" s="337"/>
      <c r="M3849" s="340"/>
      <c r="N3849" s="338"/>
      <c r="O3849" s="338"/>
      <c r="P3849" s="338"/>
      <c r="Q3849" s="341"/>
      <c r="R3849" s="309"/>
    </row>
    <row r="3850" spans="1:18" x14ac:dyDescent="0.2">
      <c r="A3850" s="315"/>
      <c r="B3850" s="305"/>
      <c r="C3850" s="337"/>
      <c r="D3850" s="337"/>
      <c r="E3850" s="337"/>
      <c r="F3850" s="337"/>
      <c r="G3850" s="337"/>
      <c r="H3850" s="338"/>
      <c r="I3850" s="338"/>
      <c r="J3850" s="339"/>
      <c r="K3850" s="337"/>
      <c r="L3850" s="337"/>
      <c r="M3850" s="340"/>
      <c r="N3850" s="338"/>
      <c r="O3850" s="338"/>
      <c r="P3850" s="338"/>
      <c r="Q3850" s="341"/>
      <c r="R3850" s="309"/>
    </row>
    <row r="3851" spans="1:18" x14ac:dyDescent="0.2">
      <c r="A3851" s="315"/>
      <c r="B3851" s="305"/>
      <c r="C3851" s="337"/>
      <c r="D3851" s="337"/>
      <c r="E3851" s="337"/>
      <c r="F3851" s="337"/>
      <c r="G3851" s="337"/>
      <c r="H3851" s="338"/>
      <c r="I3851" s="338"/>
      <c r="J3851" s="339"/>
      <c r="K3851" s="337"/>
      <c r="L3851" s="337"/>
      <c r="M3851" s="340"/>
      <c r="N3851" s="338"/>
      <c r="O3851" s="338"/>
      <c r="P3851" s="338"/>
      <c r="Q3851" s="341"/>
      <c r="R3851" s="309"/>
    </row>
    <row r="3852" spans="1:18" x14ac:dyDescent="0.2">
      <c r="A3852" s="315"/>
      <c r="B3852" s="305"/>
      <c r="C3852" s="337"/>
      <c r="D3852" s="337"/>
      <c r="E3852" s="337"/>
      <c r="F3852" s="337"/>
      <c r="G3852" s="337"/>
      <c r="H3852" s="338"/>
      <c r="I3852" s="338"/>
      <c r="J3852" s="339"/>
      <c r="K3852" s="337"/>
      <c r="L3852" s="337"/>
      <c r="M3852" s="340"/>
      <c r="N3852" s="338"/>
      <c r="O3852" s="338"/>
      <c r="P3852" s="338"/>
      <c r="Q3852" s="341"/>
      <c r="R3852" s="309"/>
    </row>
    <row r="3853" spans="1:18" x14ac:dyDescent="0.2">
      <c r="A3853" s="315"/>
      <c r="B3853" s="305"/>
      <c r="C3853" s="337"/>
      <c r="D3853" s="337"/>
      <c r="E3853" s="337"/>
      <c r="F3853" s="337"/>
      <c r="G3853" s="337"/>
      <c r="H3853" s="338"/>
      <c r="I3853" s="338"/>
      <c r="J3853" s="339"/>
      <c r="K3853" s="337"/>
      <c r="L3853" s="337"/>
      <c r="M3853" s="340"/>
      <c r="N3853" s="338"/>
      <c r="O3853" s="338"/>
      <c r="P3853" s="338"/>
      <c r="Q3853" s="341"/>
      <c r="R3853" s="309"/>
    </row>
    <row r="3854" spans="1:18" x14ac:dyDescent="0.2">
      <c r="A3854" s="315"/>
      <c r="B3854" s="305"/>
      <c r="C3854" s="337"/>
      <c r="D3854" s="337"/>
      <c r="E3854" s="337"/>
      <c r="F3854" s="337"/>
      <c r="G3854" s="337"/>
      <c r="H3854" s="338"/>
      <c r="I3854" s="338"/>
      <c r="J3854" s="339"/>
      <c r="K3854" s="337"/>
      <c r="L3854" s="337"/>
      <c r="M3854" s="340"/>
      <c r="N3854" s="338"/>
      <c r="O3854" s="338"/>
      <c r="P3854" s="338"/>
      <c r="Q3854" s="341"/>
      <c r="R3854" s="309"/>
    </row>
    <row r="3855" spans="1:18" x14ac:dyDescent="0.2">
      <c r="A3855" s="315"/>
      <c r="B3855" s="305"/>
      <c r="C3855" s="337"/>
      <c r="D3855" s="337"/>
      <c r="E3855" s="337"/>
      <c r="F3855" s="337"/>
      <c r="G3855" s="337"/>
      <c r="H3855" s="338"/>
      <c r="I3855" s="338"/>
      <c r="J3855" s="339"/>
      <c r="K3855" s="337"/>
      <c r="L3855" s="337"/>
      <c r="M3855" s="340"/>
      <c r="N3855" s="338"/>
      <c r="O3855" s="338"/>
      <c r="P3855" s="338"/>
      <c r="Q3855" s="341"/>
      <c r="R3855" s="309"/>
    </row>
    <row r="3856" spans="1:18" x14ac:dyDescent="0.2">
      <c r="A3856" s="315"/>
      <c r="B3856" s="305"/>
      <c r="C3856" s="337"/>
      <c r="D3856" s="337"/>
      <c r="E3856" s="337"/>
      <c r="F3856" s="337"/>
      <c r="G3856" s="337"/>
      <c r="H3856" s="338"/>
      <c r="I3856" s="338"/>
      <c r="J3856" s="339"/>
      <c r="K3856" s="337"/>
      <c r="L3856" s="337"/>
      <c r="M3856" s="340"/>
      <c r="N3856" s="338"/>
      <c r="O3856" s="338"/>
      <c r="P3856" s="338"/>
      <c r="Q3856" s="341"/>
      <c r="R3856" s="309"/>
    </row>
    <row r="3857" spans="1:18" x14ac:dyDescent="0.2">
      <c r="A3857" s="315"/>
      <c r="B3857" s="305"/>
      <c r="C3857" s="337"/>
      <c r="D3857" s="337"/>
      <c r="E3857" s="337"/>
      <c r="F3857" s="337"/>
      <c r="G3857" s="337"/>
      <c r="H3857" s="338"/>
      <c r="I3857" s="338"/>
      <c r="J3857" s="339"/>
      <c r="K3857" s="337"/>
      <c r="L3857" s="337"/>
      <c r="M3857" s="340"/>
      <c r="N3857" s="338"/>
      <c r="O3857" s="338"/>
      <c r="P3857" s="338"/>
      <c r="Q3857" s="341"/>
      <c r="R3857" s="309"/>
    </row>
    <row r="3858" spans="1:18" x14ac:dyDescent="0.2">
      <c r="A3858" s="315"/>
      <c r="B3858" s="305"/>
      <c r="C3858" s="337"/>
      <c r="D3858" s="337"/>
      <c r="E3858" s="337"/>
      <c r="F3858" s="337"/>
      <c r="G3858" s="337"/>
      <c r="H3858" s="338"/>
      <c r="I3858" s="338"/>
      <c r="J3858" s="339"/>
      <c r="K3858" s="337"/>
      <c r="L3858" s="337"/>
      <c r="M3858" s="340"/>
      <c r="N3858" s="338"/>
      <c r="O3858" s="338"/>
      <c r="P3858" s="338"/>
      <c r="Q3858" s="341"/>
      <c r="R3858" s="309"/>
    </row>
    <row r="3859" spans="1:18" x14ac:dyDescent="0.2">
      <c r="A3859" s="315"/>
      <c r="B3859" s="305"/>
      <c r="C3859" s="337"/>
      <c r="D3859" s="337"/>
      <c r="E3859" s="337"/>
      <c r="F3859" s="337"/>
      <c r="G3859" s="337"/>
      <c r="H3859" s="338"/>
      <c r="I3859" s="338"/>
      <c r="J3859" s="339"/>
      <c r="K3859" s="337"/>
      <c r="L3859" s="337"/>
      <c r="M3859" s="340"/>
      <c r="N3859" s="338"/>
      <c r="O3859" s="338"/>
      <c r="P3859" s="338"/>
      <c r="Q3859" s="341"/>
      <c r="R3859" s="309"/>
    </row>
    <row r="3860" spans="1:18" x14ac:dyDescent="0.2">
      <c r="A3860" s="315"/>
      <c r="B3860" s="305"/>
      <c r="C3860" s="337"/>
      <c r="D3860" s="337"/>
      <c r="E3860" s="337"/>
      <c r="F3860" s="337"/>
      <c r="G3860" s="337"/>
      <c r="H3860" s="338"/>
      <c r="I3860" s="338"/>
      <c r="J3860" s="339"/>
      <c r="K3860" s="337"/>
      <c r="L3860" s="337"/>
      <c r="M3860" s="340"/>
      <c r="N3860" s="338"/>
      <c r="O3860" s="338"/>
      <c r="P3860" s="338"/>
      <c r="Q3860" s="341"/>
      <c r="R3860" s="309"/>
    </row>
    <row r="3861" spans="1:18" x14ac:dyDescent="0.2">
      <c r="A3861" s="315"/>
      <c r="B3861" s="305"/>
      <c r="C3861" s="337"/>
      <c r="D3861" s="337"/>
      <c r="E3861" s="337"/>
      <c r="F3861" s="337"/>
      <c r="G3861" s="337"/>
      <c r="H3861" s="338"/>
      <c r="I3861" s="338"/>
      <c r="J3861" s="339"/>
      <c r="K3861" s="337"/>
      <c r="L3861" s="337"/>
      <c r="M3861" s="340"/>
      <c r="N3861" s="338"/>
      <c r="O3861" s="338"/>
      <c r="P3861" s="338"/>
      <c r="Q3861" s="341"/>
      <c r="R3861" s="309"/>
    </row>
    <row r="3862" spans="1:18" x14ac:dyDescent="0.2">
      <c r="A3862" s="315"/>
      <c r="B3862" s="305"/>
      <c r="C3862" s="337"/>
      <c r="D3862" s="337"/>
      <c r="E3862" s="337"/>
      <c r="F3862" s="337"/>
      <c r="G3862" s="337"/>
      <c r="H3862" s="338"/>
      <c r="I3862" s="338"/>
      <c r="J3862" s="339"/>
      <c r="K3862" s="337"/>
      <c r="L3862" s="337"/>
      <c r="M3862" s="340"/>
      <c r="N3862" s="338"/>
      <c r="O3862" s="338"/>
      <c r="P3862" s="338"/>
      <c r="Q3862" s="341"/>
      <c r="R3862" s="309"/>
    </row>
    <row r="3863" spans="1:18" x14ac:dyDescent="0.2">
      <c r="A3863" s="315"/>
      <c r="B3863" s="305"/>
      <c r="C3863" s="337"/>
      <c r="D3863" s="337"/>
      <c r="E3863" s="337"/>
      <c r="F3863" s="337"/>
      <c r="G3863" s="337"/>
      <c r="H3863" s="338"/>
      <c r="I3863" s="338"/>
      <c r="J3863" s="339"/>
      <c r="K3863" s="337"/>
      <c r="L3863" s="337"/>
      <c r="M3863" s="340"/>
      <c r="N3863" s="338"/>
      <c r="O3863" s="338"/>
      <c r="P3863" s="338"/>
      <c r="Q3863" s="341"/>
      <c r="R3863" s="309"/>
    </row>
    <row r="3864" spans="1:18" x14ac:dyDescent="0.2">
      <c r="A3864" s="315"/>
      <c r="B3864" s="305"/>
      <c r="C3864" s="337"/>
      <c r="D3864" s="337"/>
      <c r="E3864" s="337"/>
      <c r="F3864" s="337"/>
      <c r="G3864" s="337"/>
      <c r="H3864" s="338"/>
      <c r="I3864" s="338"/>
      <c r="J3864" s="339"/>
      <c r="K3864" s="337"/>
      <c r="L3864" s="337"/>
      <c r="M3864" s="340"/>
      <c r="N3864" s="338"/>
      <c r="O3864" s="338"/>
      <c r="P3864" s="338"/>
      <c r="Q3864" s="341"/>
      <c r="R3864" s="309"/>
    </row>
    <row r="3865" spans="1:18" x14ac:dyDescent="0.2">
      <c r="A3865" s="315"/>
      <c r="B3865" s="305"/>
      <c r="C3865" s="337"/>
      <c r="D3865" s="337"/>
      <c r="E3865" s="337"/>
      <c r="F3865" s="337"/>
      <c r="G3865" s="337"/>
      <c r="H3865" s="338"/>
      <c r="I3865" s="338"/>
      <c r="J3865" s="339"/>
      <c r="K3865" s="337"/>
      <c r="L3865" s="337"/>
      <c r="M3865" s="340"/>
      <c r="N3865" s="338"/>
      <c r="O3865" s="338"/>
      <c r="P3865" s="338"/>
      <c r="Q3865" s="341"/>
      <c r="R3865" s="309"/>
    </row>
    <row r="3866" spans="1:18" x14ac:dyDescent="0.2">
      <c r="A3866" s="315"/>
      <c r="B3866" s="305"/>
      <c r="C3866" s="337"/>
      <c r="D3866" s="337"/>
      <c r="E3866" s="337"/>
      <c r="F3866" s="337"/>
      <c r="G3866" s="337"/>
      <c r="H3866" s="338"/>
      <c r="I3866" s="338"/>
      <c r="J3866" s="339"/>
      <c r="K3866" s="337"/>
      <c r="L3866" s="337"/>
      <c r="M3866" s="340"/>
      <c r="N3866" s="338"/>
      <c r="O3866" s="338"/>
      <c r="P3866" s="338"/>
      <c r="Q3866" s="341"/>
      <c r="R3866" s="309"/>
    </row>
    <row r="3867" spans="1:18" x14ac:dyDescent="0.2">
      <c r="A3867" s="315"/>
      <c r="B3867" s="305"/>
      <c r="C3867" s="337"/>
      <c r="D3867" s="337"/>
      <c r="E3867" s="337"/>
      <c r="F3867" s="337"/>
      <c r="G3867" s="337"/>
      <c r="H3867" s="338"/>
      <c r="I3867" s="338"/>
      <c r="J3867" s="339"/>
      <c r="K3867" s="337"/>
      <c r="L3867" s="337"/>
      <c r="M3867" s="340"/>
      <c r="N3867" s="338"/>
      <c r="O3867" s="338"/>
      <c r="P3867" s="338"/>
      <c r="Q3867" s="341"/>
      <c r="R3867" s="309"/>
    </row>
    <row r="3868" spans="1:18" x14ac:dyDescent="0.2">
      <c r="A3868" s="315"/>
      <c r="B3868" s="305"/>
      <c r="C3868" s="337"/>
      <c r="D3868" s="337"/>
      <c r="E3868" s="337"/>
      <c r="F3868" s="337"/>
      <c r="G3868" s="337"/>
      <c r="H3868" s="338"/>
      <c r="I3868" s="338"/>
      <c r="J3868" s="339"/>
      <c r="K3868" s="337"/>
      <c r="L3868" s="337"/>
      <c r="M3868" s="340"/>
      <c r="N3868" s="338"/>
      <c r="O3868" s="338"/>
      <c r="P3868" s="338"/>
      <c r="Q3868" s="341"/>
      <c r="R3868" s="309"/>
    </row>
    <row r="3869" spans="1:18" x14ac:dyDescent="0.2">
      <c r="A3869" s="315"/>
      <c r="B3869" s="305"/>
      <c r="C3869" s="337"/>
      <c r="D3869" s="337"/>
      <c r="E3869" s="337"/>
      <c r="F3869" s="337"/>
      <c r="G3869" s="337"/>
      <c r="H3869" s="338"/>
      <c r="I3869" s="338"/>
      <c r="J3869" s="339"/>
      <c r="K3869" s="337"/>
      <c r="L3869" s="337"/>
      <c r="M3869" s="340"/>
      <c r="N3869" s="338"/>
      <c r="O3869" s="338"/>
      <c r="P3869" s="338"/>
      <c r="Q3869" s="341"/>
      <c r="R3869" s="309"/>
    </row>
    <row r="3870" spans="1:18" x14ac:dyDescent="0.2">
      <c r="A3870" s="315"/>
      <c r="B3870" s="305"/>
      <c r="C3870" s="337"/>
      <c r="D3870" s="337"/>
      <c r="E3870" s="337"/>
      <c r="F3870" s="337"/>
      <c r="G3870" s="337"/>
      <c r="H3870" s="338"/>
      <c r="I3870" s="338"/>
      <c r="J3870" s="339"/>
      <c r="K3870" s="337"/>
      <c r="L3870" s="337"/>
      <c r="M3870" s="340"/>
      <c r="N3870" s="338"/>
      <c r="O3870" s="338"/>
      <c r="P3870" s="338"/>
      <c r="Q3870" s="341"/>
      <c r="R3870" s="309"/>
    </row>
    <row r="3871" spans="1:18" x14ac:dyDescent="0.2">
      <c r="A3871" s="315"/>
      <c r="B3871" s="305"/>
      <c r="C3871" s="337"/>
      <c r="D3871" s="337"/>
      <c r="E3871" s="337"/>
      <c r="F3871" s="337"/>
      <c r="G3871" s="337"/>
      <c r="H3871" s="338"/>
      <c r="I3871" s="338"/>
      <c r="J3871" s="339"/>
      <c r="K3871" s="337"/>
      <c r="L3871" s="337"/>
      <c r="M3871" s="340"/>
      <c r="N3871" s="338"/>
      <c r="O3871" s="338"/>
      <c r="P3871" s="338"/>
      <c r="Q3871" s="341"/>
      <c r="R3871" s="309"/>
    </row>
    <row r="3872" spans="1:18" x14ac:dyDescent="0.2">
      <c r="A3872" s="315"/>
      <c r="B3872" s="305"/>
      <c r="C3872" s="337"/>
      <c r="D3872" s="337"/>
      <c r="E3872" s="337"/>
      <c r="F3872" s="337"/>
      <c r="G3872" s="337"/>
      <c r="H3872" s="338"/>
      <c r="I3872" s="338"/>
      <c r="J3872" s="339"/>
      <c r="K3872" s="337"/>
      <c r="L3872" s="337"/>
      <c r="M3872" s="340"/>
      <c r="N3872" s="338"/>
      <c r="O3872" s="338"/>
      <c r="P3872" s="338"/>
      <c r="Q3872" s="341"/>
      <c r="R3872" s="309"/>
    </row>
    <row r="3873" spans="1:18" x14ac:dyDescent="0.2">
      <c r="A3873" s="315"/>
      <c r="B3873" s="305"/>
      <c r="C3873" s="337"/>
      <c r="D3873" s="337"/>
      <c r="E3873" s="337"/>
      <c r="F3873" s="337"/>
      <c r="G3873" s="337"/>
      <c r="H3873" s="338"/>
      <c r="I3873" s="338"/>
      <c r="J3873" s="339"/>
      <c r="K3873" s="337"/>
      <c r="L3873" s="337"/>
      <c r="M3873" s="340"/>
      <c r="N3873" s="338"/>
      <c r="O3873" s="338"/>
      <c r="P3873" s="338"/>
      <c r="Q3873" s="341"/>
      <c r="R3873" s="309"/>
    </row>
    <row r="3874" spans="1:18" x14ac:dyDescent="0.2">
      <c r="A3874" s="315"/>
      <c r="B3874" s="305"/>
      <c r="C3874" s="337"/>
      <c r="D3874" s="337"/>
      <c r="E3874" s="337"/>
      <c r="F3874" s="337"/>
      <c r="G3874" s="337"/>
      <c r="H3874" s="338"/>
      <c r="I3874" s="338"/>
      <c r="J3874" s="339"/>
      <c r="K3874" s="337"/>
      <c r="L3874" s="337"/>
      <c r="M3874" s="340"/>
      <c r="N3874" s="338"/>
      <c r="O3874" s="338"/>
      <c r="P3874" s="338"/>
      <c r="Q3874" s="341"/>
      <c r="R3874" s="309"/>
    </row>
    <row r="3875" spans="1:18" x14ac:dyDescent="0.2">
      <c r="A3875" s="315"/>
      <c r="B3875" s="305"/>
      <c r="C3875" s="337"/>
      <c r="D3875" s="337"/>
      <c r="E3875" s="337"/>
      <c r="F3875" s="337"/>
      <c r="G3875" s="337"/>
      <c r="H3875" s="338"/>
      <c r="I3875" s="338"/>
      <c r="J3875" s="339"/>
      <c r="K3875" s="337"/>
      <c r="L3875" s="337"/>
      <c r="M3875" s="340"/>
      <c r="N3875" s="338"/>
      <c r="O3875" s="338"/>
      <c r="P3875" s="338"/>
      <c r="Q3875" s="341"/>
      <c r="R3875" s="309"/>
    </row>
    <row r="3876" spans="1:18" x14ac:dyDescent="0.2">
      <c r="A3876" s="315"/>
      <c r="B3876" s="305"/>
      <c r="C3876" s="337"/>
      <c r="D3876" s="337"/>
      <c r="E3876" s="337"/>
      <c r="F3876" s="337"/>
      <c r="G3876" s="337"/>
      <c r="H3876" s="338"/>
      <c r="I3876" s="338"/>
      <c r="J3876" s="339"/>
      <c r="K3876" s="337"/>
      <c r="L3876" s="337"/>
      <c r="M3876" s="340"/>
      <c r="N3876" s="338"/>
      <c r="O3876" s="338"/>
      <c r="P3876" s="338"/>
      <c r="Q3876" s="341"/>
      <c r="R3876" s="309"/>
    </row>
    <row r="3877" spans="1:18" x14ac:dyDescent="0.2">
      <c r="A3877" s="315"/>
      <c r="B3877" s="305"/>
      <c r="C3877" s="337"/>
      <c r="D3877" s="337"/>
      <c r="E3877" s="337"/>
      <c r="F3877" s="337"/>
      <c r="G3877" s="337"/>
      <c r="H3877" s="338"/>
      <c r="I3877" s="338"/>
      <c r="J3877" s="339"/>
      <c r="K3877" s="337"/>
      <c r="L3877" s="337"/>
      <c r="M3877" s="340"/>
      <c r="N3877" s="338"/>
      <c r="O3877" s="338"/>
      <c r="P3877" s="338"/>
      <c r="Q3877" s="341"/>
      <c r="R3877" s="309"/>
    </row>
    <row r="3878" spans="1:18" x14ac:dyDescent="0.2">
      <c r="A3878" s="315"/>
      <c r="B3878" s="305"/>
      <c r="C3878" s="337"/>
      <c r="D3878" s="337"/>
      <c r="E3878" s="337"/>
      <c r="F3878" s="337"/>
      <c r="G3878" s="337"/>
      <c r="H3878" s="338"/>
      <c r="I3878" s="338"/>
      <c r="J3878" s="339"/>
      <c r="K3878" s="337"/>
      <c r="L3878" s="337"/>
      <c r="M3878" s="340"/>
      <c r="N3878" s="338"/>
      <c r="O3878" s="338"/>
      <c r="P3878" s="338"/>
      <c r="Q3878" s="341"/>
      <c r="R3878" s="309"/>
    </row>
    <row r="3879" spans="1:18" x14ac:dyDescent="0.2">
      <c r="A3879" s="315"/>
      <c r="B3879" s="305"/>
      <c r="C3879" s="337"/>
      <c r="D3879" s="337"/>
      <c r="E3879" s="337"/>
      <c r="F3879" s="337"/>
      <c r="G3879" s="337"/>
      <c r="H3879" s="338"/>
      <c r="I3879" s="338"/>
      <c r="J3879" s="339"/>
      <c r="K3879" s="337"/>
      <c r="L3879" s="337"/>
      <c r="M3879" s="340"/>
      <c r="N3879" s="338"/>
      <c r="O3879" s="338"/>
      <c r="P3879" s="338"/>
      <c r="Q3879" s="341"/>
      <c r="R3879" s="309"/>
    </row>
    <row r="3880" spans="1:18" x14ac:dyDescent="0.2">
      <c r="A3880" s="315"/>
      <c r="B3880" s="305"/>
      <c r="C3880" s="337"/>
      <c r="D3880" s="337"/>
      <c r="E3880" s="337"/>
      <c r="F3880" s="337"/>
      <c r="G3880" s="337"/>
      <c r="H3880" s="338"/>
      <c r="I3880" s="338"/>
      <c r="J3880" s="339"/>
      <c r="K3880" s="337"/>
      <c r="L3880" s="337"/>
      <c r="M3880" s="340"/>
      <c r="N3880" s="338"/>
      <c r="O3880" s="338"/>
      <c r="P3880" s="338"/>
      <c r="Q3880" s="341"/>
      <c r="R3880" s="309"/>
    </row>
    <row r="3881" spans="1:18" x14ac:dyDescent="0.2">
      <c r="A3881" s="315"/>
      <c r="B3881" s="305"/>
      <c r="C3881" s="337"/>
      <c r="D3881" s="337"/>
      <c r="E3881" s="337"/>
      <c r="F3881" s="337"/>
      <c r="G3881" s="337"/>
      <c r="H3881" s="338"/>
      <c r="I3881" s="338"/>
      <c r="J3881" s="339"/>
      <c r="K3881" s="337"/>
      <c r="L3881" s="337"/>
      <c r="M3881" s="340"/>
      <c r="N3881" s="338"/>
      <c r="O3881" s="338"/>
      <c r="P3881" s="338"/>
      <c r="Q3881" s="341"/>
      <c r="R3881" s="309"/>
    </row>
    <row r="3882" spans="1:18" x14ac:dyDescent="0.2">
      <c r="A3882" s="315"/>
      <c r="B3882" s="305"/>
      <c r="C3882" s="337"/>
      <c r="D3882" s="337"/>
      <c r="E3882" s="337"/>
      <c r="F3882" s="337"/>
      <c r="G3882" s="337"/>
      <c r="H3882" s="338"/>
      <c r="I3882" s="338"/>
      <c r="J3882" s="339"/>
      <c r="K3882" s="337"/>
      <c r="L3882" s="337"/>
      <c r="M3882" s="340"/>
      <c r="N3882" s="338"/>
      <c r="O3882" s="338"/>
      <c r="P3882" s="338"/>
      <c r="Q3882" s="341"/>
      <c r="R3882" s="309"/>
    </row>
    <row r="3883" spans="1:18" x14ac:dyDescent="0.2">
      <c r="A3883" s="315"/>
      <c r="B3883" s="305"/>
      <c r="C3883" s="337"/>
      <c r="D3883" s="337"/>
      <c r="E3883" s="337"/>
      <c r="F3883" s="337"/>
      <c r="G3883" s="337"/>
      <c r="H3883" s="338"/>
      <c r="I3883" s="338"/>
      <c r="J3883" s="339"/>
      <c r="K3883" s="337"/>
      <c r="L3883" s="337"/>
      <c r="M3883" s="340"/>
      <c r="N3883" s="338"/>
      <c r="O3883" s="338"/>
      <c r="P3883" s="338"/>
      <c r="Q3883" s="341"/>
      <c r="R3883" s="309"/>
    </row>
    <row r="3884" spans="1:18" x14ac:dyDescent="0.2">
      <c r="A3884" s="315"/>
      <c r="B3884" s="305"/>
      <c r="C3884" s="337"/>
      <c r="D3884" s="337"/>
      <c r="E3884" s="337"/>
      <c r="F3884" s="337"/>
      <c r="G3884" s="337"/>
      <c r="H3884" s="338"/>
      <c r="I3884" s="338"/>
      <c r="J3884" s="339"/>
      <c r="K3884" s="337"/>
      <c r="L3884" s="337"/>
      <c r="M3884" s="340"/>
      <c r="N3884" s="338"/>
      <c r="O3884" s="338"/>
      <c r="P3884" s="338"/>
      <c r="Q3884" s="341"/>
      <c r="R3884" s="309"/>
    </row>
    <row r="3885" spans="1:18" x14ac:dyDescent="0.2">
      <c r="A3885" s="315"/>
      <c r="B3885" s="305"/>
      <c r="C3885" s="337"/>
      <c r="D3885" s="337"/>
      <c r="E3885" s="337"/>
      <c r="F3885" s="337"/>
      <c r="G3885" s="337"/>
      <c r="H3885" s="338"/>
      <c r="I3885" s="338"/>
      <c r="J3885" s="339"/>
      <c r="K3885" s="337"/>
      <c r="L3885" s="337"/>
      <c r="M3885" s="340"/>
      <c r="N3885" s="338"/>
      <c r="O3885" s="338"/>
      <c r="P3885" s="338"/>
      <c r="Q3885" s="341"/>
      <c r="R3885" s="309"/>
    </row>
    <row r="3886" spans="1:18" x14ac:dyDescent="0.2">
      <c r="A3886" s="315"/>
      <c r="B3886" s="305"/>
      <c r="C3886" s="337"/>
      <c r="D3886" s="337"/>
      <c r="E3886" s="337"/>
      <c r="F3886" s="337"/>
      <c r="G3886" s="337"/>
      <c r="H3886" s="338"/>
      <c r="I3886" s="338"/>
      <c r="J3886" s="339"/>
      <c r="K3886" s="337"/>
      <c r="L3886" s="337"/>
      <c r="M3886" s="340"/>
      <c r="N3886" s="338"/>
      <c r="O3886" s="338"/>
      <c r="P3886" s="338"/>
      <c r="Q3886" s="341"/>
      <c r="R3886" s="309"/>
    </row>
    <row r="3887" spans="1:18" x14ac:dyDescent="0.2">
      <c r="A3887" s="315"/>
      <c r="B3887" s="305"/>
      <c r="C3887" s="337"/>
      <c r="D3887" s="337"/>
      <c r="E3887" s="337"/>
      <c r="F3887" s="337"/>
      <c r="G3887" s="337"/>
      <c r="H3887" s="338"/>
      <c r="I3887" s="338"/>
      <c r="J3887" s="339"/>
      <c r="K3887" s="337"/>
      <c r="L3887" s="337"/>
      <c r="M3887" s="340"/>
      <c r="N3887" s="338"/>
      <c r="O3887" s="338"/>
      <c r="P3887" s="338"/>
      <c r="Q3887" s="341"/>
      <c r="R3887" s="309"/>
    </row>
    <row r="3888" spans="1:18" x14ac:dyDescent="0.2">
      <c r="A3888" s="315"/>
      <c r="B3888" s="305"/>
      <c r="C3888" s="337"/>
      <c r="D3888" s="337"/>
      <c r="E3888" s="337"/>
      <c r="F3888" s="337"/>
      <c r="G3888" s="337"/>
      <c r="H3888" s="338"/>
      <c r="I3888" s="338"/>
      <c r="J3888" s="339"/>
      <c r="K3888" s="337"/>
      <c r="L3888" s="337"/>
      <c r="M3888" s="340"/>
      <c r="N3888" s="338"/>
      <c r="O3888" s="338"/>
      <c r="P3888" s="338"/>
      <c r="Q3888" s="341"/>
      <c r="R3888" s="309"/>
    </row>
    <row r="3889" spans="1:18" x14ac:dyDescent="0.2">
      <c r="A3889" s="315"/>
      <c r="B3889" s="305"/>
      <c r="C3889" s="337"/>
      <c r="D3889" s="337"/>
      <c r="E3889" s="337"/>
      <c r="F3889" s="337"/>
      <c r="G3889" s="337"/>
      <c r="H3889" s="338"/>
      <c r="I3889" s="338"/>
      <c r="J3889" s="339"/>
      <c r="K3889" s="337"/>
      <c r="L3889" s="337"/>
      <c r="M3889" s="340"/>
      <c r="N3889" s="338"/>
      <c r="O3889" s="338"/>
      <c r="P3889" s="338"/>
      <c r="Q3889" s="341"/>
      <c r="R3889" s="309"/>
    </row>
    <row r="3890" spans="1:18" x14ac:dyDescent="0.2">
      <c r="A3890" s="315"/>
      <c r="B3890" s="305"/>
      <c r="C3890" s="337"/>
      <c r="D3890" s="337"/>
      <c r="E3890" s="337"/>
      <c r="F3890" s="337"/>
      <c r="G3890" s="337"/>
      <c r="H3890" s="338"/>
      <c r="I3890" s="338"/>
      <c r="J3890" s="339"/>
      <c r="K3890" s="337"/>
      <c r="L3890" s="337"/>
      <c r="M3890" s="340"/>
      <c r="N3890" s="338"/>
      <c r="O3890" s="338"/>
      <c r="P3890" s="338"/>
      <c r="Q3890" s="341"/>
      <c r="R3890" s="309"/>
    </row>
    <row r="3891" spans="1:18" x14ac:dyDescent="0.2">
      <c r="A3891" s="315"/>
      <c r="B3891" s="305"/>
      <c r="C3891" s="337"/>
      <c r="D3891" s="337"/>
      <c r="E3891" s="337"/>
      <c r="F3891" s="337"/>
      <c r="G3891" s="337"/>
      <c r="H3891" s="338"/>
      <c r="I3891" s="338"/>
      <c r="J3891" s="339"/>
      <c r="K3891" s="337"/>
      <c r="L3891" s="337"/>
      <c r="M3891" s="340"/>
      <c r="N3891" s="338"/>
      <c r="O3891" s="338"/>
      <c r="P3891" s="338"/>
      <c r="Q3891" s="341"/>
      <c r="R3891" s="309"/>
    </row>
    <row r="3892" spans="1:18" x14ac:dyDescent="0.2">
      <c r="A3892" s="315"/>
      <c r="B3892" s="305"/>
      <c r="C3892" s="337"/>
      <c r="D3892" s="337"/>
      <c r="E3892" s="337"/>
      <c r="F3892" s="337"/>
      <c r="G3892" s="337"/>
      <c r="H3892" s="338"/>
      <c r="I3892" s="338"/>
      <c r="J3892" s="339"/>
      <c r="K3892" s="337"/>
      <c r="L3892" s="337"/>
      <c r="M3892" s="340"/>
      <c r="N3892" s="338"/>
      <c r="O3892" s="338"/>
      <c r="P3892" s="338"/>
      <c r="Q3892" s="341"/>
      <c r="R3892" s="309"/>
    </row>
    <row r="3893" spans="1:18" x14ac:dyDescent="0.2">
      <c r="A3893" s="315"/>
      <c r="B3893" s="305"/>
      <c r="C3893" s="337"/>
      <c r="D3893" s="337"/>
      <c r="E3893" s="337"/>
      <c r="F3893" s="337"/>
      <c r="G3893" s="337"/>
      <c r="H3893" s="338"/>
      <c r="I3893" s="338"/>
      <c r="J3893" s="339"/>
      <c r="K3893" s="337"/>
      <c r="L3893" s="337"/>
      <c r="M3893" s="340"/>
      <c r="N3893" s="338"/>
      <c r="O3893" s="338"/>
      <c r="P3893" s="338"/>
      <c r="Q3893" s="341"/>
      <c r="R3893" s="309"/>
    </row>
    <row r="3894" spans="1:18" x14ac:dyDescent="0.2">
      <c r="A3894" s="315"/>
      <c r="B3894" s="305"/>
      <c r="C3894" s="337"/>
      <c r="D3894" s="337"/>
      <c r="E3894" s="337"/>
      <c r="F3894" s="337"/>
      <c r="G3894" s="337"/>
      <c r="H3894" s="338"/>
      <c r="I3894" s="338"/>
      <c r="J3894" s="339"/>
      <c r="K3894" s="337"/>
      <c r="L3894" s="337"/>
      <c r="M3894" s="340"/>
      <c r="N3894" s="338"/>
      <c r="O3894" s="338"/>
      <c r="P3894" s="338"/>
      <c r="Q3894" s="341"/>
      <c r="R3894" s="309"/>
    </row>
    <row r="3895" spans="1:18" x14ac:dyDescent="0.2">
      <c r="A3895" s="315"/>
      <c r="B3895" s="305"/>
      <c r="C3895" s="337"/>
      <c r="D3895" s="337"/>
      <c r="E3895" s="337"/>
      <c r="F3895" s="337"/>
      <c r="G3895" s="337"/>
      <c r="H3895" s="338"/>
      <c r="I3895" s="338"/>
      <c r="J3895" s="339"/>
      <c r="K3895" s="337"/>
      <c r="L3895" s="337"/>
      <c r="M3895" s="340"/>
      <c r="N3895" s="338"/>
      <c r="O3895" s="338"/>
      <c r="P3895" s="338"/>
      <c r="Q3895" s="341"/>
      <c r="R3895" s="309"/>
    </row>
    <row r="3896" spans="1:18" x14ac:dyDescent="0.2">
      <c r="A3896" s="315"/>
      <c r="B3896" s="305"/>
      <c r="C3896" s="337"/>
      <c r="D3896" s="337"/>
      <c r="E3896" s="337"/>
      <c r="F3896" s="337"/>
      <c r="G3896" s="337"/>
      <c r="H3896" s="338"/>
      <c r="I3896" s="338"/>
      <c r="J3896" s="339"/>
      <c r="K3896" s="337"/>
      <c r="L3896" s="337"/>
      <c r="M3896" s="340"/>
      <c r="N3896" s="338"/>
      <c r="O3896" s="338"/>
      <c r="P3896" s="338"/>
      <c r="Q3896" s="341"/>
      <c r="R3896" s="309"/>
    </row>
    <row r="3897" spans="1:18" x14ac:dyDescent="0.2">
      <c r="A3897" s="315"/>
      <c r="B3897" s="305"/>
      <c r="C3897" s="337"/>
      <c r="D3897" s="337"/>
      <c r="E3897" s="337"/>
      <c r="F3897" s="337"/>
      <c r="G3897" s="337"/>
      <c r="H3897" s="338"/>
      <c r="I3897" s="338"/>
      <c r="J3897" s="339"/>
      <c r="K3897" s="337"/>
      <c r="L3897" s="337"/>
      <c r="M3897" s="340"/>
      <c r="N3897" s="338"/>
      <c r="O3897" s="338"/>
      <c r="P3897" s="338"/>
      <c r="Q3897" s="341"/>
      <c r="R3897" s="309"/>
    </row>
    <row r="3898" spans="1:18" x14ac:dyDescent="0.2">
      <c r="A3898" s="315"/>
      <c r="B3898" s="305"/>
      <c r="C3898" s="337"/>
      <c r="D3898" s="337"/>
      <c r="E3898" s="337"/>
      <c r="F3898" s="337"/>
      <c r="G3898" s="337"/>
      <c r="H3898" s="338"/>
      <c r="I3898" s="338"/>
      <c r="J3898" s="339"/>
      <c r="K3898" s="337"/>
      <c r="L3898" s="337"/>
      <c r="M3898" s="340"/>
      <c r="N3898" s="338"/>
      <c r="O3898" s="338"/>
      <c r="P3898" s="338"/>
      <c r="Q3898" s="341"/>
      <c r="R3898" s="309"/>
    </row>
    <row r="3899" spans="1:18" x14ac:dyDescent="0.2">
      <c r="A3899" s="315"/>
      <c r="B3899" s="305"/>
      <c r="C3899" s="337"/>
      <c r="D3899" s="337"/>
      <c r="E3899" s="337"/>
      <c r="F3899" s="337"/>
      <c r="G3899" s="337"/>
      <c r="H3899" s="338"/>
      <c r="I3899" s="338"/>
      <c r="J3899" s="339"/>
      <c r="K3899" s="337"/>
      <c r="L3899" s="337"/>
      <c r="M3899" s="340"/>
      <c r="N3899" s="338"/>
      <c r="O3899" s="338"/>
      <c r="P3899" s="338"/>
      <c r="Q3899" s="341"/>
      <c r="R3899" s="309"/>
    </row>
    <row r="3900" spans="1:18" x14ac:dyDescent="0.2">
      <c r="A3900" s="315"/>
      <c r="B3900" s="305"/>
      <c r="C3900" s="337"/>
      <c r="D3900" s="337"/>
      <c r="E3900" s="337"/>
      <c r="F3900" s="337"/>
      <c r="G3900" s="337"/>
      <c r="H3900" s="338"/>
      <c r="I3900" s="338"/>
      <c r="J3900" s="339"/>
      <c r="K3900" s="337"/>
      <c r="L3900" s="337"/>
      <c r="M3900" s="340"/>
      <c r="N3900" s="338"/>
      <c r="O3900" s="338"/>
      <c r="P3900" s="338"/>
      <c r="Q3900" s="341"/>
      <c r="R3900" s="309"/>
    </row>
    <row r="3901" spans="1:18" x14ac:dyDescent="0.2">
      <c r="A3901" s="315"/>
      <c r="B3901" s="305"/>
      <c r="C3901" s="337"/>
      <c r="D3901" s="337"/>
      <c r="E3901" s="337"/>
      <c r="F3901" s="337"/>
      <c r="G3901" s="337"/>
      <c r="H3901" s="338"/>
      <c r="I3901" s="338"/>
      <c r="J3901" s="339"/>
      <c r="K3901" s="337"/>
      <c r="L3901" s="337"/>
      <c r="M3901" s="340"/>
      <c r="N3901" s="338"/>
      <c r="O3901" s="338"/>
      <c r="P3901" s="338"/>
      <c r="Q3901" s="341"/>
      <c r="R3901" s="309"/>
    </row>
    <row r="3902" spans="1:18" x14ac:dyDescent="0.2">
      <c r="A3902" s="315"/>
      <c r="B3902" s="305"/>
      <c r="C3902" s="337"/>
      <c r="D3902" s="337"/>
      <c r="E3902" s="337"/>
      <c r="F3902" s="337"/>
      <c r="G3902" s="337"/>
      <c r="H3902" s="338"/>
      <c r="I3902" s="338"/>
      <c r="J3902" s="339"/>
      <c r="K3902" s="337"/>
      <c r="L3902" s="337"/>
      <c r="M3902" s="340"/>
      <c r="N3902" s="338"/>
      <c r="O3902" s="338"/>
      <c r="P3902" s="338"/>
      <c r="Q3902" s="341"/>
      <c r="R3902" s="309"/>
    </row>
    <row r="3903" spans="1:18" x14ac:dyDescent="0.2">
      <c r="A3903" s="315"/>
      <c r="B3903" s="305"/>
      <c r="C3903" s="337"/>
      <c r="D3903" s="337"/>
      <c r="E3903" s="337"/>
      <c r="F3903" s="337"/>
      <c r="G3903" s="337"/>
      <c r="H3903" s="338"/>
      <c r="I3903" s="338"/>
      <c r="J3903" s="339"/>
      <c r="K3903" s="337"/>
      <c r="L3903" s="337"/>
      <c r="M3903" s="340"/>
      <c r="N3903" s="338"/>
      <c r="O3903" s="338"/>
      <c r="P3903" s="338"/>
      <c r="Q3903" s="341"/>
      <c r="R3903" s="309"/>
    </row>
    <row r="3904" spans="1:18" x14ac:dyDescent="0.2">
      <c r="A3904" s="315"/>
      <c r="B3904" s="305"/>
      <c r="C3904" s="337"/>
      <c r="D3904" s="337"/>
      <c r="E3904" s="337"/>
      <c r="F3904" s="337"/>
      <c r="G3904" s="337"/>
      <c r="H3904" s="338"/>
      <c r="I3904" s="338"/>
      <c r="J3904" s="339"/>
      <c r="K3904" s="337"/>
      <c r="L3904" s="337"/>
      <c r="M3904" s="340"/>
      <c r="N3904" s="338"/>
      <c r="O3904" s="338"/>
      <c r="P3904" s="338"/>
      <c r="Q3904" s="341"/>
      <c r="R3904" s="309"/>
    </row>
    <row r="3905" spans="1:18" x14ac:dyDescent="0.2">
      <c r="A3905" s="315"/>
      <c r="B3905" s="305"/>
      <c r="C3905" s="337"/>
      <c r="D3905" s="337"/>
      <c r="E3905" s="337"/>
      <c r="F3905" s="337"/>
      <c r="G3905" s="337"/>
      <c r="H3905" s="338"/>
      <c r="I3905" s="338"/>
      <c r="J3905" s="339"/>
      <c r="K3905" s="337"/>
      <c r="L3905" s="337"/>
      <c r="M3905" s="340"/>
      <c r="N3905" s="338"/>
      <c r="O3905" s="338"/>
      <c r="P3905" s="338"/>
      <c r="Q3905" s="341"/>
      <c r="R3905" s="309"/>
    </row>
    <row r="3906" spans="1:18" x14ac:dyDescent="0.2">
      <c r="A3906" s="315"/>
      <c r="B3906" s="305"/>
      <c r="C3906" s="337"/>
      <c r="D3906" s="337"/>
      <c r="E3906" s="337"/>
      <c r="F3906" s="337"/>
      <c r="G3906" s="337"/>
      <c r="H3906" s="338"/>
      <c r="I3906" s="338"/>
      <c r="J3906" s="339"/>
      <c r="K3906" s="337"/>
      <c r="L3906" s="337"/>
      <c r="M3906" s="340"/>
      <c r="N3906" s="338"/>
      <c r="O3906" s="338"/>
      <c r="P3906" s="338"/>
      <c r="Q3906" s="341"/>
      <c r="R3906" s="309"/>
    </row>
    <row r="3907" spans="1:18" x14ac:dyDescent="0.2">
      <c r="A3907" s="315"/>
      <c r="B3907" s="305"/>
      <c r="C3907" s="337"/>
      <c r="D3907" s="337"/>
      <c r="E3907" s="337"/>
      <c r="F3907" s="337"/>
      <c r="G3907" s="337"/>
      <c r="H3907" s="338"/>
      <c r="I3907" s="338"/>
      <c r="J3907" s="339"/>
      <c r="K3907" s="337"/>
      <c r="L3907" s="337"/>
      <c r="M3907" s="340"/>
      <c r="N3907" s="338"/>
      <c r="O3907" s="338"/>
      <c r="P3907" s="338"/>
      <c r="Q3907" s="341"/>
      <c r="R3907" s="309"/>
    </row>
    <row r="3908" spans="1:18" x14ac:dyDescent="0.2">
      <c r="A3908" s="315"/>
      <c r="B3908" s="305"/>
      <c r="C3908" s="337"/>
      <c r="D3908" s="337"/>
      <c r="E3908" s="337"/>
      <c r="F3908" s="337"/>
      <c r="G3908" s="337"/>
      <c r="H3908" s="338"/>
      <c r="I3908" s="338"/>
      <c r="J3908" s="339"/>
      <c r="K3908" s="337"/>
      <c r="L3908" s="337"/>
      <c r="M3908" s="340"/>
      <c r="N3908" s="338"/>
      <c r="O3908" s="338"/>
      <c r="P3908" s="338"/>
      <c r="Q3908" s="341"/>
      <c r="R3908" s="309"/>
    </row>
    <row r="3909" spans="1:18" x14ac:dyDescent="0.2">
      <c r="A3909" s="315"/>
      <c r="B3909" s="305"/>
      <c r="C3909" s="337"/>
      <c r="D3909" s="337"/>
      <c r="E3909" s="337"/>
      <c r="F3909" s="337"/>
      <c r="G3909" s="337"/>
      <c r="H3909" s="338"/>
      <c r="I3909" s="338"/>
      <c r="J3909" s="339"/>
      <c r="K3909" s="337"/>
      <c r="L3909" s="337"/>
      <c r="M3909" s="340"/>
      <c r="N3909" s="338"/>
      <c r="O3909" s="338"/>
      <c r="P3909" s="338"/>
      <c r="Q3909" s="341"/>
      <c r="R3909" s="309"/>
    </row>
    <row r="3910" spans="1:18" x14ac:dyDescent="0.2">
      <c r="A3910" s="315"/>
      <c r="B3910" s="305"/>
      <c r="C3910" s="337"/>
      <c r="D3910" s="337"/>
      <c r="E3910" s="337"/>
      <c r="F3910" s="337"/>
      <c r="G3910" s="337"/>
      <c r="H3910" s="338"/>
      <c r="I3910" s="338"/>
      <c r="J3910" s="339"/>
      <c r="K3910" s="337"/>
      <c r="L3910" s="337"/>
      <c r="M3910" s="340"/>
      <c r="N3910" s="338"/>
      <c r="O3910" s="338"/>
      <c r="P3910" s="338"/>
      <c r="Q3910" s="341"/>
      <c r="R3910" s="309"/>
    </row>
    <row r="3911" spans="1:18" x14ac:dyDescent="0.2">
      <c r="A3911" s="315"/>
      <c r="B3911" s="305"/>
      <c r="C3911" s="337"/>
      <c r="D3911" s="337"/>
      <c r="E3911" s="337"/>
      <c r="F3911" s="337"/>
      <c r="G3911" s="337"/>
      <c r="H3911" s="338"/>
      <c r="I3911" s="338"/>
      <c r="J3911" s="339"/>
      <c r="K3911" s="337"/>
      <c r="L3911" s="337"/>
      <c r="M3911" s="340"/>
      <c r="N3911" s="338"/>
      <c r="O3911" s="338"/>
      <c r="P3911" s="338"/>
      <c r="Q3911" s="341"/>
      <c r="R3911" s="309"/>
    </row>
    <row r="3912" spans="1:18" x14ac:dyDescent="0.2">
      <c r="A3912" s="315"/>
      <c r="B3912" s="305"/>
      <c r="C3912" s="337"/>
      <c r="D3912" s="337"/>
      <c r="E3912" s="337"/>
      <c r="F3912" s="337"/>
      <c r="G3912" s="337"/>
      <c r="H3912" s="338"/>
      <c r="I3912" s="338"/>
      <c r="J3912" s="339"/>
      <c r="K3912" s="337"/>
      <c r="L3912" s="337"/>
      <c r="M3912" s="340"/>
      <c r="N3912" s="338"/>
      <c r="O3912" s="338"/>
      <c r="P3912" s="338"/>
      <c r="Q3912" s="341"/>
      <c r="R3912" s="309"/>
    </row>
    <row r="3913" spans="1:18" x14ac:dyDescent="0.2">
      <c r="A3913" s="315"/>
      <c r="B3913" s="305"/>
      <c r="C3913" s="337"/>
      <c r="D3913" s="337"/>
      <c r="E3913" s="337"/>
      <c r="F3913" s="337"/>
      <c r="G3913" s="337"/>
      <c r="H3913" s="338"/>
      <c r="I3913" s="338"/>
      <c r="J3913" s="339"/>
      <c r="K3913" s="337"/>
      <c r="L3913" s="337"/>
      <c r="M3913" s="340"/>
      <c r="N3913" s="338"/>
      <c r="O3913" s="338"/>
      <c r="P3913" s="338"/>
      <c r="Q3913" s="341"/>
      <c r="R3913" s="309"/>
    </row>
    <row r="3914" spans="1:18" x14ac:dyDescent="0.2">
      <c r="A3914" s="315"/>
      <c r="B3914" s="305"/>
      <c r="C3914" s="337"/>
      <c r="D3914" s="337"/>
      <c r="E3914" s="337"/>
      <c r="F3914" s="337"/>
      <c r="G3914" s="337"/>
      <c r="H3914" s="338"/>
      <c r="I3914" s="338"/>
      <c r="J3914" s="339"/>
      <c r="K3914" s="337"/>
      <c r="L3914" s="337"/>
      <c r="M3914" s="340"/>
      <c r="N3914" s="338"/>
      <c r="O3914" s="338"/>
      <c r="P3914" s="338"/>
      <c r="Q3914" s="341"/>
      <c r="R3914" s="309"/>
    </row>
    <row r="3915" spans="1:18" x14ac:dyDescent="0.2">
      <c r="A3915" s="315"/>
      <c r="B3915" s="305"/>
      <c r="C3915" s="337"/>
      <c r="D3915" s="337"/>
      <c r="E3915" s="337"/>
      <c r="F3915" s="337"/>
      <c r="G3915" s="337"/>
      <c r="H3915" s="338"/>
      <c r="I3915" s="338"/>
      <c r="J3915" s="339"/>
      <c r="K3915" s="337"/>
      <c r="L3915" s="337"/>
      <c r="M3915" s="340"/>
      <c r="N3915" s="338"/>
      <c r="O3915" s="338"/>
      <c r="P3915" s="338"/>
      <c r="Q3915" s="341"/>
      <c r="R3915" s="309"/>
    </row>
    <row r="3916" spans="1:18" x14ac:dyDescent="0.2">
      <c r="A3916" s="315"/>
      <c r="B3916" s="305"/>
      <c r="C3916" s="337"/>
      <c r="D3916" s="337"/>
      <c r="E3916" s="337"/>
      <c r="F3916" s="337"/>
      <c r="G3916" s="337"/>
      <c r="H3916" s="338"/>
      <c r="I3916" s="338"/>
      <c r="J3916" s="339"/>
      <c r="K3916" s="337"/>
      <c r="L3916" s="337"/>
      <c r="M3916" s="340"/>
      <c r="N3916" s="338"/>
      <c r="O3916" s="338"/>
      <c r="P3916" s="338"/>
      <c r="Q3916" s="341"/>
      <c r="R3916" s="309"/>
    </row>
    <row r="3917" spans="1:18" x14ac:dyDescent="0.2">
      <c r="A3917" s="315"/>
      <c r="B3917" s="305"/>
      <c r="C3917" s="337"/>
      <c r="D3917" s="337"/>
      <c r="E3917" s="337"/>
      <c r="F3917" s="337"/>
      <c r="G3917" s="337"/>
      <c r="H3917" s="338"/>
      <c r="I3917" s="338"/>
      <c r="J3917" s="339"/>
      <c r="K3917" s="337"/>
      <c r="L3917" s="337"/>
      <c r="M3917" s="340"/>
      <c r="N3917" s="338"/>
      <c r="O3917" s="338"/>
      <c r="P3917" s="338"/>
      <c r="Q3917" s="341"/>
      <c r="R3917" s="309"/>
    </row>
    <row r="3918" spans="1:18" x14ac:dyDescent="0.2">
      <c r="A3918" s="315"/>
      <c r="B3918" s="305"/>
      <c r="C3918" s="337"/>
      <c r="D3918" s="337"/>
      <c r="E3918" s="337"/>
      <c r="F3918" s="337"/>
      <c r="G3918" s="337"/>
      <c r="H3918" s="338"/>
      <c r="I3918" s="338"/>
      <c r="J3918" s="339"/>
      <c r="K3918" s="337"/>
      <c r="L3918" s="337"/>
      <c r="M3918" s="340"/>
      <c r="N3918" s="338"/>
      <c r="O3918" s="338"/>
      <c r="P3918" s="338"/>
      <c r="Q3918" s="341"/>
      <c r="R3918" s="309"/>
    </row>
    <row r="3919" spans="1:18" x14ac:dyDescent="0.2">
      <c r="A3919" s="315"/>
      <c r="B3919" s="305"/>
      <c r="C3919" s="337"/>
      <c r="D3919" s="337"/>
      <c r="E3919" s="337"/>
      <c r="F3919" s="337"/>
      <c r="G3919" s="337"/>
      <c r="H3919" s="338"/>
      <c r="I3919" s="338"/>
      <c r="J3919" s="339"/>
      <c r="K3919" s="337"/>
      <c r="L3919" s="337"/>
      <c r="M3919" s="340"/>
      <c r="N3919" s="338"/>
      <c r="O3919" s="338"/>
      <c r="P3919" s="338"/>
      <c r="Q3919" s="341"/>
      <c r="R3919" s="309"/>
    </row>
    <row r="3920" spans="1:18" x14ac:dyDescent="0.2">
      <c r="A3920" s="315"/>
      <c r="B3920" s="305"/>
      <c r="C3920" s="337"/>
      <c r="D3920" s="337"/>
      <c r="E3920" s="337"/>
      <c r="F3920" s="337"/>
      <c r="G3920" s="337"/>
      <c r="H3920" s="338"/>
      <c r="I3920" s="338"/>
      <c r="J3920" s="339"/>
      <c r="K3920" s="337"/>
      <c r="L3920" s="337"/>
      <c r="M3920" s="340"/>
      <c r="N3920" s="338"/>
      <c r="O3920" s="338"/>
      <c r="P3920" s="338"/>
      <c r="Q3920" s="341"/>
      <c r="R3920" s="309"/>
    </row>
    <row r="3921" spans="1:18" x14ac:dyDescent="0.2">
      <c r="A3921" s="315"/>
      <c r="B3921" s="305"/>
      <c r="C3921" s="337"/>
      <c r="D3921" s="337"/>
      <c r="E3921" s="337"/>
      <c r="F3921" s="337"/>
      <c r="G3921" s="337"/>
      <c r="H3921" s="338"/>
      <c r="I3921" s="338"/>
      <c r="J3921" s="339"/>
      <c r="K3921" s="337"/>
      <c r="L3921" s="337"/>
      <c r="M3921" s="340"/>
      <c r="N3921" s="338"/>
      <c r="O3921" s="338"/>
      <c r="P3921" s="338"/>
      <c r="Q3921" s="341"/>
      <c r="R3921" s="309"/>
    </row>
    <row r="3922" spans="1:18" x14ac:dyDescent="0.2">
      <c r="A3922" s="315"/>
      <c r="B3922" s="305"/>
      <c r="C3922" s="337"/>
      <c r="D3922" s="337"/>
      <c r="E3922" s="337"/>
      <c r="F3922" s="337"/>
      <c r="G3922" s="337"/>
      <c r="H3922" s="338"/>
      <c r="I3922" s="338"/>
      <c r="J3922" s="339"/>
      <c r="K3922" s="337"/>
      <c r="L3922" s="337"/>
      <c r="M3922" s="340"/>
      <c r="N3922" s="338"/>
      <c r="O3922" s="338"/>
      <c r="P3922" s="338"/>
      <c r="Q3922" s="341"/>
      <c r="R3922" s="309"/>
    </row>
    <row r="3923" spans="1:18" x14ac:dyDescent="0.2">
      <c r="A3923" s="315"/>
      <c r="B3923" s="305"/>
      <c r="C3923" s="337"/>
      <c r="D3923" s="337"/>
      <c r="E3923" s="337"/>
      <c r="F3923" s="337"/>
      <c r="G3923" s="337"/>
      <c r="H3923" s="338"/>
      <c r="I3923" s="338"/>
      <c r="J3923" s="339"/>
      <c r="K3923" s="337"/>
      <c r="L3923" s="337"/>
      <c r="M3923" s="340"/>
      <c r="N3923" s="338"/>
      <c r="O3923" s="338"/>
      <c r="P3923" s="338"/>
      <c r="Q3923" s="341"/>
      <c r="R3923" s="309"/>
    </row>
    <row r="3924" spans="1:18" x14ac:dyDescent="0.2">
      <c r="A3924" s="315"/>
      <c r="B3924" s="305"/>
      <c r="C3924" s="337"/>
      <c r="D3924" s="337"/>
      <c r="E3924" s="337"/>
      <c r="F3924" s="337"/>
      <c r="G3924" s="337"/>
      <c r="H3924" s="338"/>
      <c r="I3924" s="338"/>
      <c r="J3924" s="339"/>
      <c r="K3924" s="337"/>
      <c r="L3924" s="337"/>
      <c r="M3924" s="340"/>
      <c r="N3924" s="338"/>
      <c r="O3924" s="338"/>
      <c r="P3924" s="338"/>
      <c r="Q3924" s="341"/>
      <c r="R3924" s="309"/>
    </row>
    <row r="3925" spans="1:18" x14ac:dyDescent="0.2">
      <c r="A3925" s="315"/>
      <c r="B3925" s="305"/>
      <c r="C3925" s="337"/>
      <c r="D3925" s="337"/>
      <c r="E3925" s="337"/>
      <c r="F3925" s="337"/>
      <c r="G3925" s="337"/>
      <c r="H3925" s="338"/>
      <c r="I3925" s="338"/>
      <c r="J3925" s="339"/>
      <c r="K3925" s="337"/>
      <c r="L3925" s="337"/>
      <c r="M3925" s="340"/>
      <c r="N3925" s="338"/>
      <c r="O3925" s="338"/>
      <c r="P3925" s="338"/>
      <c r="Q3925" s="341"/>
      <c r="R3925" s="309"/>
    </row>
    <row r="3926" spans="1:18" x14ac:dyDescent="0.2">
      <c r="A3926" s="315"/>
      <c r="B3926" s="305"/>
      <c r="C3926" s="337"/>
      <c r="D3926" s="337"/>
      <c r="E3926" s="337"/>
      <c r="F3926" s="337"/>
      <c r="G3926" s="337"/>
      <c r="H3926" s="338"/>
      <c r="I3926" s="338"/>
      <c r="J3926" s="339"/>
      <c r="K3926" s="337"/>
      <c r="L3926" s="337"/>
      <c r="M3926" s="340"/>
      <c r="N3926" s="338"/>
      <c r="O3926" s="338"/>
      <c r="P3926" s="338"/>
      <c r="Q3926" s="341"/>
      <c r="R3926" s="309"/>
    </row>
    <row r="3927" spans="1:18" x14ac:dyDescent="0.2">
      <c r="A3927" s="315"/>
      <c r="B3927" s="305"/>
      <c r="C3927" s="337"/>
      <c r="D3927" s="337"/>
      <c r="E3927" s="337"/>
      <c r="F3927" s="337"/>
      <c r="G3927" s="337"/>
      <c r="H3927" s="338"/>
      <c r="I3927" s="338"/>
      <c r="J3927" s="339"/>
      <c r="K3927" s="337"/>
      <c r="L3927" s="337"/>
      <c r="M3927" s="340"/>
      <c r="N3927" s="338"/>
      <c r="O3927" s="338"/>
      <c r="P3927" s="338"/>
      <c r="Q3927" s="341"/>
      <c r="R3927" s="309"/>
    </row>
    <row r="3928" spans="1:18" x14ac:dyDescent="0.2">
      <c r="A3928" s="315"/>
      <c r="B3928" s="305"/>
      <c r="C3928" s="337"/>
      <c r="D3928" s="337"/>
      <c r="E3928" s="337"/>
      <c r="F3928" s="337"/>
      <c r="G3928" s="337"/>
      <c r="H3928" s="338"/>
      <c r="I3928" s="338"/>
      <c r="J3928" s="339"/>
      <c r="K3928" s="337"/>
      <c r="L3928" s="337"/>
      <c r="M3928" s="340"/>
      <c r="N3928" s="338"/>
      <c r="O3928" s="338"/>
      <c r="P3928" s="338"/>
      <c r="Q3928" s="341"/>
      <c r="R3928" s="309"/>
    </row>
    <row r="3929" spans="1:18" x14ac:dyDescent="0.2">
      <c r="A3929" s="315"/>
      <c r="B3929" s="305"/>
      <c r="C3929" s="337"/>
      <c r="D3929" s="337"/>
      <c r="E3929" s="337"/>
      <c r="F3929" s="337"/>
      <c r="G3929" s="337"/>
      <c r="H3929" s="338"/>
      <c r="I3929" s="338"/>
      <c r="J3929" s="339"/>
      <c r="K3929" s="337"/>
      <c r="L3929" s="337"/>
      <c r="M3929" s="340"/>
      <c r="N3929" s="338"/>
      <c r="O3929" s="338"/>
      <c r="P3929" s="338"/>
      <c r="Q3929" s="341"/>
      <c r="R3929" s="309"/>
    </row>
    <row r="3930" spans="1:18" x14ac:dyDescent="0.2">
      <c r="A3930" s="315"/>
      <c r="B3930" s="305"/>
      <c r="C3930" s="337"/>
      <c r="D3930" s="337"/>
      <c r="E3930" s="337"/>
      <c r="F3930" s="337"/>
      <c r="G3930" s="337"/>
      <c r="H3930" s="338"/>
      <c r="I3930" s="338"/>
      <c r="J3930" s="339"/>
      <c r="K3930" s="337"/>
      <c r="L3930" s="337"/>
      <c r="M3930" s="340"/>
      <c r="N3930" s="338"/>
      <c r="O3930" s="338"/>
      <c r="P3930" s="338"/>
      <c r="Q3930" s="341"/>
      <c r="R3930" s="309"/>
    </row>
    <row r="3931" spans="1:18" x14ac:dyDescent="0.2">
      <c r="A3931" s="315"/>
      <c r="B3931" s="305"/>
      <c r="C3931" s="337"/>
      <c r="D3931" s="337"/>
      <c r="E3931" s="337"/>
      <c r="F3931" s="337"/>
      <c r="G3931" s="337"/>
      <c r="H3931" s="338"/>
      <c r="I3931" s="338"/>
      <c r="J3931" s="339"/>
      <c r="K3931" s="337"/>
      <c r="L3931" s="337"/>
      <c r="M3931" s="340"/>
      <c r="N3931" s="338"/>
      <c r="O3931" s="338"/>
      <c r="P3931" s="338"/>
      <c r="Q3931" s="341"/>
      <c r="R3931" s="309"/>
    </row>
    <row r="3932" spans="1:18" x14ac:dyDescent="0.2">
      <c r="A3932" s="315"/>
      <c r="B3932" s="305"/>
      <c r="C3932" s="337"/>
      <c r="D3932" s="337"/>
      <c r="E3932" s="337"/>
      <c r="F3932" s="337"/>
      <c r="G3932" s="337"/>
      <c r="H3932" s="338"/>
      <c r="I3932" s="338"/>
      <c r="J3932" s="339"/>
      <c r="K3932" s="337"/>
      <c r="L3932" s="337"/>
      <c r="M3932" s="340"/>
      <c r="N3932" s="338"/>
      <c r="O3932" s="338"/>
      <c r="P3932" s="338"/>
      <c r="Q3932" s="341"/>
      <c r="R3932" s="309"/>
    </row>
    <row r="3933" spans="1:18" x14ac:dyDescent="0.2">
      <c r="A3933" s="315"/>
      <c r="B3933" s="305"/>
      <c r="C3933" s="337"/>
      <c r="D3933" s="337"/>
      <c r="E3933" s="337"/>
      <c r="F3933" s="337"/>
      <c r="G3933" s="337"/>
      <c r="H3933" s="338"/>
      <c r="I3933" s="338"/>
      <c r="J3933" s="339"/>
      <c r="K3933" s="337"/>
      <c r="L3933" s="337"/>
      <c r="M3933" s="340"/>
      <c r="N3933" s="338"/>
      <c r="O3933" s="338"/>
      <c r="P3933" s="338"/>
      <c r="Q3933" s="341"/>
      <c r="R3933" s="309"/>
    </row>
    <row r="3934" spans="1:18" x14ac:dyDescent="0.2">
      <c r="A3934" s="315"/>
      <c r="B3934" s="305"/>
      <c r="C3934" s="337"/>
      <c r="D3934" s="337"/>
      <c r="E3934" s="337"/>
      <c r="F3934" s="337"/>
      <c r="G3934" s="337"/>
      <c r="H3934" s="338"/>
      <c r="I3934" s="338"/>
      <c r="J3934" s="339"/>
      <c r="K3934" s="337"/>
      <c r="L3934" s="337"/>
      <c r="M3934" s="340"/>
      <c r="N3934" s="338"/>
      <c r="O3934" s="338"/>
      <c r="P3934" s="338"/>
      <c r="Q3934" s="341"/>
      <c r="R3934" s="309"/>
    </row>
    <row r="3935" spans="1:18" x14ac:dyDescent="0.2">
      <c r="A3935" s="315"/>
      <c r="B3935" s="305"/>
      <c r="C3935" s="337"/>
      <c r="D3935" s="337"/>
      <c r="E3935" s="337"/>
      <c r="F3935" s="337"/>
      <c r="G3935" s="337"/>
      <c r="H3935" s="338"/>
      <c r="I3935" s="338"/>
      <c r="J3935" s="339"/>
      <c r="K3935" s="337"/>
      <c r="L3935" s="337"/>
      <c r="M3935" s="340"/>
      <c r="N3935" s="338"/>
      <c r="O3935" s="338"/>
      <c r="P3935" s="338"/>
      <c r="Q3935" s="341"/>
      <c r="R3935" s="309"/>
    </row>
    <row r="3936" spans="1:18" x14ac:dyDescent="0.2">
      <c r="A3936" s="315"/>
      <c r="B3936" s="305"/>
      <c r="C3936" s="337"/>
      <c r="D3936" s="337"/>
      <c r="E3936" s="337"/>
      <c r="F3936" s="337"/>
      <c r="G3936" s="337"/>
      <c r="H3936" s="338"/>
      <c r="I3936" s="338"/>
      <c r="J3936" s="339"/>
      <c r="K3936" s="337"/>
      <c r="L3936" s="337"/>
      <c r="M3936" s="340"/>
      <c r="N3936" s="338"/>
      <c r="O3936" s="338"/>
      <c r="P3936" s="338"/>
      <c r="Q3936" s="341"/>
      <c r="R3936" s="309"/>
    </row>
    <row r="3937" spans="1:18" x14ac:dyDescent="0.2">
      <c r="A3937" s="315"/>
      <c r="B3937" s="305"/>
      <c r="C3937" s="337"/>
      <c r="D3937" s="337"/>
      <c r="E3937" s="337"/>
      <c r="F3937" s="337"/>
      <c r="G3937" s="337"/>
      <c r="H3937" s="338"/>
      <c r="I3937" s="338"/>
      <c r="J3937" s="339"/>
      <c r="K3937" s="337"/>
      <c r="L3937" s="337"/>
      <c r="M3937" s="340"/>
      <c r="N3937" s="338"/>
      <c r="O3937" s="338"/>
      <c r="P3937" s="338"/>
      <c r="Q3937" s="341"/>
      <c r="R3937" s="309"/>
    </row>
    <row r="3938" spans="1:18" x14ac:dyDescent="0.2">
      <c r="A3938" s="315"/>
      <c r="B3938" s="305"/>
      <c r="C3938" s="337"/>
      <c r="D3938" s="337"/>
      <c r="E3938" s="337"/>
      <c r="F3938" s="337"/>
      <c r="G3938" s="337"/>
      <c r="H3938" s="338"/>
      <c r="I3938" s="338"/>
      <c r="J3938" s="339"/>
      <c r="K3938" s="337"/>
      <c r="L3938" s="337"/>
      <c r="M3938" s="340"/>
      <c r="N3938" s="338"/>
      <c r="O3938" s="338"/>
      <c r="P3938" s="338"/>
      <c r="Q3938" s="341"/>
      <c r="R3938" s="309"/>
    </row>
    <row r="3939" spans="1:18" x14ac:dyDescent="0.2">
      <c r="A3939" s="315"/>
      <c r="B3939" s="305"/>
      <c r="C3939" s="337"/>
      <c r="D3939" s="337"/>
      <c r="E3939" s="337"/>
      <c r="F3939" s="337"/>
      <c r="G3939" s="337"/>
      <c r="H3939" s="338"/>
      <c r="I3939" s="338"/>
      <c r="J3939" s="339"/>
      <c r="K3939" s="337"/>
      <c r="L3939" s="337"/>
      <c r="M3939" s="340"/>
      <c r="N3939" s="338"/>
      <c r="O3939" s="338"/>
      <c r="P3939" s="338"/>
      <c r="Q3939" s="341"/>
      <c r="R3939" s="309"/>
    </row>
    <row r="3940" spans="1:18" x14ac:dyDescent="0.2">
      <c r="A3940" s="315"/>
      <c r="B3940" s="305"/>
      <c r="C3940" s="337"/>
      <c r="D3940" s="337"/>
      <c r="E3940" s="337"/>
      <c r="F3940" s="337"/>
      <c r="G3940" s="337"/>
      <c r="H3940" s="338"/>
      <c r="I3940" s="338"/>
      <c r="J3940" s="339"/>
      <c r="K3940" s="337"/>
      <c r="L3940" s="337"/>
      <c r="M3940" s="340"/>
      <c r="N3940" s="338"/>
      <c r="O3940" s="338"/>
      <c r="P3940" s="338"/>
      <c r="Q3940" s="341"/>
      <c r="R3940" s="309"/>
    </row>
    <row r="3941" spans="1:18" x14ac:dyDescent="0.2">
      <c r="A3941" s="315"/>
      <c r="B3941" s="305"/>
      <c r="C3941" s="337"/>
      <c r="D3941" s="337"/>
      <c r="E3941" s="337"/>
      <c r="F3941" s="337"/>
      <c r="G3941" s="337"/>
      <c r="H3941" s="338"/>
      <c r="I3941" s="338"/>
      <c r="J3941" s="339"/>
      <c r="K3941" s="337"/>
      <c r="L3941" s="337"/>
      <c r="M3941" s="340"/>
      <c r="N3941" s="338"/>
      <c r="O3941" s="338"/>
      <c r="P3941" s="338"/>
      <c r="Q3941" s="341"/>
      <c r="R3941" s="309"/>
    </row>
    <row r="3942" spans="1:18" x14ac:dyDescent="0.2">
      <c r="A3942" s="315"/>
      <c r="B3942" s="305"/>
      <c r="C3942" s="337"/>
      <c r="D3942" s="337"/>
      <c r="E3942" s="337"/>
      <c r="F3942" s="337"/>
      <c r="G3942" s="337"/>
      <c r="H3942" s="338"/>
      <c r="I3942" s="338"/>
      <c r="J3942" s="339"/>
      <c r="K3942" s="337"/>
      <c r="L3942" s="337"/>
      <c r="M3942" s="340"/>
      <c r="N3942" s="338"/>
      <c r="O3942" s="338"/>
      <c r="P3942" s="338"/>
      <c r="Q3942" s="341"/>
      <c r="R3942" s="309"/>
    </row>
    <row r="3943" spans="1:18" x14ac:dyDescent="0.2">
      <c r="A3943" s="315"/>
      <c r="B3943" s="305"/>
      <c r="C3943" s="337"/>
      <c r="D3943" s="337"/>
      <c r="E3943" s="337"/>
      <c r="F3943" s="337"/>
      <c r="G3943" s="337"/>
      <c r="H3943" s="338"/>
      <c r="I3943" s="338"/>
      <c r="J3943" s="339"/>
      <c r="K3943" s="337"/>
      <c r="L3943" s="337"/>
      <c r="M3943" s="340"/>
      <c r="N3943" s="338"/>
      <c r="O3943" s="338"/>
      <c r="P3943" s="338"/>
      <c r="Q3943" s="341"/>
      <c r="R3943" s="309"/>
    </row>
    <row r="3944" spans="1:18" x14ac:dyDescent="0.2">
      <c r="A3944" s="315"/>
      <c r="B3944" s="305"/>
      <c r="C3944" s="337"/>
      <c r="D3944" s="337"/>
      <c r="E3944" s="337"/>
      <c r="F3944" s="337"/>
      <c r="G3944" s="337"/>
      <c r="H3944" s="338"/>
      <c r="I3944" s="338"/>
      <c r="J3944" s="339"/>
      <c r="K3944" s="337"/>
      <c r="L3944" s="337"/>
      <c r="M3944" s="340"/>
      <c r="N3944" s="338"/>
      <c r="O3944" s="338"/>
      <c r="P3944" s="338"/>
      <c r="Q3944" s="341"/>
      <c r="R3944" s="309"/>
    </row>
    <row r="3945" spans="1:18" x14ac:dyDescent="0.2">
      <c r="A3945" s="315"/>
      <c r="B3945" s="305"/>
      <c r="C3945" s="337"/>
      <c r="D3945" s="337"/>
      <c r="E3945" s="337"/>
      <c r="F3945" s="337"/>
      <c r="G3945" s="337"/>
      <c r="H3945" s="338"/>
      <c r="I3945" s="338"/>
      <c r="J3945" s="339"/>
      <c r="K3945" s="337"/>
      <c r="L3945" s="337"/>
      <c r="M3945" s="340"/>
      <c r="N3945" s="338"/>
      <c r="O3945" s="338"/>
      <c r="P3945" s="338"/>
      <c r="Q3945" s="341"/>
      <c r="R3945" s="309"/>
    </row>
    <row r="3946" spans="1:18" x14ac:dyDescent="0.2">
      <c r="A3946" s="315"/>
      <c r="B3946" s="305"/>
      <c r="C3946" s="337"/>
      <c r="D3946" s="337"/>
      <c r="E3946" s="337"/>
      <c r="F3946" s="337"/>
      <c r="G3946" s="337"/>
      <c r="H3946" s="338"/>
      <c r="I3946" s="338"/>
      <c r="J3946" s="339"/>
      <c r="K3946" s="337"/>
      <c r="L3946" s="337"/>
      <c r="M3946" s="340"/>
      <c r="N3946" s="338"/>
      <c r="O3946" s="338"/>
      <c r="P3946" s="338"/>
      <c r="Q3946" s="341"/>
      <c r="R3946" s="309"/>
    </row>
    <row r="3947" spans="1:18" x14ac:dyDescent="0.2">
      <c r="A3947" s="315"/>
      <c r="B3947" s="305"/>
      <c r="C3947" s="337"/>
      <c r="D3947" s="337"/>
      <c r="E3947" s="337"/>
      <c r="F3947" s="337"/>
      <c r="G3947" s="337"/>
      <c r="H3947" s="338"/>
      <c r="I3947" s="338"/>
      <c r="J3947" s="339"/>
      <c r="K3947" s="337"/>
      <c r="L3947" s="337"/>
      <c r="M3947" s="340"/>
      <c r="N3947" s="338"/>
      <c r="O3947" s="338"/>
      <c r="P3947" s="338"/>
      <c r="Q3947" s="341"/>
      <c r="R3947" s="309"/>
    </row>
    <row r="3948" spans="1:18" x14ac:dyDescent="0.2">
      <c r="A3948" s="315"/>
      <c r="B3948" s="305"/>
      <c r="C3948" s="337"/>
      <c r="D3948" s="337"/>
      <c r="E3948" s="337"/>
      <c r="F3948" s="337"/>
      <c r="G3948" s="337"/>
      <c r="H3948" s="338"/>
      <c r="I3948" s="338"/>
      <c r="J3948" s="339"/>
      <c r="K3948" s="337"/>
      <c r="L3948" s="337"/>
      <c r="M3948" s="340"/>
      <c r="N3948" s="338"/>
      <c r="O3948" s="338"/>
      <c r="P3948" s="338"/>
      <c r="Q3948" s="341"/>
      <c r="R3948" s="309"/>
    </row>
    <row r="3949" spans="1:18" x14ac:dyDescent="0.2">
      <c r="A3949" s="315"/>
      <c r="B3949" s="305"/>
      <c r="C3949" s="337"/>
      <c r="D3949" s="337"/>
      <c r="E3949" s="337"/>
      <c r="F3949" s="337"/>
      <c r="G3949" s="337"/>
      <c r="H3949" s="338"/>
      <c r="I3949" s="338"/>
      <c r="J3949" s="339"/>
      <c r="K3949" s="337"/>
      <c r="L3949" s="337"/>
      <c r="M3949" s="340"/>
      <c r="N3949" s="338"/>
      <c r="O3949" s="338"/>
      <c r="P3949" s="338"/>
      <c r="Q3949" s="341"/>
      <c r="R3949" s="309"/>
    </row>
    <row r="3950" spans="1:18" x14ac:dyDescent="0.2">
      <c r="A3950" s="315"/>
      <c r="B3950" s="305"/>
      <c r="C3950" s="337"/>
      <c r="D3950" s="337"/>
      <c r="E3950" s="337"/>
      <c r="F3950" s="337"/>
      <c r="G3950" s="337"/>
      <c r="H3950" s="338"/>
      <c r="I3950" s="338"/>
      <c r="J3950" s="339"/>
      <c r="K3950" s="337"/>
      <c r="L3950" s="337"/>
      <c r="M3950" s="340"/>
      <c r="N3950" s="338"/>
      <c r="O3950" s="338"/>
      <c r="P3950" s="338"/>
      <c r="Q3950" s="341"/>
      <c r="R3950" s="309"/>
    </row>
    <row r="3951" spans="1:18" x14ac:dyDescent="0.2">
      <c r="A3951" s="315"/>
      <c r="B3951" s="305"/>
      <c r="C3951" s="337"/>
      <c r="D3951" s="337"/>
      <c r="E3951" s="337"/>
      <c r="F3951" s="337"/>
      <c r="G3951" s="337"/>
      <c r="H3951" s="338"/>
      <c r="I3951" s="338"/>
      <c r="J3951" s="339"/>
      <c r="K3951" s="337"/>
      <c r="L3951" s="337"/>
      <c r="M3951" s="340"/>
      <c r="N3951" s="338"/>
      <c r="O3951" s="338"/>
      <c r="P3951" s="338"/>
      <c r="Q3951" s="341"/>
      <c r="R3951" s="309"/>
    </row>
    <row r="3952" spans="1:18" x14ac:dyDescent="0.2">
      <c r="A3952" s="315"/>
      <c r="B3952" s="305"/>
      <c r="C3952" s="337"/>
      <c r="D3952" s="337"/>
      <c r="E3952" s="337"/>
      <c r="F3952" s="337"/>
      <c r="G3952" s="337"/>
      <c r="H3952" s="338"/>
      <c r="I3952" s="338"/>
      <c r="J3952" s="339"/>
      <c r="K3952" s="337"/>
      <c r="L3952" s="337"/>
      <c r="M3952" s="340"/>
      <c r="N3952" s="338"/>
      <c r="O3952" s="338"/>
      <c r="P3952" s="338"/>
      <c r="Q3952" s="341"/>
      <c r="R3952" s="309"/>
    </row>
    <row r="3953" spans="1:18" x14ac:dyDescent="0.2">
      <c r="A3953" s="315"/>
      <c r="B3953" s="305"/>
      <c r="C3953" s="337"/>
      <c r="D3953" s="337"/>
      <c r="E3953" s="337"/>
      <c r="F3953" s="337"/>
      <c r="G3953" s="337"/>
      <c r="H3953" s="338"/>
      <c r="I3953" s="338"/>
      <c r="J3953" s="339"/>
      <c r="K3953" s="337"/>
      <c r="L3953" s="337"/>
      <c r="M3953" s="340"/>
      <c r="N3953" s="338"/>
      <c r="O3953" s="338"/>
      <c r="P3953" s="338"/>
      <c r="Q3953" s="341"/>
      <c r="R3953" s="309"/>
    </row>
    <row r="3954" spans="1:18" x14ac:dyDescent="0.2">
      <c r="A3954" s="315"/>
      <c r="B3954" s="305"/>
      <c r="C3954" s="337"/>
      <c r="D3954" s="337"/>
      <c r="E3954" s="337"/>
      <c r="F3954" s="337"/>
      <c r="G3954" s="337"/>
      <c r="H3954" s="338"/>
      <c r="I3954" s="338"/>
      <c r="J3954" s="339"/>
      <c r="K3954" s="337"/>
      <c r="L3954" s="337"/>
      <c r="M3954" s="340"/>
      <c r="N3954" s="338"/>
      <c r="O3954" s="338"/>
      <c r="P3954" s="338"/>
      <c r="Q3954" s="341"/>
      <c r="R3954" s="309"/>
    </row>
    <row r="3955" spans="1:18" x14ac:dyDescent="0.2">
      <c r="A3955" s="315"/>
      <c r="B3955" s="305"/>
      <c r="C3955" s="337"/>
      <c r="D3955" s="337"/>
      <c r="E3955" s="337"/>
      <c r="F3955" s="337"/>
      <c r="G3955" s="337"/>
      <c r="H3955" s="338"/>
      <c r="I3955" s="338"/>
      <c r="J3955" s="339"/>
      <c r="K3955" s="337"/>
      <c r="L3955" s="337"/>
      <c r="M3955" s="340"/>
      <c r="N3955" s="338"/>
      <c r="O3955" s="338"/>
      <c r="P3955" s="338"/>
      <c r="Q3955" s="341"/>
      <c r="R3955" s="309"/>
    </row>
    <row r="3956" spans="1:18" x14ac:dyDescent="0.2">
      <c r="A3956" s="315"/>
      <c r="B3956" s="305"/>
      <c r="C3956" s="337"/>
      <c r="D3956" s="337"/>
      <c r="E3956" s="337"/>
      <c r="F3956" s="337"/>
      <c r="G3956" s="337"/>
      <c r="H3956" s="338"/>
      <c r="I3956" s="338"/>
      <c r="J3956" s="339"/>
      <c r="K3956" s="337"/>
      <c r="L3956" s="337"/>
      <c r="M3956" s="340"/>
      <c r="N3956" s="338"/>
      <c r="O3956" s="338"/>
      <c r="P3956" s="338"/>
      <c r="Q3956" s="341"/>
      <c r="R3956" s="309"/>
    </row>
    <row r="3957" spans="1:18" x14ac:dyDescent="0.2">
      <c r="A3957" s="315"/>
      <c r="B3957" s="305"/>
      <c r="C3957" s="337"/>
      <c r="D3957" s="337"/>
      <c r="E3957" s="337"/>
      <c r="F3957" s="337"/>
      <c r="G3957" s="337"/>
      <c r="H3957" s="338"/>
      <c r="I3957" s="338"/>
      <c r="J3957" s="339"/>
      <c r="K3957" s="337"/>
      <c r="L3957" s="337"/>
      <c r="M3957" s="340"/>
      <c r="N3957" s="338"/>
      <c r="O3957" s="338"/>
      <c r="P3957" s="338"/>
      <c r="Q3957" s="341"/>
      <c r="R3957" s="309"/>
    </row>
    <row r="3958" spans="1:18" x14ac:dyDescent="0.2">
      <c r="A3958" s="315"/>
      <c r="B3958" s="305"/>
      <c r="C3958" s="337"/>
      <c r="D3958" s="337"/>
      <c r="E3958" s="337"/>
      <c r="F3958" s="337"/>
      <c r="G3958" s="337"/>
      <c r="H3958" s="338"/>
      <c r="I3958" s="338"/>
      <c r="J3958" s="339"/>
      <c r="K3958" s="337"/>
      <c r="L3958" s="337"/>
      <c r="M3958" s="340"/>
      <c r="N3958" s="338"/>
      <c r="O3958" s="338"/>
      <c r="P3958" s="338"/>
      <c r="Q3958" s="341"/>
      <c r="R3958" s="309"/>
    </row>
    <row r="3959" spans="1:18" x14ac:dyDescent="0.2">
      <c r="A3959" s="315"/>
      <c r="B3959" s="305"/>
      <c r="C3959" s="337"/>
      <c r="D3959" s="337"/>
      <c r="E3959" s="337"/>
      <c r="F3959" s="337"/>
      <c r="G3959" s="337"/>
      <c r="H3959" s="338"/>
      <c r="I3959" s="338"/>
      <c r="J3959" s="339"/>
      <c r="K3959" s="337"/>
      <c r="L3959" s="337"/>
      <c r="M3959" s="340"/>
      <c r="N3959" s="338"/>
      <c r="O3959" s="338"/>
      <c r="P3959" s="338"/>
      <c r="Q3959" s="341"/>
      <c r="R3959" s="309"/>
    </row>
    <row r="3960" spans="1:18" x14ac:dyDescent="0.2">
      <c r="A3960" s="315"/>
      <c r="B3960" s="305"/>
      <c r="C3960" s="337"/>
      <c r="D3960" s="337"/>
      <c r="E3960" s="337"/>
      <c r="F3960" s="337"/>
      <c r="G3960" s="337"/>
      <c r="H3960" s="338"/>
      <c r="I3960" s="338"/>
      <c r="J3960" s="339"/>
      <c r="K3960" s="337"/>
      <c r="L3960" s="337"/>
      <c r="M3960" s="340"/>
      <c r="N3960" s="338"/>
      <c r="O3960" s="338"/>
      <c r="P3960" s="338"/>
      <c r="Q3960" s="341"/>
      <c r="R3960" s="309"/>
    </row>
    <row r="3961" spans="1:18" x14ac:dyDescent="0.2">
      <c r="A3961" s="315"/>
      <c r="B3961" s="305"/>
      <c r="C3961" s="337"/>
      <c r="D3961" s="337"/>
      <c r="E3961" s="337"/>
      <c r="F3961" s="337"/>
      <c r="G3961" s="337"/>
      <c r="H3961" s="338"/>
      <c r="I3961" s="338"/>
      <c r="J3961" s="339"/>
      <c r="K3961" s="337"/>
      <c r="L3961" s="337"/>
      <c r="M3961" s="340"/>
      <c r="N3961" s="338"/>
      <c r="O3961" s="338"/>
      <c r="P3961" s="338"/>
      <c r="Q3961" s="341"/>
      <c r="R3961" s="309"/>
    </row>
    <row r="3962" spans="1:18" x14ac:dyDescent="0.2">
      <c r="A3962" s="315"/>
      <c r="B3962" s="305"/>
      <c r="C3962" s="337"/>
      <c r="D3962" s="337"/>
      <c r="E3962" s="337"/>
      <c r="F3962" s="337"/>
      <c r="G3962" s="337"/>
      <c r="H3962" s="338"/>
      <c r="I3962" s="338"/>
      <c r="J3962" s="339"/>
      <c r="K3962" s="337"/>
      <c r="L3962" s="337"/>
      <c r="M3962" s="340"/>
      <c r="N3962" s="338"/>
      <c r="O3962" s="338"/>
      <c r="P3962" s="338"/>
      <c r="Q3962" s="341"/>
      <c r="R3962" s="309"/>
    </row>
    <row r="3963" spans="1:18" x14ac:dyDescent="0.2">
      <c r="A3963" s="315"/>
      <c r="B3963" s="305"/>
      <c r="C3963" s="337"/>
      <c r="D3963" s="337"/>
      <c r="E3963" s="337"/>
      <c r="F3963" s="337"/>
      <c r="G3963" s="337"/>
      <c r="H3963" s="338"/>
      <c r="I3963" s="338"/>
      <c r="J3963" s="339"/>
      <c r="K3963" s="337"/>
      <c r="L3963" s="337"/>
      <c r="M3963" s="340"/>
      <c r="N3963" s="338"/>
      <c r="O3963" s="338"/>
      <c r="P3963" s="338"/>
      <c r="Q3963" s="341"/>
      <c r="R3963" s="309"/>
    </row>
    <row r="3964" spans="1:18" x14ac:dyDescent="0.2">
      <c r="A3964" s="315"/>
      <c r="B3964" s="305"/>
      <c r="C3964" s="337"/>
      <c r="D3964" s="337"/>
      <c r="E3964" s="337"/>
      <c r="F3964" s="337"/>
      <c r="G3964" s="337"/>
      <c r="H3964" s="338"/>
      <c r="I3964" s="338"/>
      <c r="J3964" s="339"/>
      <c r="K3964" s="337"/>
      <c r="L3964" s="337"/>
      <c r="M3964" s="340"/>
      <c r="N3964" s="338"/>
      <c r="O3964" s="338"/>
      <c r="P3964" s="338"/>
      <c r="Q3964" s="341"/>
      <c r="R3964" s="309"/>
    </row>
    <row r="3965" spans="1:18" x14ac:dyDescent="0.2">
      <c r="A3965" s="315"/>
      <c r="B3965" s="305"/>
      <c r="C3965" s="337"/>
      <c r="D3965" s="337"/>
      <c r="E3965" s="337"/>
      <c r="F3965" s="337"/>
      <c r="G3965" s="337"/>
      <c r="H3965" s="338"/>
      <c r="I3965" s="338"/>
      <c r="J3965" s="339"/>
      <c r="K3965" s="337"/>
      <c r="L3965" s="337"/>
      <c r="M3965" s="340"/>
      <c r="N3965" s="338"/>
      <c r="O3965" s="338"/>
      <c r="P3965" s="338"/>
      <c r="Q3965" s="341"/>
      <c r="R3965" s="309"/>
    </row>
    <row r="3966" spans="1:18" x14ac:dyDescent="0.2">
      <c r="A3966" s="315"/>
      <c r="B3966" s="305"/>
      <c r="C3966" s="337"/>
      <c r="D3966" s="337"/>
      <c r="E3966" s="337"/>
      <c r="F3966" s="337"/>
      <c r="G3966" s="337"/>
      <c r="H3966" s="338"/>
      <c r="I3966" s="338"/>
      <c r="J3966" s="339"/>
      <c r="K3966" s="337"/>
      <c r="L3966" s="337"/>
      <c r="M3966" s="340"/>
      <c r="N3966" s="338"/>
      <c r="O3966" s="338"/>
      <c r="P3966" s="338"/>
      <c r="Q3966" s="341"/>
      <c r="R3966" s="309"/>
    </row>
    <row r="3967" spans="1:18" x14ac:dyDescent="0.2">
      <c r="A3967" s="315"/>
      <c r="B3967" s="305"/>
      <c r="C3967" s="337"/>
      <c r="D3967" s="337"/>
      <c r="E3967" s="337"/>
      <c r="F3967" s="337"/>
      <c r="G3967" s="337"/>
      <c r="H3967" s="338"/>
      <c r="I3967" s="338"/>
      <c r="J3967" s="339"/>
      <c r="K3967" s="337"/>
      <c r="L3967" s="337"/>
      <c r="M3967" s="340"/>
      <c r="N3967" s="338"/>
      <c r="O3967" s="338"/>
      <c r="P3967" s="338"/>
      <c r="Q3967" s="341"/>
      <c r="R3967" s="309"/>
    </row>
    <row r="3968" spans="1:18" x14ac:dyDescent="0.2">
      <c r="A3968" s="315"/>
      <c r="B3968" s="305"/>
      <c r="C3968" s="337"/>
      <c r="D3968" s="337"/>
      <c r="E3968" s="337"/>
      <c r="F3968" s="337"/>
      <c r="G3968" s="337"/>
      <c r="H3968" s="338"/>
      <c r="I3968" s="338"/>
      <c r="J3968" s="339"/>
      <c r="K3968" s="337"/>
      <c r="L3968" s="337"/>
      <c r="M3968" s="340"/>
      <c r="N3968" s="338"/>
      <c r="O3968" s="338"/>
      <c r="P3968" s="338"/>
      <c r="Q3968" s="341"/>
      <c r="R3968" s="309"/>
    </row>
    <row r="3969" spans="1:18" x14ac:dyDescent="0.2">
      <c r="A3969" s="315"/>
      <c r="B3969" s="305"/>
      <c r="C3969" s="337"/>
      <c r="D3969" s="337"/>
      <c r="E3969" s="337"/>
      <c r="F3969" s="337"/>
      <c r="G3969" s="337"/>
      <c r="H3969" s="338"/>
      <c r="I3969" s="338"/>
      <c r="J3969" s="339"/>
      <c r="K3969" s="337"/>
      <c r="L3969" s="337"/>
      <c r="M3969" s="340"/>
      <c r="N3969" s="338"/>
      <c r="O3969" s="338"/>
      <c r="P3969" s="338"/>
      <c r="Q3969" s="341"/>
      <c r="R3969" s="309"/>
    </row>
    <row r="3970" spans="1:18" x14ac:dyDescent="0.2">
      <c r="A3970" s="315"/>
      <c r="B3970" s="305"/>
      <c r="C3970" s="337"/>
      <c r="D3970" s="337"/>
      <c r="E3970" s="337"/>
      <c r="F3970" s="337"/>
      <c r="G3970" s="337"/>
      <c r="H3970" s="338"/>
      <c r="I3970" s="338"/>
      <c r="J3970" s="339"/>
      <c r="K3970" s="337"/>
      <c r="L3970" s="337"/>
      <c r="M3970" s="340"/>
      <c r="N3970" s="338"/>
      <c r="O3970" s="338"/>
      <c r="P3970" s="338"/>
      <c r="Q3970" s="341"/>
      <c r="R3970" s="309"/>
    </row>
    <row r="3971" spans="1:18" x14ac:dyDescent="0.2">
      <c r="A3971" s="315"/>
      <c r="B3971" s="305"/>
      <c r="C3971" s="337"/>
      <c r="D3971" s="337"/>
      <c r="E3971" s="337"/>
      <c r="F3971" s="337"/>
      <c r="G3971" s="337"/>
      <c r="H3971" s="338"/>
      <c r="I3971" s="338"/>
      <c r="J3971" s="339"/>
      <c r="K3971" s="337"/>
      <c r="L3971" s="337"/>
      <c r="M3971" s="340"/>
      <c r="N3971" s="338"/>
      <c r="O3971" s="338"/>
      <c r="P3971" s="338"/>
      <c r="Q3971" s="341"/>
      <c r="R3971" s="309"/>
    </row>
    <row r="3972" spans="1:18" x14ac:dyDescent="0.2">
      <c r="A3972" s="315"/>
      <c r="B3972" s="305"/>
      <c r="C3972" s="337"/>
      <c r="D3972" s="337"/>
      <c r="E3972" s="337"/>
      <c r="F3972" s="337"/>
      <c r="G3972" s="337"/>
      <c r="H3972" s="338"/>
      <c r="I3972" s="338"/>
      <c r="J3972" s="339"/>
      <c r="K3972" s="337"/>
      <c r="L3972" s="337"/>
      <c r="M3972" s="340"/>
      <c r="N3972" s="338"/>
      <c r="O3972" s="338"/>
      <c r="P3972" s="338"/>
      <c r="Q3972" s="341"/>
      <c r="R3972" s="309"/>
    </row>
    <row r="3973" spans="1:18" x14ac:dyDescent="0.2">
      <c r="A3973" s="315"/>
      <c r="B3973" s="305"/>
      <c r="C3973" s="337"/>
      <c r="D3973" s="337"/>
      <c r="E3973" s="337"/>
      <c r="F3973" s="337"/>
      <c r="G3973" s="337"/>
      <c r="H3973" s="338"/>
      <c r="I3973" s="338"/>
      <c r="J3973" s="339"/>
      <c r="K3973" s="337"/>
      <c r="L3973" s="337"/>
      <c r="M3973" s="340"/>
      <c r="N3973" s="338"/>
      <c r="O3973" s="338"/>
      <c r="P3973" s="338"/>
      <c r="Q3973" s="341"/>
      <c r="R3973" s="309"/>
    </row>
    <row r="3974" spans="1:18" x14ac:dyDescent="0.2">
      <c r="A3974" s="315"/>
      <c r="B3974" s="305"/>
      <c r="C3974" s="337"/>
      <c r="D3974" s="337"/>
      <c r="E3974" s="337"/>
      <c r="F3974" s="337"/>
      <c r="G3974" s="337"/>
      <c r="H3974" s="338"/>
      <c r="I3974" s="338"/>
      <c r="J3974" s="339"/>
      <c r="K3974" s="337"/>
      <c r="L3974" s="337"/>
      <c r="M3974" s="340"/>
      <c r="N3974" s="338"/>
      <c r="O3974" s="338"/>
      <c r="P3974" s="338"/>
      <c r="Q3974" s="341"/>
      <c r="R3974" s="309"/>
    </row>
    <row r="3975" spans="1:18" x14ac:dyDescent="0.2">
      <c r="A3975" s="315"/>
      <c r="B3975" s="305"/>
      <c r="C3975" s="337"/>
      <c r="D3975" s="337"/>
      <c r="E3975" s="337"/>
      <c r="F3975" s="337"/>
      <c r="G3975" s="337"/>
      <c r="H3975" s="338"/>
      <c r="I3975" s="338"/>
      <c r="J3975" s="339"/>
      <c r="K3975" s="337"/>
      <c r="L3975" s="337"/>
      <c r="M3975" s="340"/>
      <c r="N3975" s="338"/>
      <c r="O3975" s="338"/>
      <c r="P3975" s="338"/>
      <c r="Q3975" s="341"/>
      <c r="R3975" s="309"/>
    </row>
    <row r="3976" spans="1:18" x14ac:dyDescent="0.2">
      <c r="A3976" s="315"/>
      <c r="B3976" s="305"/>
      <c r="C3976" s="337"/>
      <c r="D3976" s="337"/>
      <c r="E3976" s="337"/>
      <c r="F3976" s="337"/>
      <c r="G3976" s="337"/>
      <c r="H3976" s="338"/>
      <c r="I3976" s="338"/>
      <c r="J3976" s="339"/>
      <c r="K3976" s="337"/>
      <c r="L3976" s="337"/>
      <c r="M3976" s="340"/>
      <c r="N3976" s="338"/>
      <c r="O3976" s="338"/>
      <c r="P3976" s="338"/>
      <c r="Q3976" s="341"/>
      <c r="R3976" s="309"/>
    </row>
    <row r="3977" spans="1:18" x14ac:dyDescent="0.2">
      <c r="A3977" s="315"/>
      <c r="B3977" s="305"/>
      <c r="C3977" s="337"/>
      <c r="D3977" s="337"/>
      <c r="E3977" s="337"/>
      <c r="F3977" s="337"/>
      <c r="G3977" s="337"/>
      <c r="H3977" s="338"/>
      <c r="I3977" s="338"/>
      <c r="J3977" s="339"/>
      <c r="K3977" s="337"/>
      <c r="L3977" s="337"/>
      <c r="M3977" s="340"/>
      <c r="N3977" s="338"/>
      <c r="O3977" s="338"/>
      <c r="P3977" s="338"/>
      <c r="Q3977" s="341"/>
      <c r="R3977" s="309"/>
    </row>
    <row r="3978" spans="1:18" x14ac:dyDescent="0.2">
      <c r="A3978" s="315"/>
      <c r="B3978" s="305"/>
      <c r="C3978" s="337"/>
      <c r="D3978" s="337"/>
      <c r="E3978" s="337"/>
      <c r="F3978" s="337"/>
      <c r="G3978" s="337"/>
      <c r="H3978" s="338"/>
      <c r="I3978" s="338"/>
      <c r="J3978" s="339"/>
      <c r="K3978" s="337"/>
      <c r="L3978" s="337"/>
      <c r="M3978" s="340"/>
      <c r="N3978" s="338"/>
      <c r="O3978" s="338"/>
      <c r="P3978" s="338"/>
      <c r="Q3978" s="341"/>
      <c r="R3978" s="309"/>
    </row>
    <row r="3979" spans="1:18" x14ac:dyDescent="0.2">
      <c r="A3979" s="315"/>
      <c r="B3979" s="305"/>
      <c r="C3979" s="337"/>
      <c r="D3979" s="337"/>
      <c r="E3979" s="337"/>
      <c r="F3979" s="337"/>
      <c r="G3979" s="337"/>
      <c r="H3979" s="338"/>
      <c r="I3979" s="338"/>
      <c r="J3979" s="339"/>
      <c r="K3979" s="337"/>
      <c r="L3979" s="337"/>
      <c r="M3979" s="340"/>
      <c r="N3979" s="338"/>
      <c r="O3979" s="338"/>
      <c r="P3979" s="338"/>
      <c r="Q3979" s="341"/>
      <c r="R3979" s="309"/>
    </row>
    <row r="3980" spans="1:18" x14ac:dyDescent="0.2">
      <c r="A3980" s="315"/>
      <c r="B3980" s="305"/>
      <c r="C3980" s="337"/>
      <c r="D3980" s="337"/>
      <c r="E3980" s="337"/>
      <c r="F3980" s="337"/>
      <c r="G3980" s="337"/>
      <c r="H3980" s="338"/>
      <c r="I3980" s="338"/>
      <c r="J3980" s="339"/>
      <c r="K3980" s="337"/>
      <c r="L3980" s="337"/>
      <c r="M3980" s="340"/>
      <c r="N3980" s="338"/>
      <c r="O3980" s="338"/>
      <c r="P3980" s="338"/>
      <c r="Q3980" s="341"/>
      <c r="R3980" s="309"/>
    </row>
    <row r="3981" spans="1:18" x14ac:dyDescent="0.2">
      <c r="A3981" s="315"/>
      <c r="B3981" s="305"/>
      <c r="C3981" s="337"/>
      <c r="D3981" s="337"/>
      <c r="E3981" s="337"/>
      <c r="F3981" s="337"/>
      <c r="G3981" s="337"/>
      <c r="H3981" s="338"/>
      <c r="I3981" s="338"/>
      <c r="J3981" s="339"/>
      <c r="K3981" s="337"/>
      <c r="L3981" s="337"/>
      <c r="M3981" s="340"/>
      <c r="N3981" s="338"/>
      <c r="O3981" s="338"/>
      <c r="P3981" s="338"/>
      <c r="Q3981" s="341"/>
      <c r="R3981" s="309"/>
    </row>
    <row r="3982" spans="1:18" x14ac:dyDescent="0.2">
      <c r="A3982" s="315"/>
      <c r="B3982" s="305"/>
      <c r="C3982" s="337"/>
      <c r="D3982" s="337"/>
      <c r="E3982" s="337"/>
      <c r="F3982" s="337"/>
      <c r="G3982" s="337"/>
      <c r="H3982" s="338"/>
      <c r="I3982" s="338"/>
      <c r="J3982" s="339"/>
      <c r="K3982" s="337"/>
      <c r="L3982" s="337"/>
      <c r="M3982" s="340"/>
      <c r="N3982" s="338"/>
      <c r="O3982" s="338"/>
      <c r="P3982" s="338"/>
      <c r="Q3982" s="341"/>
      <c r="R3982" s="309"/>
    </row>
    <row r="3983" spans="1:18" x14ac:dyDescent="0.2">
      <c r="A3983" s="315"/>
      <c r="B3983" s="305"/>
      <c r="C3983" s="337"/>
      <c r="D3983" s="337"/>
      <c r="E3983" s="337"/>
      <c r="F3983" s="337"/>
      <c r="G3983" s="337"/>
      <c r="H3983" s="338"/>
      <c r="I3983" s="338"/>
      <c r="J3983" s="339"/>
      <c r="K3983" s="337"/>
      <c r="L3983" s="337"/>
      <c r="M3983" s="340"/>
      <c r="N3983" s="338"/>
      <c r="O3983" s="338"/>
      <c r="P3983" s="338"/>
      <c r="Q3983" s="341"/>
      <c r="R3983" s="309"/>
    </row>
    <row r="3984" spans="1:18" x14ac:dyDescent="0.2">
      <c r="A3984" s="315"/>
      <c r="B3984" s="305"/>
      <c r="C3984" s="337"/>
      <c r="D3984" s="337"/>
      <c r="E3984" s="337"/>
      <c r="F3984" s="337"/>
      <c r="G3984" s="337"/>
      <c r="H3984" s="338"/>
      <c r="I3984" s="338"/>
      <c r="J3984" s="339"/>
      <c r="K3984" s="337"/>
      <c r="L3984" s="337"/>
      <c r="M3984" s="340"/>
      <c r="N3984" s="338"/>
      <c r="O3984" s="338"/>
      <c r="P3984" s="338"/>
      <c r="Q3984" s="341"/>
      <c r="R3984" s="309"/>
    </row>
    <row r="3985" spans="1:18" x14ac:dyDescent="0.2">
      <c r="A3985" s="315"/>
      <c r="B3985" s="305"/>
      <c r="C3985" s="337"/>
      <c r="D3985" s="337"/>
      <c r="E3985" s="337"/>
      <c r="F3985" s="337"/>
      <c r="G3985" s="337"/>
      <c r="H3985" s="338"/>
      <c r="I3985" s="338"/>
      <c r="J3985" s="339"/>
      <c r="K3985" s="337"/>
      <c r="L3985" s="337"/>
      <c r="M3985" s="340"/>
      <c r="N3985" s="338"/>
      <c r="O3985" s="338"/>
      <c r="P3985" s="338"/>
      <c r="Q3985" s="341"/>
      <c r="R3985" s="309"/>
    </row>
    <row r="3986" spans="1:18" x14ac:dyDescent="0.2">
      <c r="A3986" s="315"/>
      <c r="B3986" s="305"/>
      <c r="C3986" s="337"/>
      <c r="D3986" s="337"/>
      <c r="E3986" s="337"/>
      <c r="F3986" s="337"/>
      <c r="G3986" s="337"/>
      <c r="H3986" s="338"/>
      <c r="I3986" s="338"/>
      <c r="J3986" s="339"/>
      <c r="K3986" s="337"/>
      <c r="L3986" s="337"/>
      <c r="M3986" s="340"/>
      <c r="N3986" s="338"/>
      <c r="O3986" s="338"/>
      <c r="P3986" s="338"/>
      <c r="Q3986" s="341"/>
      <c r="R3986" s="309"/>
    </row>
    <row r="3987" spans="1:18" x14ac:dyDescent="0.2">
      <c r="A3987" s="315"/>
      <c r="B3987" s="305"/>
      <c r="C3987" s="337"/>
      <c r="D3987" s="337"/>
      <c r="E3987" s="337"/>
      <c r="F3987" s="337"/>
      <c r="G3987" s="337"/>
      <c r="H3987" s="338"/>
      <c r="I3987" s="338"/>
      <c r="J3987" s="339"/>
      <c r="K3987" s="337"/>
      <c r="L3987" s="337"/>
      <c r="M3987" s="340"/>
      <c r="N3987" s="338"/>
      <c r="O3987" s="338"/>
      <c r="P3987" s="338"/>
      <c r="Q3987" s="341"/>
      <c r="R3987" s="309"/>
    </row>
    <row r="3988" spans="1:18" x14ac:dyDescent="0.2">
      <c r="A3988" s="315"/>
      <c r="B3988" s="305"/>
      <c r="C3988" s="337"/>
      <c r="D3988" s="337"/>
      <c r="E3988" s="337"/>
      <c r="F3988" s="337"/>
      <c r="G3988" s="337"/>
      <c r="H3988" s="338"/>
      <c r="I3988" s="338"/>
      <c r="J3988" s="339"/>
      <c r="K3988" s="337"/>
      <c r="L3988" s="337"/>
      <c r="M3988" s="340"/>
      <c r="N3988" s="338"/>
      <c r="O3988" s="338"/>
      <c r="P3988" s="338"/>
      <c r="Q3988" s="341"/>
      <c r="R3988" s="309"/>
    </row>
    <row r="3989" spans="1:18" x14ac:dyDescent="0.2">
      <c r="A3989" s="315"/>
      <c r="B3989" s="305"/>
      <c r="C3989" s="337"/>
      <c r="D3989" s="337"/>
      <c r="E3989" s="337"/>
      <c r="F3989" s="337"/>
      <c r="G3989" s="337"/>
      <c r="H3989" s="338"/>
      <c r="I3989" s="338"/>
      <c r="J3989" s="339"/>
      <c r="K3989" s="337"/>
      <c r="L3989" s="337"/>
      <c r="M3989" s="340"/>
      <c r="N3989" s="338"/>
      <c r="O3989" s="338"/>
      <c r="P3989" s="338"/>
      <c r="Q3989" s="341"/>
      <c r="R3989" s="309"/>
    </row>
    <row r="3990" spans="1:18" x14ac:dyDescent="0.2">
      <c r="A3990" s="315"/>
      <c r="B3990" s="305"/>
      <c r="C3990" s="337"/>
      <c r="D3990" s="337"/>
      <c r="E3990" s="337"/>
      <c r="F3990" s="337"/>
      <c r="G3990" s="337"/>
      <c r="H3990" s="338"/>
      <c r="I3990" s="338"/>
      <c r="J3990" s="339"/>
      <c r="K3990" s="337"/>
      <c r="L3990" s="337"/>
      <c r="M3990" s="340"/>
      <c r="N3990" s="338"/>
      <c r="O3990" s="338"/>
      <c r="P3990" s="338"/>
      <c r="Q3990" s="341"/>
      <c r="R3990" s="309"/>
    </row>
    <row r="3991" spans="1:18" x14ac:dyDescent="0.2">
      <c r="A3991" s="315"/>
      <c r="B3991" s="305"/>
      <c r="C3991" s="337"/>
      <c r="D3991" s="337"/>
      <c r="E3991" s="337"/>
      <c r="F3991" s="337"/>
      <c r="G3991" s="337"/>
      <c r="H3991" s="338"/>
      <c r="I3991" s="338"/>
      <c r="J3991" s="339"/>
      <c r="K3991" s="337"/>
      <c r="L3991" s="337"/>
      <c r="M3991" s="340"/>
      <c r="N3991" s="338"/>
      <c r="O3991" s="338"/>
      <c r="P3991" s="338"/>
      <c r="Q3991" s="341"/>
      <c r="R3991" s="309"/>
    </row>
    <row r="3992" spans="1:18" x14ac:dyDescent="0.2">
      <c r="A3992" s="315"/>
      <c r="B3992" s="305"/>
      <c r="C3992" s="337"/>
      <c r="D3992" s="337"/>
      <c r="E3992" s="337"/>
      <c r="F3992" s="337"/>
      <c r="G3992" s="337"/>
      <c r="H3992" s="338"/>
      <c r="I3992" s="338"/>
      <c r="J3992" s="339"/>
      <c r="K3992" s="337"/>
      <c r="L3992" s="337"/>
      <c r="M3992" s="340"/>
      <c r="N3992" s="338"/>
      <c r="O3992" s="338"/>
      <c r="P3992" s="338"/>
      <c r="Q3992" s="341"/>
      <c r="R3992" s="309"/>
    </row>
    <row r="3993" spans="1:18" x14ac:dyDescent="0.2">
      <c r="A3993" s="315"/>
      <c r="B3993" s="305"/>
      <c r="C3993" s="337"/>
      <c r="D3993" s="337"/>
      <c r="E3993" s="337"/>
      <c r="F3993" s="337"/>
      <c r="G3993" s="337"/>
      <c r="H3993" s="338"/>
      <c r="I3993" s="338"/>
      <c r="J3993" s="339"/>
      <c r="K3993" s="337"/>
      <c r="L3993" s="337"/>
      <c r="M3993" s="340"/>
      <c r="N3993" s="338"/>
      <c r="O3993" s="338"/>
      <c r="P3993" s="338"/>
      <c r="Q3993" s="341"/>
      <c r="R3993" s="309"/>
    </row>
    <row r="3994" spans="1:18" x14ac:dyDescent="0.2">
      <c r="A3994" s="315"/>
      <c r="B3994" s="305"/>
      <c r="C3994" s="337"/>
      <c r="D3994" s="337"/>
      <c r="E3994" s="337"/>
      <c r="F3994" s="337"/>
      <c r="G3994" s="337"/>
      <c r="H3994" s="338"/>
      <c r="I3994" s="338"/>
      <c r="J3994" s="339"/>
      <c r="K3994" s="337"/>
      <c r="L3994" s="337"/>
      <c r="M3994" s="340"/>
      <c r="N3994" s="338"/>
      <c r="O3994" s="338"/>
      <c r="P3994" s="338"/>
      <c r="Q3994" s="341"/>
      <c r="R3994" s="309"/>
    </row>
    <row r="3995" spans="1:18" x14ac:dyDescent="0.2">
      <c r="A3995" s="315"/>
      <c r="B3995" s="305"/>
      <c r="C3995" s="337"/>
      <c r="D3995" s="337"/>
      <c r="E3995" s="337"/>
      <c r="F3995" s="337"/>
      <c r="G3995" s="337"/>
      <c r="H3995" s="338"/>
      <c r="I3995" s="338"/>
      <c r="J3995" s="339"/>
      <c r="K3995" s="337"/>
      <c r="L3995" s="337"/>
      <c r="M3995" s="340"/>
      <c r="N3995" s="338"/>
      <c r="O3995" s="338"/>
      <c r="P3995" s="338"/>
      <c r="Q3995" s="341"/>
      <c r="R3995" s="309"/>
    </row>
    <row r="3996" spans="1:18" x14ac:dyDescent="0.2">
      <c r="A3996" s="315"/>
      <c r="B3996" s="305"/>
      <c r="C3996" s="337"/>
      <c r="D3996" s="337"/>
      <c r="E3996" s="337"/>
      <c r="F3996" s="337"/>
      <c r="G3996" s="337"/>
      <c r="H3996" s="338"/>
      <c r="I3996" s="338"/>
      <c r="J3996" s="339"/>
      <c r="K3996" s="337"/>
      <c r="L3996" s="337"/>
      <c r="M3996" s="340"/>
      <c r="N3996" s="338"/>
      <c r="O3996" s="338"/>
      <c r="P3996" s="338"/>
      <c r="Q3996" s="341"/>
      <c r="R3996" s="309"/>
    </row>
    <row r="3997" spans="1:18" x14ac:dyDescent="0.2">
      <c r="A3997" s="315"/>
      <c r="B3997" s="305"/>
      <c r="C3997" s="337"/>
      <c r="D3997" s="337"/>
      <c r="E3997" s="337"/>
      <c r="F3997" s="337"/>
      <c r="G3997" s="337"/>
      <c r="H3997" s="338"/>
      <c r="I3997" s="338"/>
      <c r="J3997" s="339"/>
      <c r="K3997" s="337"/>
      <c r="L3997" s="337"/>
      <c r="M3997" s="340"/>
      <c r="N3997" s="338"/>
      <c r="O3997" s="338"/>
      <c r="P3997" s="338"/>
      <c r="Q3997" s="341"/>
      <c r="R3997" s="309"/>
    </row>
    <row r="3998" spans="1:18" x14ac:dyDescent="0.2">
      <c r="A3998" s="315"/>
      <c r="B3998" s="305"/>
      <c r="C3998" s="337"/>
      <c r="D3998" s="337"/>
      <c r="E3998" s="337"/>
      <c r="F3998" s="337"/>
      <c r="G3998" s="337"/>
      <c r="H3998" s="338"/>
      <c r="I3998" s="338"/>
      <c r="J3998" s="339"/>
      <c r="K3998" s="337"/>
      <c r="L3998" s="337"/>
      <c r="M3998" s="340"/>
      <c r="N3998" s="338"/>
      <c r="O3998" s="338"/>
      <c r="P3998" s="338"/>
      <c r="Q3998" s="341"/>
      <c r="R3998" s="309"/>
    </row>
    <row r="3999" spans="1:18" x14ac:dyDescent="0.2">
      <c r="A3999" s="315"/>
      <c r="B3999" s="305"/>
      <c r="C3999" s="337"/>
      <c r="D3999" s="337"/>
      <c r="E3999" s="337"/>
      <c r="F3999" s="337"/>
      <c r="G3999" s="337"/>
      <c r="H3999" s="338"/>
      <c r="I3999" s="338"/>
      <c r="J3999" s="339"/>
      <c r="K3999" s="337"/>
      <c r="L3999" s="337"/>
      <c r="M3999" s="340"/>
      <c r="N3999" s="338"/>
      <c r="O3999" s="338"/>
      <c r="P3999" s="338"/>
      <c r="Q3999" s="341"/>
      <c r="R3999" s="309"/>
    </row>
    <row r="4000" spans="1:18" x14ac:dyDescent="0.2">
      <c r="A4000" s="315"/>
      <c r="B4000" s="305"/>
      <c r="C4000" s="337"/>
      <c r="D4000" s="337"/>
      <c r="E4000" s="337"/>
      <c r="F4000" s="337"/>
      <c r="G4000" s="337"/>
      <c r="H4000" s="338"/>
      <c r="I4000" s="338"/>
      <c r="J4000" s="339"/>
      <c r="K4000" s="337"/>
      <c r="L4000" s="337"/>
      <c r="M4000" s="340"/>
      <c r="N4000" s="338"/>
      <c r="O4000" s="338"/>
      <c r="P4000" s="338"/>
      <c r="Q4000" s="341"/>
      <c r="R4000" s="309"/>
    </row>
    <row r="4001" spans="1:18" x14ac:dyDescent="0.2">
      <c r="A4001" s="315"/>
      <c r="B4001" s="305"/>
      <c r="C4001" s="337"/>
      <c r="D4001" s="337"/>
      <c r="E4001" s="337"/>
      <c r="F4001" s="337"/>
      <c r="G4001" s="337"/>
      <c r="H4001" s="338"/>
      <c r="I4001" s="338"/>
      <c r="J4001" s="339"/>
      <c r="K4001" s="337"/>
      <c r="L4001" s="337"/>
      <c r="M4001" s="340"/>
      <c r="N4001" s="338"/>
      <c r="O4001" s="338"/>
      <c r="P4001" s="338"/>
      <c r="Q4001" s="341"/>
      <c r="R4001" s="309"/>
    </row>
    <row r="4002" spans="1:18" x14ac:dyDescent="0.2">
      <c r="A4002" s="315"/>
      <c r="B4002" s="305"/>
      <c r="C4002" s="337"/>
      <c r="D4002" s="337"/>
      <c r="E4002" s="337"/>
      <c r="F4002" s="337"/>
      <c r="G4002" s="337"/>
      <c r="H4002" s="338"/>
      <c r="I4002" s="338"/>
      <c r="J4002" s="339"/>
      <c r="K4002" s="337"/>
      <c r="L4002" s="337"/>
      <c r="M4002" s="340"/>
      <c r="N4002" s="338"/>
      <c r="O4002" s="338"/>
      <c r="P4002" s="338"/>
      <c r="Q4002" s="341"/>
      <c r="R4002" s="309"/>
    </row>
    <row r="4003" spans="1:18" x14ac:dyDescent="0.2">
      <c r="A4003" s="315"/>
      <c r="B4003" s="305"/>
      <c r="C4003" s="337"/>
      <c r="D4003" s="337"/>
      <c r="E4003" s="337"/>
      <c r="F4003" s="337"/>
      <c r="G4003" s="337"/>
      <c r="H4003" s="338"/>
      <c r="I4003" s="338"/>
      <c r="J4003" s="339"/>
      <c r="K4003" s="337"/>
      <c r="L4003" s="337"/>
      <c r="M4003" s="340"/>
      <c r="N4003" s="338"/>
      <c r="O4003" s="338"/>
      <c r="P4003" s="338"/>
      <c r="Q4003" s="341"/>
      <c r="R4003" s="309"/>
    </row>
    <row r="4004" spans="1:18" x14ac:dyDescent="0.2">
      <c r="A4004" s="315"/>
      <c r="B4004" s="305"/>
      <c r="C4004" s="337"/>
      <c r="D4004" s="337"/>
      <c r="E4004" s="337"/>
      <c r="F4004" s="337"/>
      <c r="G4004" s="337"/>
      <c r="H4004" s="338"/>
      <c r="I4004" s="338"/>
      <c r="J4004" s="339"/>
      <c r="K4004" s="337"/>
      <c r="L4004" s="337"/>
      <c r="M4004" s="340"/>
      <c r="N4004" s="338"/>
      <c r="O4004" s="338"/>
      <c r="P4004" s="338"/>
      <c r="Q4004" s="341"/>
      <c r="R4004" s="309"/>
    </row>
    <row r="4005" spans="1:18" x14ac:dyDescent="0.2">
      <c r="A4005" s="315"/>
      <c r="B4005" s="305"/>
      <c r="C4005" s="337"/>
      <c r="D4005" s="337"/>
      <c r="E4005" s="337"/>
      <c r="F4005" s="337"/>
      <c r="G4005" s="337"/>
      <c r="H4005" s="338"/>
      <c r="I4005" s="338"/>
      <c r="J4005" s="339"/>
      <c r="K4005" s="337"/>
      <c r="L4005" s="337"/>
      <c r="M4005" s="340"/>
      <c r="N4005" s="338"/>
      <c r="O4005" s="338"/>
      <c r="P4005" s="338"/>
      <c r="Q4005" s="341"/>
      <c r="R4005" s="309"/>
    </row>
    <row r="4006" spans="1:18" x14ac:dyDescent="0.2">
      <c r="A4006" s="315"/>
      <c r="B4006" s="305"/>
      <c r="C4006" s="337"/>
      <c r="D4006" s="337"/>
      <c r="E4006" s="337"/>
      <c r="F4006" s="337"/>
      <c r="G4006" s="337"/>
      <c r="H4006" s="338"/>
      <c r="I4006" s="338"/>
      <c r="J4006" s="339"/>
      <c r="K4006" s="337"/>
      <c r="L4006" s="337"/>
      <c r="M4006" s="340"/>
      <c r="N4006" s="338"/>
      <c r="O4006" s="338"/>
      <c r="P4006" s="338"/>
      <c r="Q4006" s="341"/>
      <c r="R4006" s="309"/>
    </row>
    <row r="4007" spans="1:18" x14ac:dyDescent="0.2">
      <c r="A4007" s="315"/>
      <c r="B4007" s="305"/>
      <c r="C4007" s="337"/>
      <c r="D4007" s="337"/>
      <c r="E4007" s="337"/>
      <c r="F4007" s="337"/>
      <c r="G4007" s="337"/>
      <c r="H4007" s="338"/>
      <c r="I4007" s="338"/>
      <c r="J4007" s="339"/>
      <c r="K4007" s="337"/>
      <c r="L4007" s="337"/>
      <c r="M4007" s="340"/>
      <c r="N4007" s="338"/>
      <c r="O4007" s="338"/>
      <c r="P4007" s="338"/>
      <c r="Q4007" s="341"/>
      <c r="R4007" s="309"/>
    </row>
    <row r="4008" spans="1:18" x14ac:dyDescent="0.2">
      <c r="A4008" s="315"/>
      <c r="B4008" s="305"/>
      <c r="C4008" s="337"/>
      <c r="D4008" s="337"/>
      <c r="E4008" s="337"/>
      <c r="F4008" s="337"/>
      <c r="G4008" s="337"/>
      <c r="H4008" s="338"/>
      <c r="I4008" s="338"/>
      <c r="J4008" s="339"/>
      <c r="K4008" s="337"/>
      <c r="L4008" s="337"/>
      <c r="M4008" s="340"/>
      <c r="N4008" s="338"/>
      <c r="O4008" s="338"/>
      <c r="P4008" s="338"/>
      <c r="Q4008" s="341"/>
      <c r="R4008" s="309"/>
    </row>
    <row r="4009" spans="1:18" x14ac:dyDescent="0.2">
      <c r="A4009" s="315"/>
      <c r="B4009" s="305"/>
      <c r="C4009" s="337"/>
      <c r="D4009" s="337"/>
      <c r="E4009" s="337"/>
      <c r="F4009" s="337"/>
      <c r="G4009" s="337"/>
      <c r="H4009" s="338"/>
      <c r="I4009" s="338"/>
      <c r="J4009" s="339"/>
      <c r="K4009" s="337"/>
      <c r="L4009" s="337"/>
      <c r="M4009" s="340"/>
      <c r="N4009" s="338"/>
      <c r="O4009" s="338"/>
      <c r="P4009" s="338"/>
      <c r="Q4009" s="341"/>
      <c r="R4009" s="309"/>
    </row>
    <row r="4010" spans="1:18" x14ac:dyDescent="0.2">
      <c r="A4010" s="315"/>
      <c r="B4010" s="305"/>
      <c r="C4010" s="337"/>
      <c r="D4010" s="337"/>
      <c r="E4010" s="337"/>
      <c r="F4010" s="337"/>
      <c r="G4010" s="337"/>
      <c r="H4010" s="338"/>
      <c r="I4010" s="338"/>
      <c r="J4010" s="339"/>
      <c r="K4010" s="337"/>
      <c r="L4010" s="337"/>
      <c r="M4010" s="340"/>
      <c r="N4010" s="338"/>
      <c r="O4010" s="338"/>
      <c r="P4010" s="338"/>
      <c r="Q4010" s="341"/>
      <c r="R4010" s="309"/>
    </row>
    <row r="4011" spans="1:18" x14ac:dyDescent="0.2">
      <c r="A4011" s="315"/>
      <c r="B4011" s="305"/>
      <c r="C4011" s="337"/>
      <c r="D4011" s="337"/>
      <c r="E4011" s="337"/>
      <c r="F4011" s="337"/>
      <c r="G4011" s="337"/>
      <c r="H4011" s="338"/>
      <c r="I4011" s="338"/>
      <c r="J4011" s="339"/>
      <c r="K4011" s="337"/>
      <c r="L4011" s="337"/>
      <c r="M4011" s="340"/>
      <c r="N4011" s="338"/>
      <c r="O4011" s="338"/>
      <c r="P4011" s="338"/>
      <c r="Q4011" s="341"/>
      <c r="R4011" s="309"/>
    </row>
    <row r="4012" spans="1:18" x14ac:dyDescent="0.2">
      <c r="A4012" s="315"/>
      <c r="B4012" s="305"/>
      <c r="C4012" s="337"/>
      <c r="D4012" s="337"/>
      <c r="E4012" s="337"/>
      <c r="F4012" s="337"/>
      <c r="G4012" s="337"/>
      <c r="H4012" s="338"/>
      <c r="I4012" s="338"/>
      <c r="J4012" s="339"/>
      <c r="K4012" s="337"/>
      <c r="L4012" s="337"/>
      <c r="M4012" s="340"/>
      <c r="N4012" s="338"/>
      <c r="O4012" s="338"/>
      <c r="P4012" s="338"/>
      <c r="Q4012" s="341"/>
      <c r="R4012" s="309"/>
    </row>
    <row r="4013" spans="1:18" x14ac:dyDescent="0.2">
      <c r="A4013" s="315"/>
      <c r="B4013" s="305"/>
      <c r="C4013" s="337"/>
      <c r="D4013" s="337"/>
      <c r="E4013" s="337"/>
      <c r="F4013" s="337"/>
      <c r="G4013" s="337"/>
      <c r="H4013" s="338"/>
      <c r="I4013" s="338"/>
      <c r="J4013" s="339"/>
      <c r="K4013" s="337"/>
      <c r="L4013" s="337"/>
      <c r="M4013" s="340"/>
      <c r="N4013" s="338"/>
      <c r="O4013" s="338"/>
      <c r="P4013" s="338"/>
      <c r="Q4013" s="341"/>
      <c r="R4013" s="309"/>
    </row>
    <row r="4014" spans="1:18" x14ac:dyDescent="0.2">
      <c r="A4014" s="315"/>
      <c r="B4014" s="305"/>
      <c r="C4014" s="337"/>
      <c r="D4014" s="337"/>
      <c r="E4014" s="337"/>
      <c r="F4014" s="337"/>
      <c r="G4014" s="337"/>
      <c r="H4014" s="338"/>
      <c r="I4014" s="338"/>
      <c r="J4014" s="339"/>
      <c r="K4014" s="337"/>
      <c r="L4014" s="337"/>
      <c r="M4014" s="340"/>
      <c r="N4014" s="338"/>
      <c r="O4014" s="338"/>
      <c r="P4014" s="338"/>
      <c r="Q4014" s="341"/>
      <c r="R4014" s="309"/>
    </row>
    <row r="4015" spans="1:18" x14ac:dyDescent="0.2">
      <c r="A4015" s="315"/>
      <c r="B4015" s="305"/>
      <c r="C4015" s="337"/>
      <c r="D4015" s="337"/>
      <c r="E4015" s="337"/>
      <c r="F4015" s="337"/>
      <c r="G4015" s="337"/>
      <c r="H4015" s="338"/>
      <c r="I4015" s="338"/>
      <c r="J4015" s="339"/>
      <c r="K4015" s="337"/>
      <c r="L4015" s="337"/>
      <c r="M4015" s="340"/>
      <c r="N4015" s="338"/>
      <c r="O4015" s="338"/>
      <c r="P4015" s="338"/>
      <c r="Q4015" s="341"/>
      <c r="R4015" s="309"/>
    </row>
    <row r="4016" spans="1:18" x14ac:dyDescent="0.2">
      <c r="A4016" s="315"/>
      <c r="B4016" s="305"/>
      <c r="C4016" s="337"/>
      <c r="D4016" s="337"/>
      <c r="E4016" s="337"/>
      <c r="F4016" s="337"/>
      <c r="G4016" s="337"/>
      <c r="H4016" s="338"/>
      <c r="I4016" s="338"/>
      <c r="J4016" s="339"/>
      <c r="K4016" s="337"/>
      <c r="L4016" s="337"/>
      <c r="M4016" s="340"/>
      <c r="N4016" s="338"/>
      <c r="O4016" s="338"/>
      <c r="P4016" s="338"/>
      <c r="Q4016" s="341"/>
      <c r="R4016" s="309"/>
    </row>
    <row r="4017" spans="1:18" x14ac:dyDescent="0.2">
      <c r="A4017" s="315"/>
      <c r="B4017" s="305"/>
      <c r="C4017" s="337"/>
      <c r="D4017" s="337"/>
      <c r="E4017" s="337"/>
      <c r="F4017" s="337"/>
      <c r="G4017" s="337"/>
      <c r="H4017" s="338"/>
      <c r="I4017" s="338"/>
      <c r="J4017" s="339"/>
      <c r="K4017" s="337"/>
      <c r="L4017" s="337"/>
      <c r="M4017" s="340"/>
      <c r="N4017" s="338"/>
      <c r="O4017" s="338"/>
      <c r="P4017" s="338"/>
      <c r="Q4017" s="341"/>
      <c r="R4017" s="309"/>
    </row>
    <row r="4018" spans="1:18" x14ac:dyDescent="0.2">
      <c r="A4018" s="315"/>
      <c r="B4018" s="305"/>
      <c r="C4018" s="337"/>
      <c r="D4018" s="337"/>
      <c r="E4018" s="337"/>
      <c r="F4018" s="337"/>
      <c r="G4018" s="337"/>
      <c r="H4018" s="338"/>
      <c r="I4018" s="338"/>
      <c r="J4018" s="339"/>
      <c r="K4018" s="337"/>
      <c r="L4018" s="337"/>
      <c r="M4018" s="340"/>
      <c r="N4018" s="338"/>
      <c r="O4018" s="338"/>
      <c r="P4018" s="338"/>
      <c r="Q4018" s="341"/>
      <c r="R4018" s="309"/>
    </row>
    <row r="4019" spans="1:18" x14ac:dyDescent="0.2">
      <c r="A4019" s="315"/>
      <c r="B4019" s="305"/>
      <c r="C4019" s="337"/>
      <c r="D4019" s="337"/>
      <c r="E4019" s="337"/>
      <c r="F4019" s="337"/>
      <c r="G4019" s="337"/>
      <c r="H4019" s="338"/>
      <c r="I4019" s="338"/>
      <c r="J4019" s="339"/>
      <c r="K4019" s="337"/>
      <c r="L4019" s="337"/>
      <c r="M4019" s="340"/>
      <c r="N4019" s="338"/>
      <c r="O4019" s="338"/>
      <c r="P4019" s="338"/>
      <c r="Q4019" s="341"/>
      <c r="R4019" s="309"/>
    </row>
    <row r="4020" spans="1:18" x14ac:dyDescent="0.2">
      <c r="A4020" s="315"/>
      <c r="B4020" s="305"/>
      <c r="C4020" s="337"/>
      <c r="D4020" s="337"/>
      <c r="E4020" s="337"/>
      <c r="F4020" s="337"/>
      <c r="G4020" s="337"/>
      <c r="H4020" s="338"/>
      <c r="I4020" s="338"/>
      <c r="J4020" s="339"/>
      <c r="K4020" s="337"/>
      <c r="L4020" s="337"/>
      <c r="M4020" s="340"/>
      <c r="N4020" s="338"/>
      <c r="O4020" s="338"/>
      <c r="P4020" s="338"/>
      <c r="Q4020" s="341"/>
      <c r="R4020" s="309"/>
    </row>
    <row r="4021" spans="1:18" x14ac:dyDescent="0.2">
      <c r="A4021" s="315"/>
      <c r="B4021" s="305"/>
      <c r="C4021" s="337"/>
      <c r="D4021" s="337"/>
      <c r="E4021" s="337"/>
      <c r="F4021" s="337"/>
      <c r="G4021" s="337"/>
      <c r="H4021" s="338"/>
      <c r="I4021" s="338"/>
      <c r="J4021" s="339"/>
      <c r="K4021" s="337"/>
      <c r="L4021" s="337"/>
      <c r="M4021" s="340"/>
      <c r="N4021" s="338"/>
      <c r="O4021" s="338"/>
      <c r="P4021" s="338"/>
      <c r="Q4021" s="341"/>
      <c r="R4021" s="309"/>
    </row>
    <row r="4022" spans="1:18" x14ac:dyDescent="0.2">
      <c r="A4022" s="315"/>
      <c r="B4022" s="305"/>
      <c r="C4022" s="337"/>
      <c r="D4022" s="337"/>
      <c r="E4022" s="337"/>
      <c r="F4022" s="337"/>
      <c r="G4022" s="337"/>
      <c r="H4022" s="338"/>
      <c r="I4022" s="338"/>
      <c r="J4022" s="339"/>
      <c r="K4022" s="337"/>
      <c r="L4022" s="337"/>
      <c r="M4022" s="340"/>
      <c r="N4022" s="338"/>
      <c r="O4022" s="338"/>
      <c r="P4022" s="338"/>
      <c r="Q4022" s="341"/>
      <c r="R4022" s="309"/>
    </row>
    <row r="4023" spans="1:18" x14ac:dyDescent="0.2">
      <c r="A4023" s="315"/>
      <c r="B4023" s="305"/>
      <c r="C4023" s="337"/>
      <c r="D4023" s="337"/>
      <c r="E4023" s="337"/>
      <c r="F4023" s="337"/>
      <c r="G4023" s="337"/>
      <c r="H4023" s="338"/>
      <c r="I4023" s="338"/>
      <c r="J4023" s="339"/>
      <c r="K4023" s="337"/>
      <c r="L4023" s="337"/>
      <c r="M4023" s="340"/>
      <c r="N4023" s="338"/>
      <c r="O4023" s="338"/>
      <c r="P4023" s="338"/>
      <c r="Q4023" s="341"/>
      <c r="R4023" s="309"/>
    </row>
    <row r="4024" spans="1:18" x14ac:dyDescent="0.2">
      <c r="A4024" s="315"/>
      <c r="B4024" s="305"/>
      <c r="C4024" s="337"/>
      <c r="D4024" s="337"/>
      <c r="E4024" s="337"/>
      <c r="F4024" s="337"/>
      <c r="G4024" s="337"/>
      <c r="H4024" s="338"/>
      <c r="I4024" s="338"/>
      <c r="J4024" s="339"/>
      <c r="K4024" s="337"/>
      <c r="L4024" s="337"/>
      <c r="M4024" s="340"/>
      <c r="N4024" s="338"/>
      <c r="O4024" s="338"/>
      <c r="P4024" s="338"/>
      <c r="Q4024" s="341"/>
      <c r="R4024" s="309"/>
    </row>
    <row r="4025" spans="1:18" x14ac:dyDescent="0.2">
      <c r="A4025" s="315"/>
      <c r="B4025" s="305"/>
      <c r="C4025" s="337"/>
      <c r="D4025" s="337"/>
      <c r="E4025" s="337"/>
      <c r="F4025" s="337"/>
      <c r="G4025" s="337"/>
      <c r="H4025" s="338"/>
      <c r="I4025" s="338"/>
      <c r="J4025" s="339"/>
      <c r="K4025" s="337"/>
      <c r="L4025" s="337"/>
      <c r="M4025" s="340"/>
      <c r="N4025" s="338"/>
      <c r="O4025" s="338"/>
      <c r="P4025" s="338"/>
      <c r="Q4025" s="341"/>
      <c r="R4025" s="309"/>
    </row>
    <row r="4026" spans="1:18" x14ac:dyDescent="0.2">
      <c r="A4026" s="315"/>
      <c r="B4026" s="305"/>
      <c r="C4026" s="337"/>
      <c r="D4026" s="337"/>
      <c r="E4026" s="337"/>
      <c r="F4026" s="337"/>
      <c r="G4026" s="337"/>
      <c r="H4026" s="338"/>
      <c r="I4026" s="338"/>
      <c r="J4026" s="339"/>
      <c r="K4026" s="337"/>
      <c r="L4026" s="337"/>
      <c r="M4026" s="340"/>
      <c r="N4026" s="338"/>
      <c r="O4026" s="338"/>
      <c r="P4026" s="338"/>
      <c r="Q4026" s="341"/>
      <c r="R4026" s="309"/>
    </row>
    <row r="4027" spans="1:18" x14ac:dyDescent="0.2">
      <c r="A4027" s="315"/>
      <c r="B4027" s="305"/>
      <c r="C4027" s="337"/>
      <c r="D4027" s="337"/>
      <c r="E4027" s="337"/>
      <c r="F4027" s="337"/>
      <c r="G4027" s="337"/>
      <c r="H4027" s="338"/>
      <c r="I4027" s="338"/>
      <c r="J4027" s="339"/>
      <c r="K4027" s="337"/>
      <c r="L4027" s="337"/>
      <c r="M4027" s="340"/>
      <c r="N4027" s="338"/>
      <c r="O4027" s="338"/>
      <c r="P4027" s="338"/>
      <c r="Q4027" s="341"/>
      <c r="R4027" s="309"/>
    </row>
    <row r="4028" spans="1:18" x14ac:dyDescent="0.2">
      <c r="A4028" s="315"/>
      <c r="B4028" s="305"/>
      <c r="C4028" s="337"/>
      <c r="D4028" s="337"/>
      <c r="E4028" s="337"/>
      <c r="F4028" s="337"/>
      <c r="G4028" s="337"/>
      <c r="H4028" s="338"/>
      <c r="I4028" s="338"/>
      <c r="J4028" s="339"/>
      <c r="K4028" s="337"/>
      <c r="L4028" s="337"/>
      <c r="M4028" s="340"/>
      <c r="N4028" s="338"/>
      <c r="O4028" s="338"/>
      <c r="P4028" s="338"/>
      <c r="Q4028" s="341"/>
      <c r="R4028" s="309"/>
    </row>
    <row r="4029" spans="1:18" x14ac:dyDescent="0.2">
      <c r="A4029" s="315"/>
      <c r="B4029" s="305"/>
      <c r="C4029" s="337"/>
      <c r="D4029" s="337"/>
      <c r="E4029" s="337"/>
      <c r="F4029" s="337"/>
      <c r="G4029" s="337"/>
      <c r="H4029" s="338"/>
      <c r="I4029" s="338"/>
      <c r="J4029" s="339"/>
      <c r="K4029" s="337"/>
      <c r="L4029" s="337"/>
      <c r="M4029" s="340"/>
      <c r="N4029" s="338"/>
      <c r="O4029" s="338"/>
      <c r="P4029" s="338"/>
      <c r="Q4029" s="341"/>
      <c r="R4029" s="309"/>
    </row>
    <row r="4030" spans="1:18" x14ac:dyDescent="0.2">
      <c r="A4030" s="315"/>
      <c r="B4030" s="305"/>
      <c r="C4030" s="337"/>
      <c r="D4030" s="337"/>
      <c r="E4030" s="337"/>
      <c r="F4030" s="337"/>
      <c r="G4030" s="337"/>
      <c r="H4030" s="338"/>
      <c r="I4030" s="338"/>
      <c r="J4030" s="339"/>
      <c r="K4030" s="337"/>
      <c r="L4030" s="337"/>
      <c r="M4030" s="340"/>
      <c r="N4030" s="338"/>
      <c r="O4030" s="338"/>
      <c r="P4030" s="338"/>
      <c r="Q4030" s="341"/>
      <c r="R4030" s="309"/>
    </row>
    <row r="4031" spans="1:18" x14ac:dyDescent="0.2">
      <c r="A4031" s="315"/>
      <c r="B4031" s="305"/>
      <c r="C4031" s="337"/>
      <c r="D4031" s="337"/>
      <c r="E4031" s="337"/>
      <c r="F4031" s="337"/>
      <c r="G4031" s="337"/>
      <c r="H4031" s="338"/>
      <c r="I4031" s="338"/>
      <c r="J4031" s="339"/>
      <c r="K4031" s="337"/>
      <c r="L4031" s="337"/>
      <c r="M4031" s="340"/>
      <c r="N4031" s="338"/>
      <c r="O4031" s="338"/>
      <c r="P4031" s="338"/>
      <c r="Q4031" s="341"/>
      <c r="R4031" s="309"/>
    </row>
    <row r="4032" spans="1:18" x14ac:dyDescent="0.2">
      <c r="A4032" s="315"/>
      <c r="B4032" s="305"/>
      <c r="C4032" s="337"/>
      <c r="D4032" s="337"/>
      <c r="E4032" s="337"/>
      <c r="F4032" s="337"/>
      <c r="G4032" s="337"/>
      <c r="H4032" s="338"/>
      <c r="I4032" s="338"/>
      <c r="J4032" s="339"/>
      <c r="K4032" s="337"/>
      <c r="L4032" s="337"/>
      <c r="M4032" s="340"/>
      <c r="N4032" s="338"/>
      <c r="O4032" s="338"/>
      <c r="P4032" s="338"/>
      <c r="Q4032" s="341"/>
      <c r="R4032" s="309"/>
    </row>
    <row r="4033" spans="1:18" x14ac:dyDescent="0.2">
      <c r="A4033" s="315"/>
      <c r="B4033" s="305"/>
      <c r="C4033" s="337"/>
      <c r="D4033" s="337"/>
      <c r="E4033" s="337"/>
      <c r="F4033" s="337"/>
      <c r="G4033" s="337"/>
      <c r="H4033" s="338"/>
      <c r="I4033" s="338"/>
      <c r="J4033" s="339"/>
      <c r="K4033" s="337"/>
      <c r="L4033" s="337"/>
      <c r="M4033" s="340"/>
      <c r="N4033" s="338"/>
      <c r="O4033" s="338"/>
      <c r="P4033" s="338"/>
      <c r="Q4033" s="341"/>
      <c r="R4033" s="309"/>
    </row>
    <row r="4034" spans="1:18" x14ac:dyDescent="0.2">
      <c r="A4034" s="315"/>
      <c r="B4034" s="305"/>
      <c r="C4034" s="337"/>
      <c r="D4034" s="337"/>
      <c r="E4034" s="337"/>
      <c r="F4034" s="337"/>
      <c r="G4034" s="337"/>
      <c r="H4034" s="338"/>
      <c r="I4034" s="338"/>
      <c r="J4034" s="339"/>
      <c r="K4034" s="337"/>
      <c r="L4034" s="337"/>
      <c r="M4034" s="340"/>
      <c r="N4034" s="338"/>
      <c r="O4034" s="338"/>
      <c r="P4034" s="338"/>
      <c r="Q4034" s="341"/>
      <c r="R4034" s="309"/>
    </row>
    <row r="4035" spans="1:18" x14ac:dyDescent="0.2">
      <c r="A4035" s="315"/>
      <c r="B4035" s="305"/>
      <c r="C4035" s="337"/>
      <c r="D4035" s="337"/>
      <c r="E4035" s="337"/>
      <c r="F4035" s="337"/>
      <c r="G4035" s="337"/>
      <c r="H4035" s="338"/>
      <c r="I4035" s="338"/>
      <c r="J4035" s="339"/>
      <c r="K4035" s="337"/>
      <c r="L4035" s="337"/>
      <c r="M4035" s="340"/>
      <c r="N4035" s="338"/>
      <c r="O4035" s="338"/>
      <c r="P4035" s="338"/>
      <c r="Q4035" s="341"/>
      <c r="R4035" s="309"/>
    </row>
    <row r="4036" spans="1:18" x14ac:dyDescent="0.2">
      <c r="A4036" s="315"/>
      <c r="B4036" s="305"/>
      <c r="C4036" s="337"/>
      <c r="D4036" s="337"/>
      <c r="E4036" s="337"/>
      <c r="F4036" s="337"/>
      <c r="G4036" s="337"/>
      <c r="H4036" s="338"/>
      <c r="I4036" s="338"/>
      <c r="J4036" s="339"/>
      <c r="K4036" s="337"/>
      <c r="L4036" s="337"/>
      <c r="M4036" s="340"/>
      <c r="N4036" s="338"/>
      <c r="O4036" s="338"/>
      <c r="P4036" s="338"/>
      <c r="Q4036" s="341"/>
      <c r="R4036" s="309"/>
    </row>
    <row r="4037" spans="1:18" x14ac:dyDescent="0.2">
      <c r="A4037" s="315"/>
      <c r="B4037" s="305"/>
      <c r="C4037" s="337"/>
      <c r="D4037" s="337"/>
      <c r="E4037" s="337"/>
      <c r="F4037" s="337"/>
      <c r="G4037" s="337"/>
      <c r="H4037" s="338"/>
      <c r="I4037" s="338"/>
      <c r="J4037" s="339"/>
      <c r="K4037" s="337"/>
      <c r="L4037" s="337"/>
      <c r="M4037" s="340"/>
      <c r="N4037" s="338"/>
      <c r="O4037" s="338"/>
      <c r="P4037" s="338"/>
      <c r="Q4037" s="341"/>
      <c r="R4037" s="309"/>
    </row>
    <row r="4038" spans="1:18" x14ac:dyDescent="0.2">
      <c r="A4038" s="315"/>
      <c r="B4038" s="305"/>
      <c r="C4038" s="337"/>
      <c r="D4038" s="337"/>
      <c r="E4038" s="337"/>
      <c r="F4038" s="337"/>
      <c r="G4038" s="337"/>
      <c r="H4038" s="338"/>
      <c r="I4038" s="338"/>
      <c r="J4038" s="339"/>
      <c r="K4038" s="337"/>
      <c r="L4038" s="337"/>
      <c r="M4038" s="340"/>
      <c r="N4038" s="338"/>
      <c r="O4038" s="338"/>
      <c r="P4038" s="338"/>
      <c r="Q4038" s="341"/>
      <c r="R4038" s="309"/>
    </row>
    <row r="4039" spans="1:18" x14ac:dyDescent="0.2">
      <c r="A4039" s="315"/>
      <c r="B4039" s="305"/>
      <c r="C4039" s="337"/>
      <c r="D4039" s="337"/>
      <c r="E4039" s="337"/>
      <c r="F4039" s="337"/>
      <c r="G4039" s="337"/>
      <c r="H4039" s="338"/>
      <c r="I4039" s="338"/>
      <c r="J4039" s="339"/>
      <c r="K4039" s="337"/>
      <c r="L4039" s="337"/>
      <c r="M4039" s="340"/>
      <c r="N4039" s="338"/>
      <c r="O4039" s="338"/>
      <c r="P4039" s="338"/>
      <c r="Q4039" s="341"/>
      <c r="R4039" s="309"/>
    </row>
    <row r="4040" spans="1:18" x14ac:dyDescent="0.2">
      <c r="A4040" s="315"/>
      <c r="B4040" s="305"/>
      <c r="C4040" s="337"/>
      <c r="D4040" s="337"/>
      <c r="E4040" s="337"/>
      <c r="F4040" s="337"/>
      <c r="G4040" s="337"/>
      <c r="H4040" s="338"/>
      <c r="I4040" s="338"/>
      <c r="J4040" s="339"/>
      <c r="K4040" s="337"/>
      <c r="L4040" s="337"/>
      <c r="M4040" s="340"/>
      <c r="N4040" s="338"/>
      <c r="O4040" s="338"/>
      <c r="P4040" s="338"/>
      <c r="Q4040" s="341"/>
      <c r="R4040" s="309"/>
    </row>
    <row r="4041" spans="1:18" x14ac:dyDescent="0.2">
      <c r="A4041" s="315"/>
      <c r="B4041" s="305"/>
      <c r="C4041" s="337"/>
      <c r="D4041" s="337"/>
      <c r="E4041" s="337"/>
      <c r="F4041" s="337"/>
      <c r="G4041" s="337"/>
      <c r="H4041" s="338"/>
      <c r="I4041" s="338"/>
      <c r="J4041" s="339"/>
      <c r="K4041" s="337"/>
      <c r="L4041" s="337"/>
      <c r="M4041" s="340"/>
      <c r="N4041" s="338"/>
      <c r="O4041" s="338"/>
      <c r="P4041" s="338"/>
      <c r="Q4041" s="341"/>
      <c r="R4041" s="309"/>
    </row>
    <row r="4042" spans="1:18" x14ac:dyDescent="0.2">
      <c r="A4042" s="315"/>
      <c r="B4042" s="305"/>
      <c r="C4042" s="337"/>
      <c r="D4042" s="337"/>
      <c r="E4042" s="337"/>
      <c r="F4042" s="337"/>
      <c r="G4042" s="337"/>
      <c r="H4042" s="338"/>
      <c r="I4042" s="338"/>
      <c r="J4042" s="339"/>
      <c r="K4042" s="337"/>
      <c r="L4042" s="337"/>
      <c r="M4042" s="340"/>
      <c r="N4042" s="338"/>
      <c r="O4042" s="338"/>
      <c r="P4042" s="338"/>
      <c r="Q4042" s="341"/>
      <c r="R4042" s="309"/>
    </row>
    <row r="4043" spans="1:18" x14ac:dyDescent="0.2">
      <c r="A4043" s="315"/>
      <c r="B4043" s="305"/>
      <c r="C4043" s="337"/>
      <c r="D4043" s="337"/>
      <c r="E4043" s="337"/>
      <c r="F4043" s="337"/>
      <c r="G4043" s="337"/>
      <c r="H4043" s="338"/>
      <c r="I4043" s="338"/>
      <c r="J4043" s="339"/>
      <c r="K4043" s="337"/>
      <c r="L4043" s="337"/>
      <c r="M4043" s="340"/>
      <c r="N4043" s="338"/>
      <c r="O4043" s="338"/>
      <c r="P4043" s="338"/>
      <c r="Q4043" s="341"/>
      <c r="R4043" s="309"/>
    </row>
    <row r="4044" spans="1:18" x14ac:dyDescent="0.2">
      <c r="A4044" s="315"/>
      <c r="B4044" s="305"/>
      <c r="C4044" s="337"/>
      <c r="D4044" s="337"/>
      <c r="E4044" s="337"/>
      <c r="F4044" s="337"/>
      <c r="G4044" s="337"/>
      <c r="H4044" s="338"/>
      <c r="I4044" s="338"/>
      <c r="J4044" s="339"/>
      <c r="K4044" s="337"/>
      <c r="L4044" s="337"/>
      <c r="M4044" s="340"/>
      <c r="N4044" s="338"/>
      <c r="O4044" s="338"/>
      <c r="P4044" s="338"/>
      <c r="Q4044" s="341"/>
      <c r="R4044" s="309"/>
    </row>
    <row r="4045" spans="1:18" x14ac:dyDescent="0.2">
      <c r="A4045" s="315"/>
      <c r="B4045" s="305"/>
      <c r="C4045" s="337"/>
      <c r="D4045" s="337"/>
      <c r="E4045" s="337"/>
      <c r="F4045" s="337"/>
      <c r="G4045" s="337"/>
      <c r="H4045" s="338"/>
      <c r="I4045" s="338"/>
      <c r="J4045" s="339"/>
      <c r="K4045" s="337"/>
      <c r="L4045" s="337"/>
      <c r="M4045" s="340"/>
      <c r="N4045" s="338"/>
      <c r="O4045" s="338"/>
      <c r="P4045" s="338"/>
      <c r="Q4045" s="341"/>
      <c r="R4045" s="309"/>
    </row>
    <row r="4046" spans="1:18" x14ac:dyDescent="0.2">
      <c r="A4046" s="315"/>
      <c r="B4046" s="305"/>
      <c r="C4046" s="337"/>
      <c r="D4046" s="337"/>
      <c r="E4046" s="337"/>
      <c r="F4046" s="337"/>
      <c r="G4046" s="337"/>
      <c r="H4046" s="338"/>
      <c r="I4046" s="338"/>
      <c r="J4046" s="339"/>
      <c r="K4046" s="337"/>
      <c r="L4046" s="337"/>
      <c r="M4046" s="340"/>
      <c r="N4046" s="338"/>
      <c r="O4046" s="338"/>
      <c r="P4046" s="338"/>
      <c r="Q4046" s="341"/>
      <c r="R4046" s="309"/>
    </row>
    <row r="4047" spans="1:18" x14ac:dyDescent="0.2">
      <c r="A4047" s="315"/>
      <c r="B4047" s="305"/>
      <c r="C4047" s="337"/>
      <c r="D4047" s="337"/>
      <c r="E4047" s="337"/>
      <c r="F4047" s="337"/>
      <c r="G4047" s="337"/>
      <c r="H4047" s="338"/>
      <c r="I4047" s="338"/>
      <c r="J4047" s="339"/>
      <c r="K4047" s="337"/>
      <c r="L4047" s="337"/>
      <c r="M4047" s="340"/>
      <c r="N4047" s="338"/>
      <c r="O4047" s="338"/>
      <c r="P4047" s="338"/>
      <c r="Q4047" s="341"/>
      <c r="R4047" s="309"/>
    </row>
    <row r="4048" spans="1:18" x14ac:dyDescent="0.2">
      <c r="A4048" s="315"/>
      <c r="B4048" s="305"/>
      <c r="C4048" s="337"/>
      <c r="D4048" s="337"/>
      <c r="E4048" s="337"/>
      <c r="F4048" s="337"/>
      <c r="G4048" s="337"/>
      <c r="H4048" s="338"/>
      <c r="I4048" s="338"/>
      <c r="J4048" s="339"/>
      <c r="K4048" s="337"/>
      <c r="L4048" s="337"/>
      <c r="M4048" s="340"/>
      <c r="N4048" s="338"/>
      <c r="O4048" s="338"/>
      <c r="P4048" s="338"/>
      <c r="Q4048" s="341"/>
      <c r="R4048" s="309"/>
    </row>
    <row r="4049" spans="1:18" x14ac:dyDescent="0.2">
      <c r="A4049" s="315"/>
      <c r="B4049" s="305"/>
      <c r="C4049" s="337"/>
      <c r="D4049" s="337"/>
      <c r="E4049" s="337"/>
      <c r="F4049" s="337"/>
      <c r="G4049" s="337"/>
      <c r="H4049" s="338"/>
      <c r="I4049" s="338"/>
      <c r="J4049" s="339"/>
      <c r="K4049" s="337"/>
      <c r="L4049" s="337"/>
      <c r="M4049" s="340"/>
      <c r="N4049" s="338"/>
      <c r="O4049" s="338"/>
      <c r="P4049" s="338"/>
      <c r="Q4049" s="341"/>
      <c r="R4049" s="309"/>
    </row>
    <row r="4050" spans="1:18" x14ac:dyDescent="0.2">
      <c r="A4050" s="315"/>
      <c r="B4050" s="305"/>
      <c r="C4050" s="337"/>
      <c r="D4050" s="337"/>
      <c r="E4050" s="337"/>
      <c r="F4050" s="337"/>
      <c r="G4050" s="337"/>
      <c r="H4050" s="338"/>
      <c r="I4050" s="338"/>
      <c r="J4050" s="339"/>
      <c r="K4050" s="337"/>
      <c r="L4050" s="337"/>
      <c r="M4050" s="340"/>
      <c r="N4050" s="338"/>
      <c r="O4050" s="338"/>
      <c r="P4050" s="338"/>
      <c r="Q4050" s="341"/>
      <c r="R4050" s="309"/>
    </row>
    <row r="4051" spans="1:18" x14ac:dyDescent="0.2">
      <c r="A4051" s="315"/>
      <c r="B4051" s="305"/>
      <c r="C4051" s="337"/>
      <c r="D4051" s="337"/>
      <c r="E4051" s="337"/>
      <c r="F4051" s="337"/>
      <c r="G4051" s="337"/>
      <c r="H4051" s="338"/>
      <c r="I4051" s="338"/>
      <c r="J4051" s="339"/>
      <c r="K4051" s="337"/>
      <c r="L4051" s="337"/>
      <c r="M4051" s="340"/>
      <c r="N4051" s="338"/>
      <c r="O4051" s="338"/>
      <c r="P4051" s="338"/>
      <c r="Q4051" s="341"/>
      <c r="R4051" s="309"/>
    </row>
    <row r="4052" spans="1:18" x14ac:dyDescent="0.2">
      <c r="A4052" s="315"/>
      <c r="B4052" s="305"/>
      <c r="C4052" s="337"/>
      <c r="D4052" s="337"/>
      <c r="E4052" s="337"/>
      <c r="F4052" s="337"/>
      <c r="G4052" s="337"/>
      <c r="H4052" s="338"/>
      <c r="I4052" s="338"/>
      <c r="J4052" s="339"/>
      <c r="K4052" s="337"/>
      <c r="L4052" s="337"/>
      <c r="M4052" s="340"/>
      <c r="N4052" s="338"/>
      <c r="O4052" s="338"/>
      <c r="P4052" s="338"/>
      <c r="Q4052" s="341"/>
      <c r="R4052" s="309"/>
    </row>
    <row r="4053" spans="1:18" x14ac:dyDescent="0.2">
      <c r="A4053" s="315"/>
      <c r="B4053" s="305"/>
      <c r="C4053" s="337"/>
      <c r="D4053" s="337"/>
      <c r="E4053" s="337"/>
      <c r="F4053" s="337"/>
      <c r="G4053" s="337"/>
      <c r="H4053" s="338"/>
      <c r="I4053" s="338"/>
      <c r="J4053" s="339"/>
      <c r="K4053" s="337"/>
      <c r="L4053" s="337"/>
      <c r="M4053" s="340"/>
      <c r="N4053" s="338"/>
      <c r="O4053" s="338"/>
      <c r="P4053" s="338"/>
      <c r="Q4053" s="341"/>
      <c r="R4053" s="309"/>
    </row>
    <row r="4054" spans="1:18" x14ac:dyDescent="0.2">
      <c r="A4054" s="315"/>
      <c r="B4054" s="305"/>
      <c r="C4054" s="337"/>
      <c r="D4054" s="337"/>
      <c r="E4054" s="337"/>
      <c r="F4054" s="337"/>
      <c r="G4054" s="337"/>
      <c r="H4054" s="338"/>
      <c r="I4054" s="338"/>
      <c r="J4054" s="339"/>
      <c r="K4054" s="337"/>
      <c r="L4054" s="337"/>
      <c r="M4054" s="340"/>
      <c r="N4054" s="338"/>
      <c r="O4054" s="338"/>
      <c r="P4054" s="338"/>
      <c r="Q4054" s="341"/>
      <c r="R4054" s="309"/>
    </row>
    <row r="4055" spans="1:18" x14ac:dyDescent="0.2">
      <c r="A4055" s="315"/>
      <c r="B4055" s="305"/>
      <c r="C4055" s="337"/>
      <c r="D4055" s="337"/>
      <c r="E4055" s="337"/>
      <c r="F4055" s="337"/>
      <c r="G4055" s="337"/>
      <c r="H4055" s="338"/>
      <c r="I4055" s="338"/>
      <c r="J4055" s="339"/>
      <c r="K4055" s="337"/>
      <c r="L4055" s="337"/>
      <c r="M4055" s="340"/>
      <c r="N4055" s="338"/>
      <c r="O4055" s="338"/>
      <c r="P4055" s="338"/>
      <c r="Q4055" s="341"/>
      <c r="R4055" s="309"/>
    </row>
    <row r="4056" spans="1:18" x14ac:dyDescent="0.2">
      <c r="A4056" s="315"/>
      <c r="B4056" s="305"/>
      <c r="C4056" s="337"/>
      <c r="D4056" s="337"/>
      <c r="E4056" s="337"/>
      <c r="F4056" s="337"/>
      <c r="G4056" s="337"/>
      <c r="H4056" s="338"/>
      <c r="I4056" s="338"/>
      <c r="J4056" s="339"/>
      <c r="K4056" s="337"/>
      <c r="L4056" s="337"/>
      <c r="M4056" s="340"/>
      <c r="N4056" s="338"/>
      <c r="O4056" s="338"/>
      <c r="P4056" s="338"/>
      <c r="Q4056" s="341"/>
      <c r="R4056" s="309"/>
    </row>
    <row r="4057" spans="1:18" x14ac:dyDescent="0.2">
      <c r="A4057" s="315"/>
      <c r="B4057" s="305"/>
      <c r="C4057" s="337"/>
      <c r="D4057" s="337"/>
      <c r="E4057" s="337"/>
      <c r="F4057" s="337"/>
      <c r="G4057" s="337"/>
      <c r="H4057" s="338"/>
      <c r="I4057" s="338"/>
      <c r="J4057" s="339"/>
      <c r="K4057" s="337"/>
      <c r="L4057" s="337"/>
      <c r="M4057" s="340"/>
      <c r="N4057" s="338"/>
      <c r="O4057" s="338"/>
      <c r="P4057" s="338"/>
      <c r="Q4057" s="341"/>
      <c r="R4057" s="309"/>
    </row>
    <row r="4058" spans="1:18" x14ac:dyDescent="0.2">
      <c r="A4058" s="315"/>
      <c r="B4058" s="305"/>
      <c r="C4058" s="337"/>
      <c r="D4058" s="337"/>
      <c r="E4058" s="337"/>
      <c r="F4058" s="337"/>
      <c r="G4058" s="337"/>
      <c r="H4058" s="338"/>
      <c r="I4058" s="338"/>
      <c r="J4058" s="339"/>
      <c r="K4058" s="337"/>
      <c r="L4058" s="337"/>
      <c r="M4058" s="340"/>
      <c r="N4058" s="338"/>
      <c r="O4058" s="338"/>
      <c r="P4058" s="338"/>
      <c r="Q4058" s="341"/>
      <c r="R4058" s="309"/>
    </row>
    <row r="4059" spans="1:18" x14ac:dyDescent="0.2">
      <c r="A4059" s="315"/>
      <c r="B4059" s="305"/>
      <c r="C4059" s="337"/>
      <c r="D4059" s="337"/>
      <c r="E4059" s="337"/>
      <c r="F4059" s="337"/>
      <c r="G4059" s="337"/>
      <c r="H4059" s="338"/>
      <c r="I4059" s="338"/>
      <c r="J4059" s="339"/>
      <c r="K4059" s="337"/>
      <c r="L4059" s="337"/>
      <c r="M4059" s="340"/>
      <c r="N4059" s="338"/>
      <c r="O4059" s="338"/>
      <c r="P4059" s="338"/>
      <c r="Q4059" s="341"/>
      <c r="R4059" s="309"/>
    </row>
    <row r="4060" spans="1:18" x14ac:dyDescent="0.2">
      <c r="A4060" s="315"/>
      <c r="B4060" s="305"/>
      <c r="C4060" s="337"/>
      <c r="D4060" s="337"/>
      <c r="E4060" s="337"/>
      <c r="F4060" s="337"/>
      <c r="G4060" s="337"/>
      <c r="H4060" s="338"/>
      <c r="I4060" s="338"/>
      <c r="J4060" s="339"/>
      <c r="K4060" s="337"/>
      <c r="L4060" s="337"/>
      <c r="M4060" s="340"/>
      <c r="N4060" s="338"/>
      <c r="O4060" s="338"/>
      <c r="P4060" s="338"/>
      <c r="Q4060" s="341"/>
      <c r="R4060" s="309"/>
    </row>
    <row r="4061" spans="1:18" x14ac:dyDescent="0.2">
      <c r="A4061" s="315"/>
      <c r="B4061" s="305"/>
      <c r="C4061" s="337"/>
      <c r="D4061" s="337"/>
      <c r="E4061" s="337"/>
      <c r="F4061" s="337"/>
      <c r="G4061" s="337"/>
      <c r="H4061" s="338"/>
      <c r="I4061" s="338"/>
      <c r="J4061" s="339"/>
      <c r="K4061" s="337"/>
      <c r="L4061" s="337"/>
      <c r="M4061" s="340"/>
      <c r="N4061" s="338"/>
      <c r="O4061" s="338"/>
      <c r="P4061" s="338"/>
      <c r="Q4061" s="341"/>
      <c r="R4061" s="309"/>
    </row>
    <row r="4062" spans="1:18" x14ac:dyDescent="0.2">
      <c r="A4062" s="315"/>
      <c r="B4062" s="305"/>
      <c r="C4062" s="337"/>
      <c r="D4062" s="337"/>
      <c r="E4062" s="337"/>
      <c r="F4062" s="337"/>
      <c r="G4062" s="337"/>
      <c r="H4062" s="338"/>
      <c r="I4062" s="338"/>
      <c r="J4062" s="339"/>
      <c r="K4062" s="337"/>
      <c r="L4062" s="337"/>
      <c r="M4062" s="340"/>
      <c r="N4062" s="338"/>
      <c r="O4062" s="338"/>
      <c r="P4062" s="338"/>
      <c r="Q4062" s="341"/>
      <c r="R4062" s="309"/>
    </row>
    <row r="4063" spans="1:18" x14ac:dyDescent="0.2">
      <c r="A4063" s="315"/>
      <c r="B4063" s="305"/>
      <c r="C4063" s="337"/>
      <c r="D4063" s="337"/>
      <c r="E4063" s="337"/>
      <c r="F4063" s="337"/>
      <c r="G4063" s="337"/>
      <c r="H4063" s="338"/>
      <c r="I4063" s="338"/>
      <c r="J4063" s="339"/>
      <c r="K4063" s="337"/>
      <c r="L4063" s="337"/>
      <c r="M4063" s="340"/>
      <c r="N4063" s="338"/>
      <c r="O4063" s="338"/>
      <c r="P4063" s="338"/>
      <c r="Q4063" s="341"/>
      <c r="R4063" s="309"/>
    </row>
    <row r="4064" spans="1:18" x14ac:dyDescent="0.2">
      <c r="A4064" s="315"/>
      <c r="B4064" s="305"/>
      <c r="C4064" s="337"/>
      <c r="D4064" s="337"/>
      <c r="E4064" s="337"/>
      <c r="F4064" s="337"/>
      <c r="G4064" s="337"/>
      <c r="H4064" s="338"/>
      <c r="I4064" s="338"/>
      <c r="J4064" s="339"/>
      <c r="K4064" s="337"/>
      <c r="L4064" s="337"/>
      <c r="M4064" s="340"/>
      <c r="N4064" s="338"/>
      <c r="O4064" s="338"/>
      <c r="P4064" s="338"/>
      <c r="Q4064" s="341"/>
      <c r="R4064" s="309"/>
    </row>
    <row r="4065" spans="1:18" x14ac:dyDescent="0.2">
      <c r="A4065" s="315"/>
      <c r="B4065" s="305"/>
      <c r="C4065" s="337"/>
      <c r="D4065" s="337"/>
      <c r="E4065" s="337"/>
      <c r="F4065" s="337"/>
      <c r="G4065" s="337"/>
      <c r="H4065" s="338"/>
      <c r="I4065" s="338"/>
      <c r="J4065" s="339"/>
      <c r="K4065" s="337"/>
      <c r="L4065" s="337"/>
      <c r="M4065" s="340"/>
      <c r="N4065" s="338"/>
      <c r="O4065" s="338"/>
      <c r="P4065" s="338"/>
      <c r="Q4065" s="341"/>
      <c r="R4065" s="309"/>
    </row>
    <row r="4066" spans="1:18" x14ac:dyDescent="0.2">
      <c r="A4066" s="315"/>
      <c r="B4066" s="305"/>
      <c r="C4066" s="337"/>
      <c r="D4066" s="337"/>
      <c r="E4066" s="337"/>
      <c r="F4066" s="337"/>
      <c r="G4066" s="337"/>
      <c r="H4066" s="338"/>
      <c r="I4066" s="338"/>
      <c r="J4066" s="339"/>
      <c r="K4066" s="337"/>
      <c r="L4066" s="337"/>
      <c r="M4066" s="340"/>
      <c r="N4066" s="338"/>
      <c r="O4066" s="338"/>
      <c r="P4066" s="338"/>
      <c r="Q4066" s="341"/>
      <c r="R4066" s="309"/>
    </row>
    <row r="4067" spans="1:18" x14ac:dyDescent="0.2">
      <c r="A4067" s="315"/>
      <c r="B4067" s="305"/>
      <c r="C4067" s="337"/>
      <c r="D4067" s="337"/>
      <c r="E4067" s="337"/>
      <c r="F4067" s="337"/>
      <c r="G4067" s="337"/>
      <c r="H4067" s="338"/>
      <c r="I4067" s="338"/>
      <c r="J4067" s="339"/>
      <c r="K4067" s="337"/>
      <c r="L4067" s="337"/>
      <c r="M4067" s="340"/>
      <c r="N4067" s="338"/>
      <c r="O4067" s="338"/>
      <c r="P4067" s="338"/>
      <c r="Q4067" s="341"/>
      <c r="R4067" s="309"/>
    </row>
    <row r="4068" spans="1:18" x14ac:dyDescent="0.2">
      <c r="A4068" s="315"/>
      <c r="B4068" s="305"/>
      <c r="C4068" s="337"/>
      <c r="D4068" s="337"/>
      <c r="E4068" s="337"/>
      <c r="F4068" s="337"/>
      <c r="G4068" s="337"/>
      <c r="H4068" s="338"/>
      <c r="I4068" s="338"/>
      <c r="J4068" s="339"/>
      <c r="K4068" s="337"/>
      <c r="L4068" s="337"/>
      <c r="M4068" s="340"/>
      <c r="N4068" s="338"/>
      <c r="O4068" s="338"/>
      <c r="P4068" s="338"/>
      <c r="Q4068" s="341"/>
      <c r="R4068" s="309"/>
    </row>
    <row r="4069" spans="1:18" x14ac:dyDescent="0.2">
      <c r="A4069" s="315"/>
      <c r="B4069" s="305"/>
      <c r="C4069" s="337"/>
      <c r="D4069" s="337"/>
      <c r="E4069" s="337"/>
      <c r="F4069" s="337"/>
      <c r="G4069" s="337"/>
      <c r="H4069" s="338"/>
      <c r="I4069" s="338"/>
      <c r="J4069" s="339"/>
      <c r="K4069" s="337"/>
      <c r="L4069" s="337"/>
      <c r="M4069" s="340"/>
      <c r="N4069" s="338"/>
      <c r="O4069" s="338"/>
      <c r="P4069" s="338"/>
      <c r="Q4069" s="341"/>
      <c r="R4069" s="309"/>
    </row>
    <row r="4070" spans="1:18" x14ac:dyDescent="0.2">
      <c r="A4070" s="315"/>
      <c r="B4070" s="305"/>
      <c r="C4070" s="337"/>
      <c r="D4070" s="337"/>
      <c r="E4070" s="337"/>
      <c r="F4070" s="337"/>
      <c r="G4070" s="337"/>
      <c r="H4070" s="338"/>
      <c r="I4070" s="338"/>
      <c r="J4070" s="339"/>
      <c r="K4070" s="337"/>
      <c r="L4070" s="337"/>
      <c r="M4070" s="340"/>
      <c r="N4070" s="338"/>
      <c r="O4070" s="338"/>
      <c r="P4070" s="338"/>
      <c r="Q4070" s="341"/>
      <c r="R4070" s="309"/>
    </row>
    <row r="4071" spans="1:18" x14ac:dyDescent="0.2">
      <c r="A4071" s="315"/>
      <c r="B4071" s="305"/>
      <c r="C4071" s="337"/>
      <c r="D4071" s="337"/>
      <c r="E4071" s="337"/>
      <c r="F4071" s="337"/>
      <c r="G4071" s="337"/>
      <c r="H4071" s="338"/>
      <c r="I4071" s="338"/>
      <c r="J4071" s="339"/>
      <c r="K4071" s="337"/>
      <c r="L4071" s="337"/>
      <c r="M4071" s="340"/>
      <c r="N4071" s="338"/>
      <c r="O4071" s="338"/>
      <c r="P4071" s="338"/>
      <c r="Q4071" s="341"/>
      <c r="R4071" s="309"/>
    </row>
    <row r="4072" spans="1:18" x14ac:dyDescent="0.2">
      <c r="A4072" s="315"/>
      <c r="B4072" s="305"/>
      <c r="C4072" s="337"/>
      <c r="D4072" s="337"/>
      <c r="E4072" s="337"/>
      <c r="F4072" s="337"/>
      <c r="G4072" s="337"/>
      <c r="H4072" s="338"/>
      <c r="I4072" s="338"/>
      <c r="J4072" s="339"/>
      <c r="K4072" s="337"/>
      <c r="L4072" s="337"/>
      <c r="M4072" s="340"/>
      <c r="N4072" s="338"/>
      <c r="O4072" s="338"/>
      <c r="P4072" s="338"/>
      <c r="Q4072" s="341"/>
      <c r="R4072" s="309"/>
    </row>
    <row r="4073" spans="1:18" x14ac:dyDescent="0.2">
      <c r="A4073" s="315"/>
      <c r="B4073" s="305"/>
      <c r="C4073" s="337"/>
      <c r="D4073" s="337"/>
      <c r="E4073" s="337"/>
      <c r="F4073" s="337"/>
      <c r="G4073" s="337"/>
      <c r="H4073" s="338"/>
      <c r="I4073" s="338"/>
      <c r="J4073" s="339"/>
      <c r="K4073" s="337"/>
      <c r="L4073" s="337"/>
      <c r="M4073" s="340"/>
      <c r="N4073" s="338"/>
      <c r="O4073" s="338"/>
      <c r="P4073" s="338"/>
      <c r="Q4073" s="341"/>
      <c r="R4073" s="309"/>
    </row>
    <row r="4074" spans="1:18" x14ac:dyDescent="0.2">
      <c r="A4074" s="315"/>
      <c r="B4074" s="305"/>
      <c r="C4074" s="337"/>
      <c r="D4074" s="337"/>
      <c r="E4074" s="337"/>
      <c r="F4074" s="337"/>
      <c r="G4074" s="337"/>
      <c r="H4074" s="338"/>
      <c r="I4074" s="338"/>
      <c r="J4074" s="339"/>
      <c r="K4074" s="337"/>
      <c r="L4074" s="337"/>
      <c r="M4074" s="340"/>
      <c r="N4074" s="338"/>
      <c r="O4074" s="338"/>
      <c r="P4074" s="338"/>
      <c r="Q4074" s="341"/>
      <c r="R4074" s="309"/>
    </row>
    <row r="4075" spans="1:18" x14ac:dyDescent="0.2">
      <c r="A4075" s="315"/>
      <c r="B4075" s="305"/>
      <c r="C4075" s="337"/>
      <c r="D4075" s="337"/>
      <c r="E4075" s="337"/>
      <c r="F4075" s="337"/>
      <c r="G4075" s="337"/>
      <c r="H4075" s="338"/>
      <c r="I4075" s="338"/>
      <c r="J4075" s="339"/>
      <c r="K4075" s="337"/>
      <c r="L4075" s="337"/>
      <c r="M4075" s="340"/>
      <c r="N4075" s="338"/>
      <c r="O4075" s="338"/>
      <c r="P4075" s="338"/>
      <c r="Q4075" s="341"/>
      <c r="R4075" s="309"/>
    </row>
    <row r="4076" spans="1:18" x14ac:dyDescent="0.2">
      <c r="A4076" s="315"/>
      <c r="B4076" s="305"/>
      <c r="C4076" s="337"/>
      <c r="D4076" s="337"/>
      <c r="E4076" s="337"/>
      <c r="F4076" s="337"/>
      <c r="G4076" s="337"/>
      <c r="H4076" s="338"/>
      <c r="I4076" s="338"/>
      <c r="J4076" s="339"/>
      <c r="K4076" s="337"/>
      <c r="L4076" s="337"/>
      <c r="M4076" s="340"/>
      <c r="N4076" s="338"/>
      <c r="O4076" s="338"/>
      <c r="P4076" s="338"/>
      <c r="Q4076" s="341"/>
      <c r="R4076" s="309"/>
    </row>
    <row r="4077" spans="1:18" x14ac:dyDescent="0.2">
      <c r="A4077" s="315"/>
      <c r="B4077" s="305"/>
      <c r="C4077" s="337"/>
      <c r="D4077" s="337"/>
      <c r="E4077" s="337"/>
      <c r="F4077" s="337"/>
      <c r="G4077" s="337"/>
      <c r="H4077" s="338"/>
      <c r="I4077" s="338"/>
      <c r="J4077" s="339"/>
      <c r="K4077" s="337"/>
      <c r="L4077" s="337"/>
      <c r="M4077" s="340"/>
      <c r="N4077" s="338"/>
      <c r="O4077" s="338"/>
      <c r="P4077" s="338"/>
      <c r="Q4077" s="341"/>
      <c r="R4077" s="309"/>
    </row>
    <row r="4078" spans="1:18" x14ac:dyDescent="0.2">
      <c r="A4078" s="315"/>
      <c r="B4078" s="305"/>
      <c r="C4078" s="337"/>
      <c r="D4078" s="337"/>
      <c r="E4078" s="337"/>
      <c r="F4078" s="337"/>
      <c r="G4078" s="337"/>
      <c r="H4078" s="338"/>
      <c r="I4078" s="338"/>
      <c r="J4078" s="339"/>
      <c r="K4078" s="337"/>
      <c r="L4078" s="337"/>
      <c r="M4078" s="340"/>
      <c r="N4078" s="338"/>
      <c r="O4078" s="338"/>
      <c r="P4078" s="338"/>
      <c r="Q4078" s="341"/>
      <c r="R4078" s="309"/>
    </row>
    <row r="4079" spans="1:18" x14ac:dyDescent="0.2">
      <c r="A4079" s="315"/>
      <c r="B4079" s="305"/>
      <c r="C4079" s="337"/>
      <c r="D4079" s="337"/>
      <c r="E4079" s="337"/>
      <c r="F4079" s="337"/>
      <c r="G4079" s="337"/>
      <c r="H4079" s="338"/>
      <c r="I4079" s="338"/>
      <c r="J4079" s="339"/>
      <c r="K4079" s="337"/>
      <c r="L4079" s="337"/>
      <c r="M4079" s="340"/>
      <c r="N4079" s="338"/>
      <c r="O4079" s="338"/>
      <c r="P4079" s="338"/>
      <c r="Q4079" s="341"/>
      <c r="R4079" s="309"/>
    </row>
    <row r="4080" spans="1:18" x14ac:dyDescent="0.2">
      <c r="A4080" s="315"/>
      <c r="B4080" s="305"/>
      <c r="C4080" s="337"/>
      <c r="D4080" s="337"/>
      <c r="E4080" s="337"/>
      <c r="F4080" s="337"/>
      <c r="G4080" s="337"/>
      <c r="H4080" s="338"/>
      <c r="I4080" s="338"/>
      <c r="J4080" s="339"/>
      <c r="K4080" s="337"/>
      <c r="L4080" s="337"/>
      <c r="M4080" s="340"/>
      <c r="N4080" s="338"/>
      <c r="O4080" s="338"/>
      <c r="P4080" s="338"/>
      <c r="Q4080" s="341"/>
      <c r="R4080" s="309"/>
    </row>
    <row r="4081" spans="1:18" x14ac:dyDescent="0.2">
      <c r="A4081" s="315"/>
      <c r="B4081" s="305"/>
      <c r="C4081" s="337"/>
      <c r="D4081" s="337"/>
      <c r="E4081" s="337"/>
      <c r="F4081" s="337"/>
      <c r="G4081" s="337"/>
      <c r="H4081" s="338"/>
      <c r="I4081" s="338"/>
      <c r="J4081" s="339"/>
      <c r="K4081" s="337"/>
      <c r="L4081" s="337"/>
      <c r="M4081" s="340"/>
      <c r="N4081" s="338"/>
      <c r="O4081" s="338"/>
      <c r="P4081" s="338"/>
      <c r="Q4081" s="341"/>
      <c r="R4081" s="309"/>
    </row>
    <row r="4082" spans="1:18" x14ac:dyDescent="0.2">
      <c r="A4082" s="315"/>
      <c r="B4082" s="305"/>
      <c r="C4082" s="337"/>
      <c r="D4082" s="337"/>
      <c r="E4082" s="337"/>
      <c r="F4082" s="337"/>
      <c r="G4082" s="337"/>
      <c r="H4082" s="338"/>
      <c r="I4082" s="338"/>
      <c r="J4082" s="339"/>
      <c r="K4082" s="337"/>
      <c r="L4082" s="337"/>
      <c r="M4082" s="340"/>
      <c r="N4082" s="338"/>
      <c r="O4082" s="338"/>
      <c r="P4082" s="338"/>
      <c r="Q4082" s="341"/>
      <c r="R4082" s="309"/>
    </row>
    <row r="4083" spans="1:18" x14ac:dyDescent="0.2">
      <c r="A4083" s="315"/>
      <c r="B4083" s="305"/>
      <c r="C4083" s="337"/>
      <c r="D4083" s="337"/>
      <c r="E4083" s="337"/>
      <c r="F4083" s="337"/>
      <c r="G4083" s="337"/>
      <c r="H4083" s="338"/>
      <c r="I4083" s="338"/>
      <c r="J4083" s="339"/>
      <c r="K4083" s="337"/>
      <c r="L4083" s="337"/>
      <c r="M4083" s="340"/>
      <c r="N4083" s="338"/>
      <c r="O4083" s="338"/>
      <c r="P4083" s="338"/>
      <c r="Q4083" s="341"/>
      <c r="R4083" s="309"/>
    </row>
    <row r="4084" spans="1:18" x14ac:dyDescent="0.2">
      <c r="A4084" s="315"/>
      <c r="B4084" s="305"/>
      <c r="C4084" s="337"/>
      <c r="D4084" s="337"/>
      <c r="E4084" s="337"/>
      <c r="F4084" s="337"/>
      <c r="G4084" s="337"/>
      <c r="H4084" s="338"/>
      <c r="I4084" s="338"/>
      <c r="J4084" s="339"/>
      <c r="K4084" s="337"/>
      <c r="L4084" s="337"/>
      <c r="M4084" s="340"/>
      <c r="N4084" s="338"/>
      <c r="O4084" s="338"/>
      <c r="P4084" s="338"/>
      <c r="Q4084" s="341"/>
      <c r="R4084" s="309"/>
    </row>
    <row r="4085" spans="1:18" x14ac:dyDescent="0.2">
      <c r="A4085" s="315"/>
      <c r="B4085" s="305"/>
      <c r="C4085" s="337"/>
      <c r="D4085" s="337"/>
      <c r="E4085" s="337"/>
      <c r="F4085" s="337"/>
      <c r="G4085" s="337"/>
      <c r="H4085" s="338"/>
      <c r="I4085" s="338"/>
      <c r="J4085" s="339"/>
      <c r="K4085" s="337"/>
      <c r="L4085" s="337"/>
      <c r="M4085" s="340"/>
      <c r="N4085" s="338"/>
      <c r="O4085" s="338"/>
      <c r="P4085" s="338"/>
      <c r="Q4085" s="341"/>
      <c r="R4085" s="309"/>
    </row>
    <row r="4086" spans="1:18" x14ac:dyDescent="0.2">
      <c r="A4086" s="315"/>
      <c r="B4086" s="305"/>
      <c r="C4086" s="337"/>
      <c r="D4086" s="337"/>
      <c r="E4086" s="337"/>
      <c r="F4086" s="337"/>
      <c r="G4086" s="337"/>
      <c r="H4086" s="338"/>
      <c r="I4086" s="338"/>
      <c r="J4086" s="339"/>
      <c r="K4086" s="337"/>
      <c r="L4086" s="337"/>
      <c r="M4086" s="340"/>
      <c r="N4086" s="338"/>
      <c r="O4086" s="338"/>
      <c r="P4086" s="338"/>
      <c r="Q4086" s="341"/>
      <c r="R4086" s="309"/>
    </row>
    <row r="4087" spans="1:18" x14ac:dyDescent="0.2">
      <c r="A4087" s="315"/>
      <c r="B4087" s="305"/>
      <c r="C4087" s="337"/>
      <c r="D4087" s="337"/>
      <c r="E4087" s="337"/>
      <c r="F4087" s="337"/>
      <c r="G4087" s="337"/>
      <c r="H4087" s="338"/>
      <c r="I4087" s="338"/>
      <c r="J4087" s="339"/>
      <c r="K4087" s="337"/>
      <c r="L4087" s="337"/>
      <c r="M4087" s="340"/>
      <c r="N4087" s="338"/>
      <c r="O4087" s="338"/>
      <c r="P4087" s="338"/>
      <c r="Q4087" s="341"/>
      <c r="R4087" s="309"/>
    </row>
    <row r="4088" spans="1:18" x14ac:dyDescent="0.2">
      <c r="A4088" s="315"/>
      <c r="B4088" s="305"/>
      <c r="C4088" s="337"/>
      <c r="D4088" s="337"/>
      <c r="E4088" s="337"/>
      <c r="F4088" s="337"/>
      <c r="G4088" s="337"/>
      <c r="H4088" s="338"/>
      <c r="I4088" s="338"/>
      <c r="J4088" s="339"/>
      <c r="K4088" s="337"/>
      <c r="L4088" s="337"/>
      <c r="M4088" s="340"/>
      <c r="N4088" s="338"/>
      <c r="O4088" s="338"/>
      <c r="P4088" s="338"/>
      <c r="Q4088" s="341"/>
      <c r="R4088" s="309"/>
    </row>
    <row r="4089" spans="1:18" x14ac:dyDescent="0.2">
      <c r="A4089" s="315"/>
      <c r="B4089" s="305"/>
      <c r="C4089" s="337"/>
      <c r="D4089" s="337"/>
      <c r="E4089" s="337"/>
      <c r="F4089" s="337"/>
      <c r="G4089" s="337"/>
      <c r="H4089" s="338"/>
      <c r="I4089" s="338"/>
      <c r="J4089" s="339"/>
      <c r="K4089" s="337"/>
      <c r="L4089" s="337"/>
      <c r="M4089" s="340"/>
      <c r="N4089" s="338"/>
      <c r="O4089" s="338"/>
      <c r="P4089" s="338"/>
      <c r="Q4089" s="341"/>
      <c r="R4089" s="309"/>
    </row>
    <row r="4090" spans="1:18" x14ac:dyDescent="0.2">
      <c r="A4090" s="315"/>
      <c r="B4090" s="305"/>
      <c r="C4090" s="337"/>
      <c r="D4090" s="337"/>
      <c r="E4090" s="337"/>
      <c r="F4090" s="337"/>
      <c r="G4090" s="337"/>
      <c r="H4090" s="338"/>
      <c r="I4090" s="338"/>
      <c r="J4090" s="339"/>
      <c r="K4090" s="337"/>
      <c r="L4090" s="337"/>
      <c r="M4090" s="340"/>
      <c r="N4090" s="338"/>
      <c r="O4090" s="338"/>
      <c r="P4090" s="338"/>
      <c r="Q4090" s="341"/>
      <c r="R4090" s="309"/>
    </row>
    <row r="4091" spans="1:18" x14ac:dyDescent="0.2">
      <c r="A4091" s="315"/>
      <c r="B4091" s="305"/>
      <c r="C4091" s="337"/>
      <c r="D4091" s="337"/>
      <c r="E4091" s="337"/>
      <c r="F4091" s="337"/>
      <c r="G4091" s="337"/>
      <c r="H4091" s="338"/>
      <c r="I4091" s="338"/>
      <c r="J4091" s="339"/>
      <c r="K4091" s="337"/>
      <c r="L4091" s="337"/>
      <c r="M4091" s="340"/>
      <c r="N4091" s="338"/>
      <c r="O4091" s="338"/>
      <c r="P4091" s="338"/>
      <c r="Q4091" s="341"/>
      <c r="R4091" s="309"/>
    </row>
    <row r="4092" spans="1:18" x14ac:dyDescent="0.2">
      <c r="A4092" s="315"/>
      <c r="B4092" s="305"/>
      <c r="C4092" s="337"/>
      <c r="D4092" s="337"/>
      <c r="E4092" s="337"/>
      <c r="F4092" s="337"/>
      <c r="G4092" s="337"/>
      <c r="H4092" s="338"/>
      <c r="I4092" s="338"/>
      <c r="J4092" s="339"/>
      <c r="K4092" s="337"/>
      <c r="L4092" s="337"/>
      <c r="M4092" s="340"/>
      <c r="N4092" s="338"/>
      <c r="O4092" s="338"/>
      <c r="P4092" s="338"/>
      <c r="Q4092" s="341"/>
      <c r="R4092" s="309"/>
    </row>
    <row r="4093" spans="1:18" x14ac:dyDescent="0.2">
      <c r="A4093" s="315"/>
      <c r="B4093" s="305"/>
      <c r="C4093" s="337"/>
      <c r="D4093" s="337"/>
      <c r="E4093" s="337"/>
      <c r="F4093" s="337"/>
      <c r="G4093" s="337"/>
      <c r="H4093" s="338"/>
      <c r="I4093" s="338"/>
      <c r="J4093" s="339"/>
      <c r="K4093" s="337"/>
      <c r="L4093" s="337"/>
      <c r="M4093" s="340"/>
      <c r="N4093" s="338"/>
      <c r="O4093" s="338"/>
      <c r="P4093" s="338"/>
      <c r="Q4093" s="341"/>
      <c r="R4093" s="309"/>
    </row>
    <row r="4094" spans="1:18" x14ac:dyDescent="0.2">
      <c r="A4094" s="315"/>
      <c r="B4094" s="305"/>
      <c r="C4094" s="337"/>
      <c r="D4094" s="337"/>
      <c r="E4094" s="337"/>
      <c r="F4094" s="337"/>
      <c r="G4094" s="337"/>
      <c r="H4094" s="338"/>
      <c r="I4094" s="338"/>
      <c r="J4094" s="339"/>
      <c r="K4094" s="337"/>
      <c r="L4094" s="337"/>
      <c r="M4094" s="340"/>
      <c r="N4094" s="338"/>
      <c r="O4094" s="338"/>
      <c r="P4094" s="338"/>
      <c r="Q4094" s="341"/>
      <c r="R4094" s="309"/>
    </row>
    <row r="4095" spans="1:18" x14ac:dyDescent="0.2">
      <c r="A4095" s="315"/>
      <c r="B4095" s="305"/>
      <c r="C4095" s="337"/>
      <c r="D4095" s="337"/>
      <c r="E4095" s="337"/>
      <c r="F4095" s="337"/>
      <c r="G4095" s="337"/>
      <c r="H4095" s="338"/>
      <c r="I4095" s="338"/>
      <c r="J4095" s="339"/>
      <c r="K4095" s="337"/>
      <c r="L4095" s="337"/>
      <c r="M4095" s="340"/>
      <c r="N4095" s="338"/>
      <c r="O4095" s="338"/>
      <c r="P4095" s="338"/>
      <c r="Q4095" s="341"/>
      <c r="R4095" s="309"/>
    </row>
    <row r="4096" spans="1:18" x14ac:dyDescent="0.2">
      <c r="A4096" s="315"/>
      <c r="B4096" s="305"/>
      <c r="C4096" s="337"/>
      <c r="D4096" s="337"/>
      <c r="E4096" s="337"/>
      <c r="F4096" s="337"/>
      <c r="G4096" s="337"/>
      <c r="H4096" s="338"/>
      <c r="I4096" s="338"/>
      <c r="J4096" s="339"/>
      <c r="K4096" s="337"/>
      <c r="L4096" s="337"/>
      <c r="M4096" s="340"/>
      <c r="N4096" s="338"/>
      <c r="O4096" s="338"/>
      <c r="P4096" s="338"/>
      <c r="Q4096" s="341"/>
      <c r="R4096" s="309"/>
    </row>
    <row r="4097" spans="1:18" x14ac:dyDescent="0.2">
      <c r="A4097" s="315"/>
      <c r="B4097" s="305"/>
      <c r="C4097" s="337"/>
      <c r="D4097" s="337"/>
      <c r="E4097" s="337"/>
      <c r="F4097" s="337"/>
      <c r="G4097" s="337"/>
      <c r="H4097" s="338"/>
      <c r="I4097" s="338"/>
      <c r="J4097" s="339"/>
      <c r="K4097" s="337"/>
      <c r="L4097" s="337"/>
      <c r="M4097" s="340"/>
      <c r="N4097" s="338"/>
      <c r="O4097" s="338"/>
      <c r="P4097" s="338"/>
      <c r="Q4097" s="341"/>
      <c r="R4097" s="309"/>
    </row>
    <row r="4098" spans="1:18" x14ac:dyDescent="0.2">
      <c r="A4098" s="315"/>
      <c r="B4098" s="305"/>
      <c r="C4098" s="337"/>
      <c r="D4098" s="337"/>
      <c r="E4098" s="337"/>
      <c r="F4098" s="337"/>
      <c r="G4098" s="337"/>
      <c r="H4098" s="338"/>
      <c r="I4098" s="338"/>
      <c r="J4098" s="339"/>
      <c r="K4098" s="337"/>
      <c r="L4098" s="337"/>
      <c r="M4098" s="340"/>
      <c r="N4098" s="338"/>
      <c r="O4098" s="338"/>
      <c r="P4098" s="338"/>
      <c r="Q4098" s="341"/>
      <c r="R4098" s="309"/>
    </row>
    <row r="4099" spans="1:18" x14ac:dyDescent="0.2">
      <c r="A4099" s="315"/>
      <c r="B4099" s="305"/>
      <c r="C4099" s="337"/>
      <c r="D4099" s="337"/>
      <c r="E4099" s="337"/>
      <c r="F4099" s="337"/>
      <c r="G4099" s="337"/>
      <c r="H4099" s="338"/>
      <c r="I4099" s="338"/>
      <c r="J4099" s="339"/>
      <c r="K4099" s="337"/>
      <c r="L4099" s="337"/>
      <c r="M4099" s="340"/>
      <c r="N4099" s="338"/>
      <c r="O4099" s="338"/>
      <c r="P4099" s="338"/>
      <c r="Q4099" s="341"/>
      <c r="R4099" s="309"/>
    </row>
    <row r="4100" spans="1:18" x14ac:dyDescent="0.2">
      <c r="A4100" s="315"/>
      <c r="B4100" s="305"/>
      <c r="C4100" s="337"/>
      <c r="D4100" s="337"/>
      <c r="E4100" s="337"/>
      <c r="F4100" s="337"/>
      <c r="G4100" s="337"/>
      <c r="H4100" s="338"/>
      <c r="I4100" s="338"/>
      <c r="J4100" s="339"/>
      <c r="K4100" s="337"/>
      <c r="L4100" s="337"/>
      <c r="M4100" s="340"/>
      <c r="N4100" s="338"/>
      <c r="O4100" s="338"/>
      <c r="P4100" s="338"/>
      <c r="Q4100" s="341"/>
      <c r="R4100" s="309"/>
    </row>
    <row r="4101" spans="1:18" x14ac:dyDescent="0.2">
      <c r="A4101" s="315"/>
      <c r="B4101" s="305"/>
      <c r="C4101" s="337"/>
      <c r="D4101" s="337"/>
      <c r="E4101" s="337"/>
      <c r="F4101" s="337"/>
      <c r="G4101" s="337"/>
      <c r="H4101" s="338"/>
      <c r="I4101" s="338"/>
      <c r="J4101" s="339"/>
      <c r="K4101" s="337"/>
      <c r="L4101" s="337"/>
      <c r="M4101" s="340"/>
      <c r="N4101" s="338"/>
      <c r="O4101" s="338"/>
      <c r="P4101" s="338"/>
      <c r="Q4101" s="341"/>
      <c r="R4101" s="309"/>
    </row>
    <row r="4102" spans="1:18" x14ac:dyDescent="0.2">
      <c r="A4102" s="315"/>
      <c r="B4102" s="305"/>
      <c r="C4102" s="337"/>
      <c r="D4102" s="337"/>
      <c r="E4102" s="337"/>
      <c r="F4102" s="337"/>
      <c r="G4102" s="337"/>
      <c r="H4102" s="338"/>
      <c r="I4102" s="338"/>
      <c r="J4102" s="339"/>
      <c r="K4102" s="337"/>
      <c r="L4102" s="337"/>
      <c r="M4102" s="340"/>
      <c r="N4102" s="338"/>
      <c r="O4102" s="338"/>
      <c r="P4102" s="338"/>
      <c r="Q4102" s="341"/>
      <c r="R4102" s="309"/>
    </row>
    <row r="4103" spans="1:18" x14ac:dyDescent="0.2">
      <c r="A4103" s="315"/>
      <c r="B4103" s="305"/>
      <c r="C4103" s="337"/>
      <c r="D4103" s="337"/>
      <c r="E4103" s="337"/>
      <c r="F4103" s="337"/>
      <c r="G4103" s="337"/>
      <c r="H4103" s="338"/>
      <c r="I4103" s="338"/>
      <c r="J4103" s="339"/>
      <c r="K4103" s="337"/>
      <c r="L4103" s="337"/>
      <c r="M4103" s="340"/>
      <c r="N4103" s="338"/>
      <c r="O4103" s="338"/>
      <c r="P4103" s="338"/>
      <c r="Q4103" s="341"/>
      <c r="R4103" s="309"/>
    </row>
    <row r="4104" spans="1:18" x14ac:dyDescent="0.2">
      <c r="A4104" s="315"/>
      <c r="B4104" s="305"/>
      <c r="C4104" s="337"/>
      <c r="D4104" s="337"/>
      <c r="E4104" s="337"/>
      <c r="F4104" s="337"/>
      <c r="G4104" s="337"/>
      <c r="H4104" s="338"/>
      <c r="I4104" s="338"/>
      <c r="J4104" s="339"/>
      <c r="K4104" s="337"/>
      <c r="L4104" s="337"/>
      <c r="M4104" s="340"/>
      <c r="N4104" s="338"/>
      <c r="O4104" s="338"/>
      <c r="P4104" s="338"/>
      <c r="Q4104" s="341"/>
      <c r="R4104" s="309"/>
    </row>
    <row r="4105" spans="1:18" x14ac:dyDescent="0.2">
      <c r="A4105" s="315"/>
      <c r="B4105" s="305"/>
      <c r="C4105" s="337"/>
      <c r="D4105" s="337"/>
      <c r="E4105" s="337"/>
      <c r="F4105" s="337"/>
      <c r="G4105" s="337"/>
      <c r="H4105" s="338"/>
      <c r="I4105" s="338"/>
      <c r="J4105" s="339"/>
      <c r="K4105" s="337"/>
      <c r="L4105" s="337"/>
      <c r="M4105" s="340"/>
      <c r="N4105" s="338"/>
      <c r="O4105" s="338"/>
      <c r="P4105" s="338"/>
      <c r="Q4105" s="341"/>
      <c r="R4105" s="309"/>
    </row>
    <row r="4106" spans="1:18" x14ac:dyDescent="0.2">
      <c r="A4106" s="315"/>
      <c r="B4106" s="305"/>
      <c r="C4106" s="337"/>
      <c r="D4106" s="337"/>
      <c r="E4106" s="337"/>
      <c r="F4106" s="337"/>
      <c r="G4106" s="337"/>
      <c r="H4106" s="338"/>
      <c r="I4106" s="338"/>
      <c r="J4106" s="339"/>
      <c r="K4106" s="337"/>
      <c r="L4106" s="337"/>
      <c r="M4106" s="340"/>
      <c r="N4106" s="338"/>
      <c r="O4106" s="338"/>
      <c r="P4106" s="338"/>
      <c r="Q4106" s="341"/>
      <c r="R4106" s="309"/>
    </row>
    <row r="4107" spans="1:18" x14ac:dyDescent="0.2">
      <c r="A4107" s="315"/>
      <c r="B4107" s="305"/>
      <c r="C4107" s="337"/>
      <c r="D4107" s="337"/>
      <c r="E4107" s="337"/>
      <c r="F4107" s="337"/>
      <c r="G4107" s="337"/>
      <c r="H4107" s="338"/>
      <c r="I4107" s="338"/>
      <c r="J4107" s="339"/>
      <c r="K4107" s="337"/>
      <c r="L4107" s="337"/>
      <c r="M4107" s="340"/>
      <c r="N4107" s="338"/>
      <c r="O4107" s="338"/>
      <c r="P4107" s="338"/>
      <c r="Q4107" s="341"/>
      <c r="R4107" s="309"/>
    </row>
    <row r="4108" spans="1:18" x14ac:dyDescent="0.2">
      <c r="A4108" s="315"/>
      <c r="B4108" s="305"/>
      <c r="C4108" s="337"/>
      <c r="D4108" s="337"/>
      <c r="E4108" s="337"/>
      <c r="F4108" s="337"/>
      <c r="G4108" s="337"/>
      <c r="H4108" s="338"/>
      <c r="I4108" s="338"/>
      <c r="J4108" s="339"/>
      <c r="K4108" s="337"/>
      <c r="L4108" s="337"/>
      <c r="M4108" s="340"/>
      <c r="N4108" s="338"/>
      <c r="O4108" s="338"/>
      <c r="P4108" s="338"/>
      <c r="Q4108" s="341"/>
      <c r="R4108" s="309"/>
    </row>
    <row r="4109" spans="1:18" x14ac:dyDescent="0.2">
      <c r="A4109" s="315"/>
      <c r="B4109" s="305"/>
      <c r="C4109" s="337"/>
      <c r="D4109" s="337"/>
      <c r="E4109" s="337"/>
      <c r="F4109" s="337"/>
      <c r="G4109" s="337"/>
      <c r="H4109" s="338"/>
      <c r="I4109" s="338"/>
      <c r="J4109" s="339"/>
      <c r="K4109" s="337"/>
      <c r="L4109" s="337"/>
      <c r="M4109" s="340"/>
      <c r="N4109" s="338"/>
      <c r="O4109" s="338"/>
      <c r="P4109" s="338"/>
      <c r="Q4109" s="341"/>
      <c r="R4109" s="309"/>
    </row>
    <row r="4110" spans="1:18" x14ac:dyDescent="0.2">
      <c r="A4110" s="315"/>
      <c r="B4110" s="305"/>
      <c r="C4110" s="337"/>
      <c r="D4110" s="337"/>
      <c r="E4110" s="337"/>
      <c r="F4110" s="337"/>
      <c r="G4110" s="337"/>
      <c r="H4110" s="338"/>
      <c r="I4110" s="338"/>
      <c r="J4110" s="339"/>
      <c r="K4110" s="337"/>
      <c r="L4110" s="337"/>
      <c r="M4110" s="340"/>
      <c r="N4110" s="338"/>
      <c r="O4110" s="338"/>
      <c r="P4110" s="338"/>
      <c r="Q4110" s="341"/>
      <c r="R4110" s="309"/>
    </row>
    <row r="4111" spans="1:18" x14ac:dyDescent="0.2">
      <c r="A4111" s="315"/>
      <c r="B4111" s="305"/>
      <c r="C4111" s="337"/>
      <c r="D4111" s="337"/>
      <c r="E4111" s="337"/>
      <c r="F4111" s="337"/>
      <c r="G4111" s="337"/>
      <c r="H4111" s="338"/>
      <c r="I4111" s="338"/>
      <c r="J4111" s="339"/>
      <c r="K4111" s="337"/>
      <c r="L4111" s="337"/>
      <c r="M4111" s="340"/>
      <c r="N4111" s="338"/>
      <c r="O4111" s="338"/>
      <c r="P4111" s="338"/>
      <c r="Q4111" s="341"/>
      <c r="R4111" s="309"/>
    </row>
    <row r="4112" spans="1:18" x14ac:dyDescent="0.2">
      <c r="A4112" s="315"/>
      <c r="B4112" s="305"/>
      <c r="C4112" s="337"/>
      <c r="D4112" s="337"/>
      <c r="E4112" s="337"/>
      <c r="F4112" s="337"/>
      <c r="G4112" s="337"/>
      <c r="H4112" s="338"/>
      <c r="I4112" s="338"/>
      <c r="J4112" s="339"/>
      <c r="K4112" s="337"/>
      <c r="L4112" s="337"/>
      <c r="M4112" s="340"/>
      <c r="N4112" s="338"/>
      <c r="O4112" s="338"/>
      <c r="P4112" s="338"/>
      <c r="Q4112" s="341"/>
      <c r="R4112" s="309"/>
    </row>
    <row r="4113" spans="1:18" x14ac:dyDescent="0.2">
      <c r="A4113" s="315"/>
      <c r="B4113" s="305"/>
      <c r="C4113" s="337"/>
      <c r="D4113" s="337"/>
      <c r="E4113" s="337"/>
      <c r="F4113" s="337"/>
      <c r="G4113" s="337"/>
      <c r="H4113" s="338"/>
      <c r="I4113" s="338"/>
      <c r="J4113" s="339"/>
      <c r="K4113" s="337"/>
      <c r="L4113" s="337"/>
      <c r="M4113" s="340"/>
      <c r="N4113" s="338"/>
      <c r="O4113" s="338"/>
      <c r="P4113" s="338"/>
      <c r="Q4113" s="341"/>
      <c r="R4113" s="309"/>
    </row>
    <row r="4114" spans="1:18" x14ac:dyDescent="0.2">
      <c r="A4114" s="315"/>
      <c r="B4114" s="305"/>
      <c r="C4114" s="337"/>
      <c r="D4114" s="337"/>
      <c r="E4114" s="337"/>
      <c r="F4114" s="337"/>
      <c r="G4114" s="337"/>
      <c r="H4114" s="338"/>
      <c r="I4114" s="338"/>
      <c r="J4114" s="339"/>
      <c r="K4114" s="337"/>
      <c r="L4114" s="337"/>
      <c r="M4114" s="340"/>
      <c r="N4114" s="338"/>
      <c r="O4114" s="338"/>
      <c r="P4114" s="338"/>
      <c r="Q4114" s="341"/>
      <c r="R4114" s="309"/>
    </row>
    <row r="4115" spans="1:18" x14ac:dyDescent="0.2">
      <c r="A4115" s="315"/>
      <c r="B4115" s="305"/>
      <c r="C4115" s="337"/>
      <c r="D4115" s="337"/>
      <c r="E4115" s="337"/>
      <c r="F4115" s="337"/>
      <c r="G4115" s="337"/>
      <c r="H4115" s="338"/>
      <c r="I4115" s="338"/>
      <c r="J4115" s="339"/>
      <c r="K4115" s="337"/>
      <c r="L4115" s="337"/>
      <c r="M4115" s="340"/>
      <c r="N4115" s="338"/>
      <c r="O4115" s="338"/>
      <c r="P4115" s="338"/>
      <c r="Q4115" s="341"/>
      <c r="R4115" s="309"/>
    </row>
    <row r="4116" spans="1:18" x14ac:dyDescent="0.2">
      <c r="A4116" s="315"/>
      <c r="B4116" s="305"/>
      <c r="C4116" s="337"/>
      <c r="D4116" s="337"/>
      <c r="E4116" s="337"/>
      <c r="F4116" s="337"/>
      <c r="G4116" s="337"/>
      <c r="H4116" s="338"/>
      <c r="I4116" s="338"/>
      <c r="J4116" s="339"/>
      <c r="K4116" s="337"/>
      <c r="L4116" s="337"/>
      <c r="M4116" s="340"/>
      <c r="N4116" s="338"/>
      <c r="O4116" s="338"/>
      <c r="P4116" s="338"/>
      <c r="Q4116" s="341"/>
      <c r="R4116" s="309"/>
    </row>
    <row r="4117" spans="1:18" x14ac:dyDescent="0.2">
      <c r="A4117" s="315"/>
      <c r="B4117" s="305"/>
      <c r="C4117" s="337"/>
      <c r="D4117" s="337"/>
      <c r="E4117" s="337"/>
      <c r="F4117" s="337"/>
      <c r="G4117" s="337"/>
      <c r="H4117" s="338"/>
      <c r="I4117" s="338"/>
      <c r="J4117" s="339"/>
      <c r="K4117" s="337"/>
      <c r="L4117" s="337"/>
      <c r="M4117" s="340"/>
      <c r="N4117" s="338"/>
      <c r="O4117" s="338"/>
      <c r="P4117" s="338"/>
      <c r="Q4117" s="341"/>
      <c r="R4117" s="309"/>
    </row>
    <row r="4118" spans="1:18" x14ac:dyDescent="0.2">
      <c r="A4118" s="315"/>
      <c r="B4118" s="305"/>
      <c r="C4118" s="337"/>
      <c r="D4118" s="337"/>
      <c r="E4118" s="337"/>
      <c r="F4118" s="337"/>
      <c r="G4118" s="337"/>
      <c r="H4118" s="338"/>
      <c r="I4118" s="338"/>
      <c r="J4118" s="339"/>
      <c r="K4118" s="337"/>
      <c r="L4118" s="337"/>
      <c r="M4118" s="340"/>
      <c r="N4118" s="338"/>
      <c r="O4118" s="338"/>
      <c r="P4118" s="338"/>
      <c r="Q4118" s="341"/>
      <c r="R4118" s="309"/>
    </row>
    <row r="4119" spans="1:18" x14ac:dyDescent="0.2">
      <c r="A4119" s="315"/>
      <c r="B4119" s="305"/>
      <c r="C4119" s="337"/>
      <c r="D4119" s="337"/>
      <c r="E4119" s="337"/>
      <c r="F4119" s="337"/>
      <c r="G4119" s="337"/>
      <c r="H4119" s="338"/>
      <c r="I4119" s="338"/>
      <c r="J4119" s="339"/>
      <c r="K4119" s="337"/>
      <c r="L4119" s="337"/>
      <c r="M4119" s="340"/>
      <c r="N4119" s="338"/>
      <c r="O4119" s="338"/>
      <c r="P4119" s="338"/>
      <c r="Q4119" s="341"/>
      <c r="R4119" s="309"/>
    </row>
    <row r="4120" spans="1:18" x14ac:dyDescent="0.2">
      <c r="A4120" s="315"/>
      <c r="B4120" s="305"/>
      <c r="C4120" s="337"/>
      <c r="D4120" s="337"/>
      <c r="E4120" s="337"/>
      <c r="F4120" s="337"/>
      <c r="G4120" s="337"/>
      <c r="H4120" s="338"/>
      <c r="I4120" s="338"/>
      <c r="J4120" s="339"/>
      <c r="K4120" s="337"/>
      <c r="L4120" s="337"/>
      <c r="M4120" s="340"/>
      <c r="N4120" s="338"/>
      <c r="O4120" s="338"/>
      <c r="P4120" s="338"/>
      <c r="Q4120" s="341"/>
      <c r="R4120" s="309"/>
    </row>
    <row r="4121" spans="1:18" x14ac:dyDescent="0.2">
      <c r="A4121" s="315"/>
      <c r="B4121" s="305"/>
      <c r="C4121" s="337"/>
      <c r="D4121" s="337"/>
      <c r="E4121" s="337"/>
      <c r="F4121" s="337"/>
      <c r="G4121" s="337"/>
      <c r="H4121" s="338"/>
      <c r="I4121" s="338"/>
      <c r="J4121" s="339"/>
      <c r="K4121" s="337"/>
      <c r="L4121" s="337"/>
      <c r="M4121" s="340"/>
      <c r="N4121" s="338"/>
      <c r="O4121" s="338"/>
      <c r="P4121" s="338"/>
      <c r="Q4121" s="341"/>
      <c r="R4121" s="309"/>
    </row>
    <row r="4122" spans="1:18" x14ac:dyDescent="0.2">
      <c r="A4122" s="315"/>
      <c r="B4122" s="305"/>
      <c r="C4122" s="337"/>
      <c r="D4122" s="337"/>
      <c r="E4122" s="337"/>
      <c r="F4122" s="337"/>
      <c r="G4122" s="337"/>
      <c r="H4122" s="338"/>
      <c r="I4122" s="338"/>
      <c r="J4122" s="339"/>
      <c r="K4122" s="337"/>
      <c r="L4122" s="337"/>
      <c r="M4122" s="340"/>
      <c r="N4122" s="338"/>
      <c r="O4122" s="338"/>
      <c r="P4122" s="338"/>
      <c r="Q4122" s="341"/>
      <c r="R4122" s="309"/>
    </row>
    <row r="4123" spans="1:18" x14ac:dyDescent="0.2">
      <c r="A4123" s="315"/>
      <c r="B4123" s="305"/>
      <c r="C4123" s="337"/>
      <c r="D4123" s="337"/>
      <c r="E4123" s="337"/>
      <c r="F4123" s="337"/>
      <c r="G4123" s="337"/>
      <c r="H4123" s="338"/>
      <c r="I4123" s="338"/>
      <c r="J4123" s="339"/>
      <c r="K4123" s="337"/>
      <c r="L4123" s="337"/>
      <c r="M4123" s="340"/>
      <c r="N4123" s="338"/>
      <c r="O4123" s="338"/>
      <c r="P4123" s="338"/>
      <c r="Q4123" s="341"/>
      <c r="R4123" s="309"/>
    </row>
    <row r="4124" spans="1:18" x14ac:dyDescent="0.2">
      <c r="A4124" s="315"/>
      <c r="B4124" s="305"/>
      <c r="C4124" s="337"/>
      <c r="D4124" s="337"/>
      <c r="E4124" s="337"/>
      <c r="F4124" s="337"/>
      <c r="G4124" s="337"/>
      <c r="H4124" s="338"/>
      <c r="I4124" s="338"/>
      <c r="J4124" s="339"/>
      <c r="K4124" s="337"/>
      <c r="L4124" s="337"/>
      <c r="M4124" s="340"/>
      <c r="N4124" s="338"/>
      <c r="O4124" s="338"/>
      <c r="P4124" s="338"/>
      <c r="Q4124" s="341"/>
      <c r="R4124" s="309"/>
    </row>
    <row r="4125" spans="1:18" x14ac:dyDescent="0.2">
      <c r="A4125" s="315"/>
      <c r="B4125" s="305"/>
      <c r="C4125" s="337"/>
      <c r="D4125" s="337"/>
      <c r="E4125" s="337"/>
      <c r="F4125" s="337"/>
      <c r="G4125" s="337"/>
      <c r="H4125" s="338"/>
      <c r="I4125" s="338"/>
      <c r="J4125" s="339"/>
      <c r="K4125" s="337"/>
      <c r="L4125" s="337"/>
      <c r="M4125" s="340"/>
      <c r="N4125" s="338"/>
      <c r="O4125" s="338"/>
      <c r="P4125" s="338"/>
      <c r="Q4125" s="341"/>
      <c r="R4125" s="309"/>
    </row>
    <row r="4126" spans="1:18" x14ac:dyDescent="0.2">
      <c r="A4126" s="315"/>
      <c r="B4126" s="305"/>
      <c r="C4126" s="337"/>
      <c r="D4126" s="337"/>
      <c r="E4126" s="337"/>
      <c r="F4126" s="337"/>
      <c r="G4126" s="337"/>
      <c r="H4126" s="338"/>
      <c r="I4126" s="338"/>
      <c r="J4126" s="339"/>
      <c r="K4126" s="337"/>
      <c r="L4126" s="337"/>
      <c r="M4126" s="340"/>
      <c r="N4126" s="338"/>
      <c r="O4126" s="338"/>
      <c r="P4126" s="338"/>
      <c r="Q4126" s="341"/>
      <c r="R4126" s="309"/>
    </row>
    <row r="4127" spans="1:18" x14ac:dyDescent="0.2">
      <c r="A4127" s="315"/>
      <c r="B4127" s="305"/>
      <c r="C4127" s="337"/>
      <c r="D4127" s="337"/>
      <c r="E4127" s="337"/>
      <c r="F4127" s="337"/>
      <c r="G4127" s="337"/>
      <c r="H4127" s="338"/>
      <c r="I4127" s="338"/>
      <c r="J4127" s="339"/>
      <c r="K4127" s="337"/>
      <c r="L4127" s="337"/>
      <c r="M4127" s="340"/>
      <c r="N4127" s="338"/>
      <c r="O4127" s="338"/>
      <c r="P4127" s="338"/>
      <c r="Q4127" s="341"/>
      <c r="R4127" s="309"/>
    </row>
    <row r="4128" spans="1:18" x14ac:dyDescent="0.2">
      <c r="A4128" s="315"/>
      <c r="B4128" s="305"/>
      <c r="C4128" s="337"/>
      <c r="D4128" s="337"/>
      <c r="E4128" s="337"/>
      <c r="F4128" s="337"/>
      <c r="G4128" s="337"/>
      <c r="H4128" s="338"/>
      <c r="I4128" s="338"/>
      <c r="J4128" s="339"/>
      <c r="K4128" s="337"/>
      <c r="L4128" s="337"/>
      <c r="M4128" s="340"/>
      <c r="N4128" s="338"/>
      <c r="O4128" s="338"/>
      <c r="P4128" s="338"/>
      <c r="Q4128" s="341"/>
      <c r="R4128" s="309"/>
    </row>
    <row r="4129" spans="1:18" x14ac:dyDescent="0.2">
      <c r="A4129" s="315"/>
      <c r="B4129" s="305"/>
      <c r="C4129" s="337"/>
      <c r="D4129" s="337"/>
      <c r="E4129" s="337"/>
      <c r="F4129" s="337"/>
      <c r="G4129" s="337"/>
      <c r="H4129" s="338"/>
      <c r="I4129" s="338"/>
      <c r="J4129" s="339"/>
      <c r="K4129" s="337"/>
      <c r="L4129" s="337"/>
      <c r="M4129" s="340"/>
      <c r="N4129" s="338"/>
      <c r="O4129" s="338"/>
      <c r="P4129" s="338"/>
      <c r="Q4129" s="341"/>
      <c r="R4129" s="309"/>
    </row>
    <row r="4130" spans="1:18" x14ac:dyDescent="0.2">
      <c r="A4130" s="315"/>
      <c r="B4130" s="305"/>
      <c r="C4130" s="337"/>
      <c r="D4130" s="337"/>
      <c r="E4130" s="337"/>
      <c r="F4130" s="337"/>
      <c r="G4130" s="337"/>
      <c r="H4130" s="338"/>
      <c r="I4130" s="338"/>
      <c r="J4130" s="339"/>
      <c r="K4130" s="337"/>
      <c r="L4130" s="337"/>
      <c r="M4130" s="340"/>
      <c r="N4130" s="338"/>
      <c r="O4130" s="338"/>
      <c r="P4130" s="338"/>
      <c r="Q4130" s="341"/>
      <c r="R4130" s="309"/>
    </row>
    <row r="4131" spans="1:18" x14ac:dyDescent="0.2">
      <c r="A4131" s="315"/>
      <c r="B4131" s="305"/>
      <c r="C4131" s="337"/>
      <c r="D4131" s="337"/>
      <c r="E4131" s="337"/>
      <c r="F4131" s="337"/>
      <c r="G4131" s="337"/>
      <c r="H4131" s="338"/>
      <c r="I4131" s="338"/>
      <c r="J4131" s="339"/>
      <c r="K4131" s="337"/>
      <c r="L4131" s="337"/>
      <c r="M4131" s="340"/>
      <c r="N4131" s="338"/>
      <c r="O4131" s="338"/>
      <c r="P4131" s="338"/>
      <c r="Q4131" s="341"/>
      <c r="R4131" s="309"/>
    </row>
    <row r="4132" spans="1:18" x14ac:dyDescent="0.2">
      <c r="A4132" s="315"/>
      <c r="B4132" s="305"/>
      <c r="C4132" s="337"/>
      <c r="D4132" s="337"/>
      <c r="E4132" s="337"/>
      <c r="F4132" s="337"/>
      <c r="G4132" s="337"/>
      <c r="H4132" s="338"/>
      <c r="I4132" s="338"/>
      <c r="J4132" s="339"/>
      <c r="K4132" s="337"/>
      <c r="L4132" s="337"/>
      <c r="M4132" s="340"/>
      <c r="N4132" s="338"/>
      <c r="O4132" s="338"/>
      <c r="P4132" s="338"/>
      <c r="Q4132" s="341"/>
      <c r="R4132" s="309"/>
    </row>
    <row r="4133" spans="1:18" x14ac:dyDescent="0.2">
      <c r="A4133" s="315"/>
      <c r="B4133" s="305"/>
      <c r="C4133" s="337"/>
      <c r="D4133" s="337"/>
      <c r="E4133" s="337"/>
      <c r="F4133" s="337"/>
      <c r="G4133" s="337"/>
      <c r="H4133" s="338"/>
      <c r="I4133" s="338"/>
      <c r="J4133" s="339"/>
      <c r="K4133" s="337"/>
      <c r="L4133" s="337"/>
      <c r="M4133" s="340"/>
      <c r="N4133" s="338"/>
      <c r="O4133" s="338"/>
      <c r="P4133" s="338"/>
      <c r="Q4133" s="341"/>
      <c r="R4133" s="309"/>
    </row>
    <row r="4134" spans="1:18" x14ac:dyDescent="0.2">
      <c r="A4134" s="315"/>
      <c r="B4134" s="305"/>
      <c r="C4134" s="337"/>
      <c r="D4134" s="337"/>
      <c r="E4134" s="337"/>
      <c r="F4134" s="337"/>
      <c r="G4134" s="337"/>
      <c r="H4134" s="338"/>
      <c r="I4134" s="338"/>
      <c r="J4134" s="339"/>
      <c r="K4134" s="337"/>
      <c r="L4134" s="337"/>
      <c r="M4134" s="340"/>
      <c r="N4134" s="338"/>
      <c r="O4134" s="338"/>
      <c r="P4134" s="338"/>
      <c r="Q4134" s="341"/>
      <c r="R4134" s="309"/>
    </row>
    <row r="4135" spans="1:18" x14ac:dyDescent="0.2">
      <c r="A4135" s="315"/>
      <c r="B4135" s="305"/>
      <c r="C4135" s="337"/>
      <c r="D4135" s="337"/>
      <c r="E4135" s="337"/>
      <c r="F4135" s="337"/>
      <c r="G4135" s="337"/>
      <c r="H4135" s="338"/>
      <c r="I4135" s="338"/>
      <c r="J4135" s="339"/>
      <c r="K4135" s="337"/>
      <c r="L4135" s="337"/>
      <c r="M4135" s="340"/>
      <c r="N4135" s="338"/>
      <c r="O4135" s="338"/>
      <c r="P4135" s="338"/>
      <c r="Q4135" s="341"/>
      <c r="R4135" s="309"/>
    </row>
    <row r="4136" spans="1:18" x14ac:dyDescent="0.2">
      <c r="A4136" s="315"/>
      <c r="B4136" s="305"/>
      <c r="C4136" s="337"/>
      <c r="D4136" s="337"/>
      <c r="E4136" s="337"/>
      <c r="F4136" s="337"/>
      <c r="G4136" s="337"/>
      <c r="H4136" s="338"/>
      <c r="I4136" s="338"/>
      <c r="J4136" s="339"/>
      <c r="K4136" s="337"/>
      <c r="L4136" s="337"/>
      <c r="M4136" s="340"/>
      <c r="N4136" s="338"/>
      <c r="O4136" s="338"/>
      <c r="P4136" s="338"/>
      <c r="Q4136" s="341"/>
      <c r="R4136" s="309"/>
    </row>
    <row r="4137" spans="1:18" x14ac:dyDescent="0.2">
      <c r="A4137" s="315"/>
      <c r="B4137" s="305"/>
      <c r="C4137" s="337"/>
      <c r="D4137" s="337"/>
      <c r="E4137" s="337"/>
      <c r="F4137" s="337"/>
      <c r="G4137" s="337"/>
      <c r="H4137" s="338"/>
      <c r="I4137" s="338"/>
      <c r="J4137" s="339"/>
      <c r="K4137" s="337"/>
      <c r="L4137" s="337"/>
      <c r="M4137" s="340"/>
      <c r="N4137" s="338"/>
      <c r="O4137" s="338"/>
      <c r="P4137" s="338"/>
      <c r="Q4137" s="341"/>
      <c r="R4137" s="309"/>
    </row>
    <row r="4138" spans="1:18" x14ac:dyDescent="0.2">
      <c r="A4138" s="315"/>
      <c r="B4138" s="305"/>
      <c r="C4138" s="337"/>
      <c r="D4138" s="337"/>
      <c r="E4138" s="337"/>
      <c r="F4138" s="337"/>
      <c r="G4138" s="337"/>
      <c r="H4138" s="338"/>
      <c r="I4138" s="338"/>
      <c r="J4138" s="339"/>
      <c r="K4138" s="337"/>
      <c r="L4138" s="337"/>
      <c r="M4138" s="340"/>
      <c r="N4138" s="338"/>
      <c r="O4138" s="338"/>
      <c r="P4138" s="338"/>
      <c r="Q4138" s="341"/>
      <c r="R4138" s="309"/>
    </row>
    <row r="4139" spans="1:18" x14ac:dyDescent="0.2">
      <c r="A4139" s="315"/>
      <c r="B4139" s="305"/>
      <c r="C4139" s="337"/>
      <c r="D4139" s="337"/>
      <c r="E4139" s="337"/>
      <c r="F4139" s="337"/>
      <c r="G4139" s="337"/>
      <c r="H4139" s="338"/>
      <c r="I4139" s="338"/>
      <c r="J4139" s="339"/>
      <c r="K4139" s="337"/>
      <c r="L4139" s="337"/>
      <c r="M4139" s="340"/>
      <c r="N4139" s="338"/>
      <c r="O4139" s="338"/>
      <c r="P4139" s="338"/>
      <c r="Q4139" s="341"/>
      <c r="R4139" s="309"/>
    </row>
    <row r="4140" spans="1:18" x14ac:dyDescent="0.2">
      <c r="A4140" s="315"/>
      <c r="B4140" s="305"/>
      <c r="C4140" s="337"/>
      <c r="D4140" s="337"/>
      <c r="E4140" s="337"/>
      <c r="F4140" s="337"/>
      <c r="G4140" s="337"/>
      <c r="H4140" s="338"/>
      <c r="I4140" s="338"/>
      <c r="J4140" s="339"/>
      <c r="K4140" s="337"/>
      <c r="L4140" s="337"/>
      <c r="M4140" s="340"/>
      <c r="N4140" s="338"/>
      <c r="O4140" s="338"/>
      <c r="P4140" s="338"/>
      <c r="Q4140" s="341"/>
      <c r="R4140" s="309"/>
    </row>
    <row r="4141" spans="1:18" x14ac:dyDescent="0.2">
      <c r="A4141" s="315"/>
      <c r="B4141" s="305"/>
      <c r="C4141" s="337"/>
      <c r="D4141" s="337"/>
      <c r="E4141" s="337"/>
      <c r="F4141" s="337"/>
      <c r="G4141" s="337"/>
      <c r="H4141" s="338"/>
      <c r="I4141" s="338"/>
      <c r="J4141" s="339"/>
      <c r="K4141" s="337"/>
      <c r="L4141" s="337"/>
      <c r="M4141" s="340"/>
      <c r="N4141" s="338"/>
      <c r="O4141" s="338"/>
      <c r="P4141" s="338"/>
      <c r="Q4141" s="341"/>
      <c r="R4141" s="309"/>
    </row>
    <row r="4142" spans="1:18" x14ac:dyDescent="0.2">
      <c r="A4142" s="315"/>
      <c r="B4142" s="305"/>
      <c r="C4142" s="337"/>
      <c r="D4142" s="337"/>
      <c r="E4142" s="337"/>
      <c r="F4142" s="337"/>
      <c r="G4142" s="337"/>
      <c r="H4142" s="338"/>
      <c r="I4142" s="338"/>
      <c r="J4142" s="339"/>
      <c r="K4142" s="337"/>
      <c r="L4142" s="337"/>
      <c r="M4142" s="340"/>
      <c r="N4142" s="338"/>
      <c r="O4142" s="338"/>
      <c r="P4142" s="338"/>
      <c r="Q4142" s="341"/>
      <c r="R4142" s="309"/>
    </row>
    <row r="4143" spans="1:18" x14ac:dyDescent="0.2">
      <c r="A4143" s="315"/>
      <c r="B4143" s="305"/>
      <c r="C4143" s="337"/>
      <c r="D4143" s="337"/>
      <c r="E4143" s="337"/>
      <c r="F4143" s="337"/>
      <c r="G4143" s="337"/>
      <c r="H4143" s="338"/>
      <c r="I4143" s="338"/>
      <c r="J4143" s="339"/>
      <c r="K4143" s="337"/>
      <c r="L4143" s="337"/>
      <c r="M4143" s="340"/>
      <c r="N4143" s="338"/>
      <c r="O4143" s="338"/>
      <c r="P4143" s="338"/>
      <c r="Q4143" s="341"/>
      <c r="R4143" s="309"/>
    </row>
    <row r="4144" spans="1:18" x14ac:dyDescent="0.2">
      <c r="A4144" s="315"/>
      <c r="B4144" s="305"/>
      <c r="C4144" s="337"/>
      <c r="D4144" s="337"/>
      <c r="E4144" s="337"/>
      <c r="F4144" s="337"/>
      <c r="G4144" s="337"/>
      <c r="H4144" s="338"/>
      <c r="I4144" s="338"/>
      <c r="J4144" s="339"/>
      <c r="K4144" s="337"/>
      <c r="L4144" s="337"/>
      <c r="M4144" s="340"/>
      <c r="N4144" s="338"/>
      <c r="O4144" s="338"/>
      <c r="P4144" s="338"/>
      <c r="Q4144" s="341"/>
      <c r="R4144" s="309"/>
    </row>
    <row r="4145" spans="1:18" x14ac:dyDescent="0.2">
      <c r="A4145" s="315"/>
      <c r="B4145" s="305"/>
      <c r="C4145" s="337"/>
      <c r="D4145" s="337"/>
      <c r="E4145" s="337"/>
      <c r="F4145" s="337"/>
      <c r="G4145" s="337"/>
      <c r="H4145" s="338"/>
      <c r="I4145" s="338"/>
      <c r="J4145" s="339"/>
      <c r="K4145" s="337"/>
      <c r="L4145" s="337"/>
      <c r="M4145" s="340"/>
      <c r="N4145" s="338"/>
      <c r="O4145" s="338"/>
      <c r="P4145" s="338"/>
      <c r="Q4145" s="341"/>
      <c r="R4145" s="309"/>
    </row>
    <row r="4146" spans="1:18" x14ac:dyDescent="0.2">
      <c r="A4146" s="315"/>
      <c r="B4146" s="305"/>
      <c r="C4146" s="337"/>
      <c r="D4146" s="337"/>
      <c r="E4146" s="337"/>
      <c r="F4146" s="337"/>
      <c r="G4146" s="337"/>
      <c r="H4146" s="338"/>
      <c r="I4146" s="338"/>
      <c r="J4146" s="339"/>
      <c r="K4146" s="337"/>
      <c r="L4146" s="337"/>
      <c r="M4146" s="340"/>
      <c r="N4146" s="338"/>
      <c r="O4146" s="338"/>
      <c r="P4146" s="338"/>
      <c r="Q4146" s="341"/>
      <c r="R4146" s="309"/>
    </row>
    <row r="4147" spans="1:18" x14ac:dyDescent="0.2">
      <c r="A4147" s="315"/>
      <c r="B4147" s="305"/>
      <c r="C4147" s="337"/>
      <c r="D4147" s="337"/>
      <c r="E4147" s="337"/>
      <c r="F4147" s="337"/>
      <c r="G4147" s="337"/>
      <c r="H4147" s="338"/>
      <c r="I4147" s="338"/>
      <c r="J4147" s="339"/>
      <c r="K4147" s="337"/>
      <c r="L4147" s="337"/>
      <c r="M4147" s="340"/>
      <c r="N4147" s="338"/>
      <c r="O4147" s="338"/>
      <c r="P4147" s="338"/>
      <c r="Q4147" s="341"/>
      <c r="R4147" s="309"/>
    </row>
    <row r="4148" spans="1:18" x14ac:dyDescent="0.2">
      <c r="A4148" s="315"/>
      <c r="B4148" s="305"/>
      <c r="C4148" s="337"/>
      <c r="D4148" s="337"/>
      <c r="E4148" s="337"/>
      <c r="F4148" s="337"/>
      <c r="G4148" s="337"/>
      <c r="H4148" s="338"/>
      <c r="I4148" s="338"/>
      <c r="J4148" s="339"/>
      <c r="K4148" s="337"/>
      <c r="L4148" s="337"/>
      <c r="M4148" s="340"/>
      <c r="N4148" s="338"/>
      <c r="O4148" s="338"/>
      <c r="P4148" s="338"/>
      <c r="Q4148" s="341"/>
      <c r="R4148" s="309"/>
    </row>
    <row r="4149" spans="1:18" x14ac:dyDescent="0.2">
      <c r="A4149" s="315"/>
      <c r="B4149" s="305"/>
      <c r="C4149" s="337"/>
      <c r="D4149" s="337"/>
      <c r="E4149" s="337"/>
      <c r="F4149" s="337"/>
      <c r="G4149" s="337"/>
      <c r="H4149" s="338"/>
      <c r="I4149" s="338"/>
      <c r="J4149" s="339"/>
      <c r="K4149" s="337"/>
      <c r="L4149" s="337"/>
      <c r="M4149" s="340"/>
      <c r="N4149" s="338"/>
      <c r="O4149" s="338"/>
      <c r="P4149" s="338"/>
      <c r="Q4149" s="341"/>
      <c r="R4149" s="309"/>
    </row>
    <row r="4150" spans="1:18" x14ac:dyDescent="0.2">
      <c r="A4150" s="315"/>
      <c r="B4150" s="305"/>
      <c r="C4150" s="337"/>
      <c r="D4150" s="337"/>
      <c r="E4150" s="337"/>
      <c r="F4150" s="337"/>
      <c r="G4150" s="337"/>
      <c r="H4150" s="338"/>
      <c r="I4150" s="338"/>
      <c r="J4150" s="339"/>
      <c r="K4150" s="337"/>
      <c r="L4150" s="337"/>
      <c r="M4150" s="340"/>
      <c r="N4150" s="338"/>
      <c r="O4150" s="338"/>
      <c r="P4150" s="338"/>
      <c r="Q4150" s="341"/>
      <c r="R4150" s="309"/>
    </row>
    <row r="4151" spans="1:18" x14ac:dyDescent="0.2">
      <c r="A4151" s="315"/>
      <c r="B4151" s="305"/>
      <c r="C4151" s="337"/>
      <c r="D4151" s="337"/>
      <c r="E4151" s="337"/>
      <c r="F4151" s="337"/>
      <c r="G4151" s="337"/>
      <c r="H4151" s="338"/>
      <c r="I4151" s="338"/>
      <c r="J4151" s="339"/>
      <c r="K4151" s="337"/>
      <c r="L4151" s="337"/>
      <c r="M4151" s="340"/>
      <c r="N4151" s="338"/>
      <c r="O4151" s="338"/>
      <c r="P4151" s="338"/>
      <c r="Q4151" s="341"/>
      <c r="R4151" s="309"/>
    </row>
    <row r="4152" spans="1:18" x14ac:dyDescent="0.2">
      <c r="A4152" s="315"/>
      <c r="B4152" s="305"/>
      <c r="C4152" s="337"/>
      <c r="D4152" s="337"/>
      <c r="E4152" s="337"/>
      <c r="F4152" s="337"/>
      <c r="G4152" s="337"/>
      <c r="H4152" s="338"/>
      <c r="I4152" s="338"/>
      <c r="J4152" s="339"/>
      <c r="K4152" s="337"/>
      <c r="L4152" s="337"/>
      <c r="M4152" s="340"/>
      <c r="N4152" s="338"/>
      <c r="O4152" s="338"/>
      <c r="P4152" s="338"/>
      <c r="Q4152" s="341"/>
      <c r="R4152" s="309"/>
    </row>
    <row r="4153" spans="1:18" x14ac:dyDescent="0.2">
      <c r="A4153" s="315"/>
      <c r="B4153" s="305"/>
      <c r="C4153" s="337"/>
      <c r="D4153" s="337"/>
      <c r="E4153" s="337"/>
      <c r="F4153" s="337"/>
      <c r="G4153" s="337"/>
      <c r="H4153" s="338"/>
      <c r="I4153" s="338"/>
      <c r="J4153" s="339"/>
      <c r="K4153" s="337"/>
      <c r="L4153" s="337"/>
      <c r="M4153" s="340"/>
      <c r="N4153" s="338"/>
      <c r="O4153" s="338"/>
      <c r="P4153" s="338"/>
      <c r="Q4153" s="341"/>
      <c r="R4153" s="309"/>
    </row>
    <row r="4154" spans="1:18" x14ac:dyDescent="0.2">
      <c r="A4154" s="315"/>
      <c r="B4154" s="305"/>
      <c r="C4154" s="337"/>
      <c r="D4154" s="337"/>
      <c r="E4154" s="337"/>
      <c r="F4154" s="337"/>
      <c r="G4154" s="337"/>
      <c r="H4154" s="338"/>
      <c r="I4154" s="338"/>
      <c r="J4154" s="339"/>
      <c r="K4154" s="337"/>
      <c r="L4154" s="337"/>
      <c r="M4154" s="340"/>
      <c r="N4154" s="338"/>
      <c r="O4154" s="338"/>
      <c r="P4154" s="338"/>
      <c r="Q4154" s="341"/>
      <c r="R4154" s="309"/>
    </row>
    <row r="4155" spans="1:18" x14ac:dyDescent="0.2">
      <c r="A4155" s="315"/>
      <c r="B4155" s="305"/>
      <c r="C4155" s="337"/>
      <c r="D4155" s="337"/>
      <c r="E4155" s="337"/>
      <c r="F4155" s="337"/>
      <c r="G4155" s="337"/>
      <c r="H4155" s="338"/>
      <c r="I4155" s="338"/>
      <c r="J4155" s="339"/>
      <c r="K4155" s="337"/>
      <c r="L4155" s="337"/>
      <c r="M4155" s="340"/>
      <c r="N4155" s="338"/>
      <c r="O4155" s="338"/>
      <c r="P4155" s="338"/>
      <c r="Q4155" s="341"/>
      <c r="R4155" s="309"/>
    </row>
    <row r="4156" spans="1:18" x14ac:dyDescent="0.2">
      <c r="A4156" s="315"/>
      <c r="B4156" s="305"/>
      <c r="C4156" s="337"/>
      <c r="D4156" s="337"/>
      <c r="E4156" s="337"/>
      <c r="F4156" s="337"/>
      <c r="G4156" s="337"/>
      <c r="H4156" s="338"/>
      <c r="I4156" s="338"/>
      <c r="J4156" s="339"/>
      <c r="K4156" s="337"/>
      <c r="L4156" s="337"/>
      <c r="M4156" s="340"/>
      <c r="N4156" s="338"/>
      <c r="O4156" s="338"/>
      <c r="P4156" s="338"/>
      <c r="Q4156" s="341"/>
      <c r="R4156" s="309"/>
    </row>
    <row r="4157" spans="1:18" x14ac:dyDescent="0.2">
      <c r="A4157" s="315"/>
      <c r="B4157" s="305"/>
      <c r="C4157" s="337"/>
      <c r="D4157" s="337"/>
      <c r="E4157" s="337"/>
      <c r="F4157" s="337"/>
      <c r="G4157" s="337"/>
      <c r="H4157" s="338"/>
      <c r="I4157" s="338"/>
      <c r="J4157" s="339"/>
      <c r="K4157" s="337"/>
      <c r="L4157" s="337"/>
      <c r="M4157" s="340"/>
      <c r="N4157" s="338"/>
      <c r="O4157" s="338"/>
      <c r="P4157" s="338"/>
      <c r="Q4157" s="341"/>
      <c r="R4157" s="309"/>
    </row>
    <row r="4158" spans="1:18" x14ac:dyDescent="0.2">
      <c r="A4158" s="315"/>
      <c r="B4158" s="305"/>
      <c r="C4158" s="337"/>
      <c r="D4158" s="337"/>
      <c r="E4158" s="337"/>
      <c r="F4158" s="337"/>
      <c r="G4158" s="337"/>
      <c r="H4158" s="338"/>
      <c r="I4158" s="338"/>
      <c r="J4158" s="339"/>
      <c r="K4158" s="337"/>
      <c r="L4158" s="337"/>
      <c r="M4158" s="340"/>
      <c r="N4158" s="338"/>
      <c r="O4158" s="338"/>
      <c r="P4158" s="338"/>
      <c r="Q4158" s="341"/>
      <c r="R4158" s="309"/>
    </row>
    <row r="4159" spans="1:18" x14ac:dyDescent="0.2">
      <c r="A4159" s="315"/>
      <c r="B4159" s="305"/>
      <c r="C4159" s="337"/>
      <c r="D4159" s="337"/>
      <c r="E4159" s="337"/>
      <c r="F4159" s="337"/>
      <c r="G4159" s="337"/>
      <c r="H4159" s="338"/>
      <c r="I4159" s="338"/>
      <c r="J4159" s="339"/>
      <c r="K4159" s="337"/>
      <c r="L4159" s="337"/>
      <c r="M4159" s="340"/>
      <c r="N4159" s="338"/>
      <c r="O4159" s="338"/>
      <c r="P4159" s="338"/>
      <c r="Q4159" s="341"/>
      <c r="R4159" s="309"/>
    </row>
    <row r="4160" spans="1:18" x14ac:dyDescent="0.2">
      <c r="A4160" s="315"/>
      <c r="B4160" s="305"/>
      <c r="C4160" s="337"/>
      <c r="D4160" s="337"/>
      <c r="E4160" s="337"/>
      <c r="F4160" s="337"/>
      <c r="G4160" s="337"/>
      <c r="H4160" s="338"/>
      <c r="I4160" s="338"/>
      <c r="J4160" s="339"/>
      <c r="K4160" s="337"/>
      <c r="L4160" s="337"/>
      <c r="M4160" s="340"/>
      <c r="N4160" s="338"/>
      <c r="O4160" s="338"/>
      <c r="P4160" s="338"/>
      <c r="Q4160" s="341"/>
      <c r="R4160" s="309"/>
    </row>
    <row r="4161" spans="1:18" x14ac:dyDescent="0.2">
      <c r="A4161" s="315"/>
      <c r="B4161" s="305"/>
      <c r="C4161" s="337"/>
      <c r="D4161" s="337"/>
      <c r="E4161" s="337"/>
      <c r="F4161" s="337"/>
      <c r="G4161" s="337"/>
      <c r="H4161" s="338"/>
      <c r="I4161" s="338"/>
      <c r="J4161" s="339"/>
      <c r="K4161" s="337"/>
      <c r="L4161" s="337"/>
      <c r="M4161" s="340"/>
      <c r="N4161" s="338"/>
      <c r="O4161" s="338"/>
      <c r="P4161" s="338"/>
      <c r="Q4161" s="341"/>
      <c r="R4161" s="309"/>
    </row>
    <row r="4162" spans="1:18" x14ac:dyDescent="0.2">
      <c r="A4162" s="315"/>
      <c r="B4162" s="305"/>
      <c r="C4162" s="337"/>
      <c r="D4162" s="337"/>
      <c r="E4162" s="337"/>
      <c r="F4162" s="337"/>
      <c r="G4162" s="337"/>
      <c r="H4162" s="338"/>
      <c r="I4162" s="338"/>
      <c r="J4162" s="339"/>
      <c r="K4162" s="337"/>
      <c r="L4162" s="337"/>
      <c r="M4162" s="340"/>
      <c r="N4162" s="338"/>
      <c r="O4162" s="338"/>
      <c r="P4162" s="338"/>
      <c r="Q4162" s="341"/>
      <c r="R4162" s="309"/>
    </row>
    <row r="4163" spans="1:18" x14ac:dyDescent="0.2">
      <c r="A4163" s="315"/>
      <c r="B4163" s="305"/>
      <c r="C4163" s="337"/>
      <c r="D4163" s="337"/>
      <c r="E4163" s="337"/>
      <c r="F4163" s="337"/>
      <c r="G4163" s="337"/>
      <c r="H4163" s="338"/>
      <c r="I4163" s="338"/>
      <c r="J4163" s="339"/>
      <c r="K4163" s="337"/>
      <c r="L4163" s="337"/>
      <c r="M4163" s="340"/>
      <c r="N4163" s="338"/>
      <c r="O4163" s="338"/>
      <c r="P4163" s="338"/>
      <c r="Q4163" s="341"/>
      <c r="R4163" s="309"/>
    </row>
    <row r="4164" spans="1:18" x14ac:dyDescent="0.2">
      <c r="A4164" s="315"/>
      <c r="B4164" s="305"/>
      <c r="C4164" s="337"/>
      <c r="D4164" s="337"/>
      <c r="E4164" s="337"/>
      <c r="F4164" s="337"/>
      <c r="G4164" s="337"/>
      <c r="H4164" s="338"/>
      <c r="I4164" s="338"/>
      <c r="J4164" s="339"/>
      <c r="K4164" s="337"/>
      <c r="L4164" s="337"/>
      <c r="M4164" s="340"/>
      <c r="N4164" s="338"/>
      <c r="O4164" s="338"/>
      <c r="P4164" s="338"/>
      <c r="Q4164" s="341"/>
      <c r="R4164" s="309"/>
    </row>
    <row r="4165" spans="1:18" x14ac:dyDescent="0.2">
      <c r="A4165" s="315"/>
      <c r="B4165" s="305"/>
      <c r="C4165" s="337"/>
      <c r="D4165" s="337"/>
      <c r="E4165" s="337"/>
      <c r="F4165" s="337"/>
      <c r="G4165" s="337"/>
      <c r="H4165" s="338"/>
      <c r="I4165" s="338"/>
      <c r="J4165" s="339"/>
      <c r="K4165" s="337"/>
      <c r="L4165" s="337"/>
      <c r="M4165" s="340"/>
      <c r="N4165" s="338"/>
      <c r="O4165" s="338"/>
      <c r="P4165" s="338"/>
      <c r="Q4165" s="341"/>
      <c r="R4165" s="309"/>
    </row>
    <row r="4166" spans="1:18" x14ac:dyDescent="0.2">
      <c r="A4166" s="315"/>
      <c r="B4166" s="305"/>
      <c r="C4166" s="337"/>
      <c r="D4166" s="337"/>
      <c r="E4166" s="337"/>
      <c r="F4166" s="337"/>
      <c r="G4166" s="337"/>
      <c r="H4166" s="338"/>
      <c r="I4166" s="338"/>
      <c r="J4166" s="339"/>
      <c r="K4166" s="337"/>
      <c r="L4166" s="337"/>
      <c r="M4166" s="340"/>
      <c r="N4166" s="338"/>
      <c r="O4166" s="338"/>
      <c r="P4166" s="338"/>
      <c r="Q4166" s="341"/>
      <c r="R4166" s="309"/>
    </row>
    <row r="4167" spans="1:18" x14ac:dyDescent="0.2">
      <c r="A4167" s="315"/>
      <c r="B4167" s="305"/>
      <c r="C4167" s="337"/>
      <c r="D4167" s="337"/>
      <c r="E4167" s="337"/>
      <c r="F4167" s="337"/>
      <c r="G4167" s="337"/>
      <c r="H4167" s="338"/>
      <c r="I4167" s="338"/>
      <c r="J4167" s="339"/>
      <c r="K4167" s="337"/>
      <c r="L4167" s="337"/>
      <c r="M4167" s="340"/>
      <c r="N4167" s="338"/>
      <c r="O4167" s="338"/>
      <c r="P4167" s="338"/>
      <c r="Q4167" s="341"/>
      <c r="R4167" s="309"/>
    </row>
    <row r="4168" spans="1:18" x14ac:dyDescent="0.2">
      <c r="A4168" s="315"/>
      <c r="B4168" s="305"/>
      <c r="C4168" s="337"/>
      <c r="D4168" s="337"/>
      <c r="E4168" s="337"/>
      <c r="F4168" s="337"/>
      <c r="G4168" s="337"/>
      <c r="H4168" s="338"/>
      <c r="I4168" s="338"/>
      <c r="J4168" s="339"/>
      <c r="K4168" s="337"/>
      <c r="L4168" s="337"/>
      <c r="M4168" s="340"/>
      <c r="N4168" s="338"/>
      <c r="O4168" s="338"/>
      <c r="P4168" s="338"/>
      <c r="Q4168" s="341"/>
      <c r="R4168" s="309"/>
    </row>
    <row r="4169" spans="1:18" x14ac:dyDescent="0.2">
      <c r="A4169" s="315"/>
      <c r="B4169" s="305"/>
      <c r="C4169" s="337"/>
      <c r="D4169" s="337"/>
      <c r="E4169" s="337"/>
      <c r="F4169" s="337"/>
      <c r="G4169" s="337"/>
      <c r="H4169" s="338"/>
      <c r="I4169" s="338"/>
      <c r="J4169" s="339"/>
      <c r="K4169" s="337"/>
      <c r="L4169" s="337"/>
      <c r="M4169" s="340"/>
      <c r="N4169" s="338"/>
      <c r="O4169" s="338"/>
      <c r="P4169" s="338"/>
      <c r="Q4169" s="341"/>
      <c r="R4169" s="309"/>
    </row>
    <row r="4170" spans="1:18" x14ac:dyDescent="0.2">
      <c r="A4170" s="315"/>
      <c r="B4170" s="305"/>
      <c r="C4170" s="337"/>
      <c r="D4170" s="337"/>
      <c r="E4170" s="337"/>
      <c r="F4170" s="337"/>
      <c r="G4170" s="337"/>
      <c r="H4170" s="338"/>
      <c r="I4170" s="338"/>
      <c r="J4170" s="339"/>
      <c r="K4170" s="337"/>
      <c r="L4170" s="337"/>
      <c r="M4170" s="340"/>
      <c r="N4170" s="338"/>
      <c r="O4170" s="338"/>
      <c r="P4170" s="338"/>
      <c r="Q4170" s="341"/>
      <c r="R4170" s="309"/>
    </row>
    <row r="4171" spans="1:18" x14ac:dyDescent="0.2">
      <c r="A4171" s="315"/>
      <c r="B4171" s="305"/>
      <c r="C4171" s="337"/>
      <c r="D4171" s="337"/>
      <c r="E4171" s="337"/>
      <c r="F4171" s="337"/>
      <c r="G4171" s="337"/>
      <c r="H4171" s="338"/>
      <c r="I4171" s="338"/>
      <c r="J4171" s="339"/>
      <c r="K4171" s="337"/>
      <c r="L4171" s="337"/>
      <c r="M4171" s="340"/>
      <c r="N4171" s="338"/>
      <c r="O4171" s="338"/>
      <c r="P4171" s="338"/>
      <c r="Q4171" s="341"/>
      <c r="R4171" s="309"/>
    </row>
    <row r="4172" spans="1:18" x14ac:dyDescent="0.2">
      <c r="A4172" s="315"/>
      <c r="B4172" s="305"/>
      <c r="C4172" s="337"/>
      <c r="D4172" s="337"/>
      <c r="E4172" s="337"/>
      <c r="F4172" s="337"/>
      <c r="G4172" s="337"/>
      <c r="H4172" s="338"/>
      <c r="I4172" s="338"/>
      <c r="J4172" s="339"/>
      <c r="K4172" s="337"/>
      <c r="L4172" s="337"/>
      <c r="M4172" s="340"/>
      <c r="N4172" s="338"/>
      <c r="O4172" s="338"/>
      <c r="P4172" s="338"/>
      <c r="Q4172" s="341"/>
      <c r="R4172" s="309"/>
    </row>
    <row r="4173" spans="1:18" x14ac:dyDescent="0.2">
      <c r="A4173" s="315"/>
      <c r="B4173" s="305"/>
      <c r="C4173" s="337"/>
      <c r="D4173" s="337"/>
      <c r="E4173" s="337"/>
      <c r="F4173" s="337"/>
      <c r="G4173" s="337"/>
      <c r="H4173" s="338"/>
      <c r="I4173" s="338"/>
      <c r="J4173" s="339"/>
      <c r="K4173" s="337"/>
      <c r="L4173" s="337"/>
      <c r="M4173" s="340"/>
      <c r="N4173" s="338"/>
      <c r="O4173" s="338"/>
      <c r="P4173" s="338"/>
      <c r="Q4173" s="341"/>
      <c r="R4173" s="309"/>
    </row>
    <row r="4174" spans="1:18" x14ac:dyDescent="0.2">
      <c r="A4174" s="315"/>
      <c r="B4174" s="305"/>
      <c r="C4174" s="337"/>
      <c r="D4174" s="337"/>
      <c r="E4174" s="337"/>
      <c r="F4174" s="337"/>
      <c r="G4174" s="337"/>
      <c r="H4174" s="338"/>
      <c r="I4174" s="338"/>
      <c r="J4174" s="339"/>
      <c r="K4174" s="337"/>
      <c r="L4174" s="337"/>
      <c r="M4174" s="340"/>
      <c r="N4174" s="338"/>
      <c r="O4174" s="338"/>
      <c r="P4174" s="338"/>
      <c r="Q4174" s="341"/>
      <c r="R4174" s="309"/>
    </row>
    <row r="4175" spans="1:18" x14ac:dyDescent="0.2">
      <c r="A4175" s="315"/>
      <c r="B4175" s="305"/>
      <c r="C4175" s="337"/>
      <c r="D4175" s="337"/>
      <c r="E4175" s="337"/>
      <c r="F4175" s="337"/>
      <c r="G4175" s="337"/>
      <c r="H4175" s="338"/>
      <c r="I4175" s="338"/>
      <c r="J4175" s="339"/>
      <c r="K4175" s="337"/>
      <c r="L4175" s="337"/>
      <c r="M4175" s="340"/>
      <c r="N4175" s="338"/>
      <c r="O4175" s="338"/>
      <c r="P4175" s="338"/>
      <c r="Q4175" s="341"/>
      <c r="R4175" s="309"/>
    </row>
    <row r="4176" spans="1:18" x14ac:dyDescent="0.2">
      <c r="A4176" s="315"/>
      <c r="B4176" s="305"/>
      <c r="C4176" s="337"/>
      <c r="D4176" s="337"/>
      <c r="E4176" s="337"/>
      <c r="F4176" s="337"/>
      <c r="G4176" s="337"/>
      <c r="H4176" s="338"/>
      <c r="I4176" s="338"/>
      <c r="J4176" s="339"/>
      <c r="K4176" s="337"/>
      <c r="L4176" s="337"/>
      <c r="M4176" s="340"/>
      <c r="N4176" s="338"/>
      <c r="O4176" s="338"/>
      <c r="P4176" s="338"/>
      <c r="Q4176" s="341"/>
      <c r="R4176" s="309"/>
    </row>
    <row r="4177" spans="1:18" x14ac:dyDescent="0.2">
      <c r="A4177" s="315"/>
      <c r="B4177" s="305"/>
      <c r="C4177" s="337"/>
      <c r="D4177" s="337"/>
      <c r="E4177" s="337"/>
      <c r="F4177" s="337"/>
      <c r="G4177" s="337"/>
      <c r="H4177" s="338"/>
      <c r="I4177" s="338"/>
      <c r="J4177" s="339"/>
      <c r="K4177" s="337"/>
      <c r="L4177" s="337"/>
      <c r="M4177" s="340"/>
      <c r="N4177" s="338"/>
      <c r="O4177" s="338"/>
      <c r="P4177" s="338"/>
      <c r="Q4177" s="341"/>
      <c r="R4177" s="309"/>
    </row>
    <row r="4178" spans="1:18" x14ac:dyDescent="0.2">
      <c r="A4178" s="315"/>
      <c r="B4178" s="305"/>
      <c r="C4178" s="337"/>
      <c r="D4178" s="337"/>
      <c r="E4178" s="337"/>
      <c r="F4178" s="337"/>
      <c r="G4178" s="337"/>
      <c r="H4178" s="338"/>
      <c r="I4178" s="338"/>
      <c r="J4178" s="339"/>
      <c r="K4178" s="337"/>
      <c r="L4178" s="337"/>
      <c r="M4178" s="340"/>
      <c r="N4178" s="338"/>
      <c r="O4178" s="338"/>
      <c r="P4178" s="338"/>
      <c r="Q4178" s="341"/>
      <c r="R4178" s="309"/>
    </row>
    <row r="4179" spans="1:18" x14ac:dyDescent="0.2">
      <c r="A4179" s="315"/>
      <c r="B4179" s="305"/>
      <c r="C4179" s="337"/>
      <c r="D4179" s="337"/>
      <c r="E4179" s="337"/>
      <c r="F4179" s="337"/>
      <c r="G4179" s="337"/>
      <c r="H4179" s="338"/>
      <c r="I4179" s="338"/>
      <c r="J4179" s="339"/>
      <c r="K4179" s="337"/>
      <c r="L4179" s="337"/>
      <c r="M4179" s="340"/>
      <c r="N4179" s="338"/>
      <c r="O4179" s="338"/>
      <c r="P4179" s="338"/>
      <c r="Q4179" s="341"/>
      <c r="R4179" s="309"/>
    </row>
    <row r="4180" spans="1:18" x14ac:dyDescent="0.2">
      <c r="A4180" s="315"/>
      <c r="B4180" s="305"/>
      <c r="C4180" s="337"/>
      <c r="D4180" s="337"/>
      <c r="E4180" s="337"/>
      <c r="F4180" s="337"/>
      <c r="G4180" s="337"/>
      <c r="H4180" s="338"/>
      <c r="I4180" s="338"/>
      <c r="J4180" s="339"/>
      <c r="K4180" s="337"/>
      <c r="L4180" s="337"/>
      <c r="M4180" s="340"/>
      <c r="N4180" s="338"/>
      <c r="O4180" s="338"/>
      <c r="P4180" s="338"/>
      <c r="Q4180" s="341"/>
      <c r="R4180" s="309"/>
    </row>
    <row r="4181" spans="1:18" x14ac:dyDescent="0.2">
      <c r="A4181" s="315"/>
      <c r="B4181" s="305"/>
      <c r="C4181" s="337"/>
      <c r="D4181" s="337"/>
      <c r="E4181" s="337"/>
      <c r="F4181" s="337"/>
      <c r="G4181" s="337"/>
      <c r="H4181" s="338"/>
      <c r="I4181" s="338"/>
      <c r="J4181" s="339"/>
      <c r="K4181" s="337"/>
      <c r="L4181" s="337"/>
      <c r="M4181" s="340"/>
      <c r="N4181" s="338"/>
      <c r="O4181" s="338"/>
      <c r="P4181" s="338"/>
      <c r="Q4181" s="341"/>
      <c r="R4181" s="309"/>
    </row>
    <row r="4182" spans="1:18" x14ac:dyDescent="0.2">
      <c r="A4182" s="315"/>
      <c r="B4182" s="305"/>
      <c r="C4182" s="337"/>
      <c r="D4182" s="337"/>
      <c r="E4182" s="337"/>
      <c r="F4182" s="337"/>
      <c r="G4182" s="337"/>
      <c r="H4182" s="338"/>
      <c r="I4182" s="338"/>
      <c r="J4182" s="339"/>
      <c r="K4182" s="337"/>
      <c r="L4182" s="337"/>
      <c r="M4182" s="340"/>
      <c r="N4182" s="338"/>
      <c r="O4182" s="338"/>
      <c r="P4182" s="338"/>
      <c r="Q4182" s="341"/>
      <c r="R4182" s="309"/>
    </row>
    <row r="4183" spans="1:18" x14ac:dyDescent="0.2">
      <c r="A4183" s="315"/>
      <c r="B4183" s="305"/>
      <c r="C4183" s="337"/>
      <c r="D4183" s="337"/>
      <c r="E4183" s="337"/>
      <c r="F4183" s="337"/>
      <c r="G4183" s="337"/>
      <c r="H4183" s="338"/>
      <c r="I4183" s="338"/>
      <c r="J4183" s="339"/>
      <c r="K4183" s="337"/>
      <c r="L4183" s="337"/>
      <c r="M4183" s="340"/>
      <c r="N4183" s="338"/>
      <c r="O4183" s="338"/>
      <c r="P4183" s="338"/>
      <c r="Q4183" s="341"/>
      <c r="R4183" s="309"/>
    </row>
    <row r="4184" spans="1:18" x14ac:dyDescent="0.2">
      <c r="A4184" s="315"/>
      <c r="B4184" s="305"/>
      <c r="C4184" s="337"/>
      <c r="D4184" s="337"/>
      <c r="E4184" s="337"/>
      <c r="F4184" s="337"/>
      <c r="G4184" s="337"/>
      <c r="H4184" s="338"/>
      <c r="I4184" s="338"/>
      <c r="J4184" s="339"/>
      <c r="K4184" s="337"/>
      <c r="L4184" s="337"/>
      <c r="M4184" s="340"/>
      <c r="N4184" s="338"/>
      <c r="O4184" s="338"/>
      <c r="P4184" s="338"/>
      <c r="Q4184" s="341"/>
      <c r="R4184" s="309"/>
    </row>
    <row r="4185" spans="1:18" x14ac:dyDescent="0.2">
      <c r="A4185" s="315"/>
      <c r="B4185" s="305"/>
      <c r="C4185" s="337"/>
      <c r="D4185" s="337"/>
      <c r="E4185" s="337"/>
      <c r="F4185" s="337"/>
      <c r="G4185" s="337"/>
      <c r="H4185" s="338"/>
      <c r="I4185" s="338"/>
      <c r="J4185" s="339"/>
      <c r="K4185" s="337"/>
      <c r="L4185" s="337"/>
      <c r="M4185" s="340"/>
      <c r="N4185" s="338"/>
      <c r="O4185" s="338"/>
      <c r="P4185" s="338"/>
      <c r="Q4185" s="341"/>
      <c r="R4185" s="309"/>
    </row>
    <row r="4186" spans="1:18" x14ac:dyDescent="0.2">
      <c r="A4186" s="315"/>
      <c r="B4186" s="305"/>
      <c r="C4186" s="337"/>
      <c r="D4186" s="337"/>
      <c r="E4186" s="337"/>
      <c r="F4186" s="337"/>
      <c r="G4186" s="337"/>
      <c r="H4186" s="338"/>
      <c r="I4186" s="338"/>
      <c r="J4186" s="339"/>
      <c r="K4186" s="337"/>
      <c r="L4186" s="337"/>
      <c r="M4186" s="340"/>
      <c r="N4186" s="338"/>
      <c r="O4186" s="338"/>
      <c r="P4186" s="338"/>
      <c r="Q4186" s="341"/>
      <c r="R4186" s="309"/>
    </row>
    <row r="4187" spans="1:18" x14ac:dyDescent="0.2">
      <c r="A4187" s="315"/>
      <c r="B4187" s="305"/>
      <c r="C4187" s="337"/>
      <c r="D4187" s="337"/>
      <c r="E4187" s="337"/>
      <c r="F4187" s="337"/>
      <c r="G4187" s="337"/>
      <c r="H4187" s="338"/>
      <c r="I4187" s="338"/>
      <c r="J4187" s="339"/>
      <c r="K4187" s="337"/>
      <c r="L4187" s="337"/>
      <c r="M4187" s="340"/>
      <c r="N4187" s="338"/>
      <c r="O4187" s="338"/>
      <c r="P4187" s="338"/>
      <c r="Q4187" s="341"/>
      <c r="R4187" s="309"/>
    </row>
    <row r="4188" spans="1:18" x14ac:dyDescent="0.2">
      <c r="A4188" s="315"/>
      <c r="B4188" s="305"/>
      <c r="C4188" s="337"/>
      <c r="D4188" s="337"/>
      <c r="E4188" s="337"/>
      <c r="F4188" s="337"/>
      <c r="G4188" s="337"/>
      <c r="H4188" s="338"/>
      <c r="I4188" s="338"/>
      <c r="J4188" s="339"/>
      <c r="K4188" s="337"/>
      <c r="L4188" s="337"/>
      <c r="M4188" s="340"/>
      <c r="N4188" s="338"/>
      <c r="O4188" s="338"/>
      <c r="P4188" s="338"/>
      <c r="Q4188" s="341"/>
      <c r="R4188" s="309"/>
    </row>
    <row r="4189" spans="1:18" x14ac:dyDescent="0.2">
      <c r="A4189" s="315"/>
      <c r="B4189" s="305"/>
      <c r="C4189" s="337"/>
      <c r="D4189" s="337"/>
      <c r="E4189" s="337"/>
      <c r="F4189" s="337"/>
      <c r="G4189" s="337"/>
      <c r="H4189" s="338"/>
      <c r="I4189" s="338"/>
      <c r="J4189" s="339"/>
      <c r="K4189" s="337"/>
      <c r="L4189" s="337"/>
      <c r="M4189" s="340"/>
      <c r="N4189" s="338"/>
      <c r="O4189" s="338"/>
      <c r="P4189" s="338"/>
      <c r="Q4189" s="341"/>
      <c r="R4189" s="309"/>
    </row>
    <row r="4190" spans="1:18" x14ac:dyDescent="0.2">
      <c r="A4190" s="315"/>
      <c r="B4190" s="305"/>
      <c r="C4190" s="337"/>
      <c r="D4190" s="337"/>
      <c r="E4190" s="337"/>
      <c r="F4190" s="337"/>
      <c r="G4190" s="337"/>
      <c r="H4190" s="338"/>
      <c r="I4190" s="338"/>
      <c r="J4190" s="339"/>
      <c r="K4190" s="337"/>
      <c r="L4190" s="337"/>
      <c r="M4190" s="340"/>
      <c r="N4190" s="338"/>
      <c r="O4190" s="338"/>
      <c r="P4190" s="338"/>
      <c r="Q4190" s="341"/>
      <c r="R4190" s="309"/>
    </row>
    <row r="4191" spans="1:18" x14ac:dyDescent="0.2">
      <c r="A4191" s="315"/>
      <c r="B4191" s="305"/>
      <c r="C4191" s="337"/>
      <c r="D4191" s="337"/>
      <c r="E4191" s="337"/>
      <c r="F4191" s="337"/>
      <c r="G4191" s="337"/>
      <c r="H4191" s="338"/>
      <c r="I4191" s="338"/>
      <c r="J4191" s="339"/>
      <c r="K4191" s="337"/>
      <c r="L4191" s="337"/>
      <c r="M4191" s="340"/>
      <c r="N4191" s="338"/>
      <c r="O4191" s="338"/>
      <c r="P4191" s="338"/>
      <c r="Q4191" s="341"/>
      <c r="R4191" s="309"/>
    </row>
    <row r="4192" spans="1:18" x14ac:dyDescent="0.2">
      <c r="A4192" s="315"/>
      <c r="B4192" s="305"/>
      <c r="C4192" s="337"/>
      <c r="D4192" s="337"/>
      <c r="E4192" s="337"/>
      <c r="F4192" s="337"/>
      <c r="G4192" s="337"/>
      <c r="H4192" s="338"/>
      <c r="I4192" s="338"/>
      <c r="J4192" s="339"/>
      <c r="K4192" s="337"/>
      <c r="L4192" s="337"/>
      <c r="M4192" s="340"/>
      <c r="N4192" s="338"/>
      <c r="O4192" s="338"/>
      <c r="P4192" s="338"/>
      <c r="Q4192" s="341"/>
      <c r="R4192" s="309"/>
    </row>
    <row r="4193" spans="1:18" x14ac:dyDescent="0.2">
      <c r="A4193" s="315"/>
      <c r="B4193" s="305"/>
      <c r="C4193" s="337"/>
      <c r="D4193" s="337"/>
      <c r="E4193" s="337"/>
      <c r="F4193" s="337"/>
      <c r="G4193" s="337"/>
      <c r="H4193" s="338"/>
      <c r="I4193" s="338"/>
      <c r="J4193" s="339"/>
      <c r="K4193" s="337"/>
      <c r="L4193" s="337"/>
      <c r="M4193" s="340"/>
      <c r="N4193" s="338"/>
      <c r="O4193" s="338"/>
      <c r="P4193" s="338"/>
      <c r="Q4193" s="341"/>
      <c r="R4193" s="309"/>
    </row>
    <row r="4194" spans="1:18" x14ac:dyDescent="0.2">
      <c r="A4194" s="315"/>
      <c r="B4194" s="305"/>
      <c r="C4194" s="337"/>
      <c r="D4194" s="337"/>
      <c r="E4194" s="337"/>
      <c r="F4194" s="337"/>
      <c r="G4194" s="337"/>
      <c r="H4194" s="338"/>
      <c r="I4194" s="338"/>
      <c r="J4194" s="339"/>
      <c r="K4194" s="337"/>
      <c r="L4194" s="337"/>
      <c r="M4194" s="340"/>
      <c r="N4194" s="338"/>
      <c r="O4194" s="338"/>
      <c r="P4194" s="338"/>
      <c r="Q4194" s="341"/>
      <c r="R4194" s="309"/>
    </row>
    <row r="4195" spans="1:18" x14ac:dyDescent="0.2">
      <c r="A4195" s="315"/>
      <c r="B4195" s="305"/>
      <c r="C4195" s="337"/>
      <c r="D4195" s="337"/>
      <c r="E4195" s="337"/>
      <c r="F4195" s="337"/>
      <c r="G4195" s="337"/>
      <c r="H4195" s="338"/>
      <c r="I4195" s="338"/>
      <c r="J4195" s="339"/>
      <c r="K4195" s="337"/>
      <c r="L4195" s="337"/>
      <c r="M4195" s="340"/>
      <c r="N4195" s="338"/>
      <c r="O4195" s="338"/>
      <c r="P4195" s="338"/>
      <c r="Q4195" s="341"/>
      <c r="R4195" s="309"/>
    </row>
    <row r="4196" spans="1:18" x14ac:dyDescent="0.2">
      <c r="A4196" s="315"/>
      <c r="B4196" s="305"/>
      <c r="C4196" s="337"/>
      <c r="D4196" s="337"/>
      <c r="E4196" s="337"/>
      <c r="F4196" s="337"/>
      <c r="G4196" s="337"/>
      <c r="H4196" s="338"/>
      <c r="I4196" s="338"/>
      <c r="J4196" s="339"/>
      <c r="K4196" s="337"/>
      <c r="L4196" s="337"/>
      <c r="M4196" s="340"/>
      <c r="N4196" s="338"/>
      <c r="O4196" s="338"/>
      <c r="P4196" s="338"/>
      <c r="Q4196" s="341"/>
      <c r="R4196" s="309"/>
    </row>
    <row r="4197" spans="1:18" x14ac:dyDescent="0.2">
      <c r="A4197" s="315"/>
      <c r="B4197" s="305"/>
      <c r="C4197" s="337"/>
      <c r="D4197" s="337"/>
      <c r="E4197" s="337"/>
      <c r="F4197" s="337"/>
      <c r="G4197" s="337"/>
      <c r="H4197" s="338"/>
      <c r="I4197" s="338"/>
      <c r="J4197" s="339"/>
      <c r="K4197" s="337"/>
      <c r="L4197" s="337"/>
      <c r="M4197" s="340"/>
      <c r="N4197" s="338"/>
      <c r="O4197" s="338"/>
      <c r="P4197" s="338"/>
      <c r="Q4197" s="341"/>
      <c r="R4197" s="309"/>
    </row>
    <row r="4198" spans="1:18" x14ac:dyDescent="0.2">
      <c r="A4198" s="315"/>
      <c r="B4198" s="305"/>
      <c r="C4198" s="337"/>
      <c r="D4198" s="337"/>
      <c r="E4198" s="337"/>
      <c r="F4198" s="337"/>
      <c r="G4198" s="337"/>
      <c r="H4198" s="338"/>
      <c r="I4198" s="338"/>
      <c r="J4198" s="339"/>
      <c r="K4198" s="337"/>
      <c r="L4198" s="337"/>
      <c r="M4198" s="340"/>
      <c r="N4198" s="338"/>
      <c r="O4198" s="338"/>
      <c r="P4198" s="338"/>
      <c r="Q4198" s="341"/>
      <c r="R4198" s="309"/>
    </row>
    <row r="4199" spans="1:18" x14ac:dyDescent="0.2">
      <c r="A4199" s="315"/>
      <c r="B4199" s="305"/>
      <c r="C4199" s="337"/>
      <c r="D4199" s="337"/>
      <c r="E4199" s="337"/>
      <c r="F4199" s="337"/>
      <c r="G4199" s="337"/>
      <c r="H4199" s="338"/>
      <c r="I4199" s="338"/>
      <c r="J4199" s="339"/>
      <c r="K4199" s="337"/>
      <c r="L4199" s="337"/>
      <c r="M4199" s="340"/>
      <c r="N4199" s="338"/>
      <c r="O4199" s="338"/>
      <c r="P4199" s="338"/>
      <c r="Q4199" s="341"/>
      <c r="R4199" s="309"/>
    </row>
    <row r="4200" spans="1:18" x14ac:dyDescent="0.2">
      <c r="A4200" s="315"/>
      <c r="B4200" s="305"/>
      <c r="C4200" s="337"/>
      <c r="D4200" s="337"/>
      <c r="E4200" s="337"/>
      <c r="F4200" s="337"/>
      <c r="G4200" s="337"/>
      <c r="H4200" s="338"/>
      <c r="I4200" s="338"/>
      <c r="J4200" s="339"/>
      <c r="K4200" s="337"/>
      <c r="L4200" s="337"/>
      <c r="M4200" s="340"/>
      <c r="N4200" s="338"/>
      <c r="O4200" s="338"/>
      <c r="P4200" s="338"/>
      <c r="Q4200" s="341"/>
      <c r="R4200" s="309"/>
    </row>
    <row r="4201" spans="1:18" x14ac:dyDescent="0.2">
      <c r="A4201" s="315"/>
      <c r="B4201" s="305"/>
      <c r="C4201" s="337"/>
      <c r="D4201" s="337"/>
      <c r="E4201" s="337"/>
      <c r="F4201" s="337"/>
      <c r="G4201" s="337"/>
      <c r="H4201" s="338"/>
      <c r="I4201" s="338"/>
      <c r="J4201" s="339"/>
      <c r="K4201" s="337"/>
      <c r="L4201" s="337"/>
      <c r="M4201" s="340"/>
      <c r="N4201" s="338"/>
      <c r="O4201" s="338"/>
      <c r="P4201" s="338"/>
      <c r="Q4201" s="341"/>
      <c r="R4201" s="309"/>
    </row>
    <row r="4202" spans="1:18" x14ac:dyDescent="0.2">
      <c r="A4202" s="315"/>
      <c r="B4202" s="305"/>
      <c r="C4202" s="337"/>
      <c r="D4202" s="337"/>
      <c r="E4202" s="337"/>
      <c r="F4202" s="337"/>
      <c r="G4202" s="337"/>
      <c r="H4202" s="338"/>
      <c r="I4202" s="338"/>
      <c r="J4202" s="339"/>
      <c r="K4202" s="337"/>
      <c r="L4202" s="337"/>
      <c r="M4202" s="340"/>
      <c r="N4202" s="338"/>
      <c r="O4202" s="338"/>
      <c r="P4202" s="338"/>
      <c r="Q4202" s="341"/>
      <c r="R4202" s="309"/>
    </row>
    <row r="4203" spans="1:18" x14ac:dyDescent="0.2">
      <c r="A4203" s="315"/>
      <c r="B4203" s="305"/>
      <c r="C4203" s="337"/>
      <c r="D4203" s="337"/>
      <c r="E4203" s="337"/>
      <c r="F4203" s="337"/>
      <c r="G4203" s="337"/>
      <c r="H4203" s="338"/>
      <c r="I4203" s="338"/>
      <c r="J4203" s="339"/>
      <c r="K4203" s="337"/>
      <c r="L4203" s="337"/>
      <c r="M4203" s="340"/>
      <c r="N4203" s="338"/>
      <c r="O4203" s="338"/>
      <c r="P4203" s="338"/>
      <c r="Q4203" s="341"/>
      <c r="R4203" s="309"/>
    </row>
    <row r="4204" spans="1:18" x14ac:dyDescent="0.2">
      <c r="A4204" s="315"/>
      <c r="B4204" s="305"/>
      <c r="C4204" s="337"/>
      <c r="D4204" s="337"/>
      <c r="E4204" s="337"/>
      <c r="F4204" s="337"/>
      <c r="G4204" s="337"/>
      <c r="H4204" s="338"/>
      <c r="I4204" s="338"/>
      <c r="J4204" s="339"/>
      <c r="K4204" s="337"/>
      <c r="L4204" s="337"/>
      <c r="M4204" s="340"/>
      <c r="N4204" s="338"/>
      <c r="O4204" s="338"/>
      <c r="P4204" s="338"/>
      <c r="Q4204" s="341"/>
      <c r="R4204" s="309"/>
    </row>
    <row r="4205" spans="1:18" x14ac:dyDescent="0.2">
      <c r="A4205" s="315"/>
      <c r="B4205" s="305"/>
      <c r="C4205" s="337"/>
      <c r="D4205" s="337"/>
      <c r="E4205" s="337"/>
      <c r="F4205" s="337"/>
      <c r="G4205" s="337"/>
      <c r="H4205" s="338"/>
      <c r="I4205" s="338"/>
      <c r="J4205" s="339"/>
      <c r="K4205" s="337"/>
      <c r="L4205" s="337"/>
      <c r="M4205" s="340"/>
      <c r="N4205" s="338"/>
      <c r="O4205" s="338"/>
      <c r="P4205" s="338"/>
      <c r="Q4205" s="341"/>
      <c r="R4205" s="309"/>
    </row>
    <row r="4206" spans="1:18" x14ac:dyDescent="0.2">
      <c r="A4206" s="315"/>
      <c r="B4206" s="305"/>
      <c r="C4206" s="337"/>
      <c r="D4206" s="337"/>
      <c r="E4206" s="337"/>
      <c r="F4206" s="337"/>
      <c r="G4206" s="337"/>
      <c r="H4206" s="338"/>
      <c r="I4206" s="338"/>
      <c r="J4206" s="339"/>
      <c r="K4206" s="337"/>
      <c r="L4206" s="337"/>
      <c r="M4206" s="340"/>
      <c r="N4206" s="338"/>
      <c r="O4206" s="338"/>
      <c r="P4206" s="338"/>
      <c r="Q4206" s="341"/>
      <c r="R4206" s="309"/>
    </row>
    <row r="4207" spans="1:18" x14ac:dyDescent="0.2">
      <c r="A4207" s="315"/>
      <c r="B4207" s="305"/>
      <c r="C4207" s="337"/>
      <c r="D4207" s="337"/>
      <c r="E4207" s="337"/>
      <c r="F4207" s="337"/>
      <c r="G4207" s="337"/>
      <c r="H4207" s="338"/>
      <c r="I4207" s="338"/>
      <c r="J4207" s="339"/>
      <c r="K4207" s="337"/>
      <c r="L4207" s="337"/>
      <c r="M4207" s="340"/>
      <c r="N4207" s="338"/>
      <c r="O4207" s="338"/>
      <c r="P4207" s="338"/>
      <c r="Q4207" s="341"/>
      <c r="R4207" s="309"/>
    </row>
    <row r="4208" spans="1:18" x14ac:dyDescent="0.2">
      <c r="A4208" s="315"/>
      <c r="B4208" s="305"/>
      <c r="C4208" s="337"/>
      <c r="D4208" s="337"/>
      <c r="E4208" s="337"/>
      <c r="F4208" s="337"/>
      <c r="G4208" s="337"/>
      <c r="H4208" s="338"/>
      <c r="I4208" s="338"/>
      <c r="J4208" s="339"/>
      <c r="K4208" s="337"/>
      <c r="L4208" s="337"/>
      <c r="M4208" s="340"/>
      <c r="N4208" s="338"/>
      <c r="O4208" s="338"/>
      <c r="P4208" s="338"/>
      <c r="Q4208" s="341"/>
      <c r="R4208" s="309"/>
    </row>
    <row r="4209" spans="1:18" x14ac:dyDescent="0.2">
      <c r="A4209" s="315"/>
      <c r="B4209" s="305"/>
      <c r="C4209" s="337"/>
      <c r="D4209" s="337"/>
      <c r="E4209" s="337"/>
      <c r="F4209" s="337"/>
      <c r="G4209" s="337"/>
      <c r="H4209" s="338"/>
      <c r="I4209" s="338"/>
      <c r="J4209" s="339"/>
      <c r="K4209" s="337"/>
      <c r="L4209" s="337"/>
      <c r="M4209" s="340"/>
      <c r="N4209" s="338"/>
      <c r="O4209" s="338"/>
      <c r="P4209" s="338"/>
      <c r="Q4209" s="341"/>
      <c r="R4209" s="309"/>
    </row>
    <row r="4210" spans="1:18" x14ac:dyDescent="0.2">
      <c r="A4210" s="315"/>
      <c r="B4210" s="305"/>
      <c r="C4210" s="337"/>
      <c r="D4210" s="337"/>
      <c r="E4210" s="337"/>
      <c r="F4210" s="337"/>
      <c r="G4210" s="337"/>
      <c r="H4210" s="338"/>
      <c r="I4210" s="338"/>
      <c r="J4210" s="339"/>
      <c r="K4210" s="337"/>
      <c r="L4210" s="337"/>
      <c r="M4210" s="340"/>
      <c r="N4210" s="338"/>
      <c r="O4210" s="338"/>
      <c r="P4210" s="338"/>
      <c r="Q4210" s="341"/>
      <c r="R4210" s="309"/>
    </row>
    <row r="4211" spans="1:18" x14ac:dyDescent="0.2">
      <c r="A4211" s="315"/>
      <c r="B4211" s="305"/>
      <c r="C4211" s="337"/>
      <c r="D4211" s="337"/>
      <c r="E4211" s="337"/>
      <c r="F4211" s="337"/>
      <c r="G4211" s="337"/>
      <c r="H4211" s="338"/>
      <c r="I4211" s="338"/>
      <c r="J4211" s="339"/>
      <c r="K4211" s="337"/>
      <c r="L4211" s="337"/>
      <c r="M4211" s="340"/>
      <c r="N4211" s="338"/>
      <c r="O4211" s="338"/>
      <c r="P4211" s="338"/>
      <c r="Q4211" s="341"/>
      <c r="R4211" s="309"/>
    </row>
    <row r="4212" spans="1:18" x14ac:dyDescent="0.2">
      <c r="A4212" s="315"/>
      <c r="B4212" s="305"/>
      <c r="C4212" s="337"/>
      <c r="D4212" s="337"/>
      <c r="E4212" s="337"/>
      <c r="F4212" s="337"/>
      <c r="G4212" s="337"/>
      <c r="H4212" s="338"/>
      <c r="I4212" s="338"/>
      <c r="J4212" s="339"/>
      <c r="K4212" s="337"/>
      <c r="L4212" s="337"/>
      <c r="M4212" s="340"/>
      <c r="N4212" s="338"/>
      <c r="O4212" s="338"/>
      <c r="P4212" s="338"/>
      <c r="Q4212" s="341"/>
      <c r="R4212" s="309"/>
    </row>
    <row r="4213" spans="1:18" x14ac:dyDescent="0.2">
      <c r="A4213" s="315"/>
      <c r="B4213" s="305"/>
      <c r="C4213" s="337"/>
      <c r="D4213" s="337"/>
      <c r="E4213" s="337"/>
      <c r="F4213" s="337"/>
      <c r="G4213" s="337"/>
      <c r="H4213" s="338"/>
      <c r="I4213" s="338"/>
      <c r="J4213" s="339"/>
      <c r="K4213" s="337"/>
      <c r="L4213" s="337"/>
      <c r="M4213" s="340"/>
      <c r="N4213" s="338"/>
      <c r="O4213" s="338"/>
      <c r="P4213" s="338"/>
      <c r="Q4213" s="341"/>
      <c r="R4213" s="309"/>
    </row>
    <row r="4214" spans="1:18" x14ac:dyDescent="0.2">
      <c r="A4214" s="315"/>
      <c r="B4214" s="305"/>
      <c r="C4214" s="337"/>
      <c r="D4214" s="337"/>
      <c r="E4214" s="337"/>
      <c r="F4214" s="337"/>
      <c r="G4214" s="337"/>
      <c r="H4214" s="338"/>
      <c r="I4214" s="338"/>
      <c r="J4214" s="339"/>
      <c r="K4214" s="337"/>
      <c r="L4214" s="337"/>
      <c r="M4214" s="340"/>
      <c r="N4214" s="338"/>
      <c r="O4214" s="338"/>
      <c r="P4214" s="338"/>
      <c r="Q4214" s="341"/>
      <c r="R4214" s="309"/>
    </row>
    <row r="4215" spans="1:18" x14ac:dyDescent="0.2">
      <c r="A4215" s="315"/>
      <c r="B4215" s="305"/>
      <c r="C4215" s="337"/>
      <c r="D4215" s="337"/>
      <c r="E4215" s="337"/>
      <c r="F4215" s="337"/>
      <c r="G4215" s="337"/>
      <c r="H4215" s="338"/>
      <c r="I4215" s="338"/>
      <c r="J4215" s="339"/>
      <c r="K4215" s="337"/>
      <c r="L4215" s="337"/>
      <c r="M4215" s="340"/>
      <c r="N4215" s="338"/>
      <c r="O4215" s="338"/>
      <c r="P4215" s="338"/>
      <c r="Q4215" s="341"/>
      <c r="R4215" s="309"/>
    </row>
    <row r="4216" spans="1:18" x14ac:dyDescent="0.2">
      <c r="A4216" s="315"/>
      <c r="B4216" s="305"/>
      <c r="C4216" s="337"/>
      <c r="D4216" s="337"/>
      <c r="E4216" s="337"/>
      <c r="F4216" s="337"/>
      <c r="G4216" s="337"/>
      <c r="H4216" s="338"/>
      <c r="I4216" s="338"/>
      <c r="J4216" s="339"/>
      <c r="K4216" s="337"/>
      <c r="L4216" s="337"/>
      <c r="M4216" s="340"/>
      <c r="N4216" s="338"/>
      <c r="O4216" s="338"/>
      <c r="P4216" s="338"/>
      <c r="Q4216" s="341"/>
      <c r="R4216" s="309"/>
    </row>
    <row r="4217" spans="1:18" x14ac:dyDescent="0.2">
      <c r="A4217" s="315"/>
      <c r="B4217" s="305"/>
      <c r="C4217" s="337"/>
      <c r="D4217" s="337"/>
      <c r="E4217" s="337"/>
      <c r="F4217" s="337"/>
      <c r="G4217" s="337"/>
      <c r="H4217" s="338"/>
      <c r="I4217" s="338"/>
      <c r="J4217" s="339"/>
      <c r="K4217" s="337"/>
      <c r="L4217" s="337"/>
      <c r="M4217" s="340"/>
      <c r="N4217" s="338"/>
      <c r="O4217" s="338"/>
      <c r="P4217" s="338"/>
      <c r="Q4217" s="341"/>
      <c r="R4217" s="309"/>
    </row>
    <row r="4218" spans="1:18" x14ac:dyDescent="0.2">
      <c r="A4218" s="315"/>
      <c r="B4218" s="305"/>
      <c r="C4218" s="337"/>
      <c r="D4218" s="337"/>
      <c r="E4218" s="337"/>
      <c r="F4218" s="337"/>
      <c r="G4218" s="337"/>
      <c r="H4218" s="338"/>
      <c r="I4218" s="338"/>
      <c r="J4218" s="339"/>
      <c r="K4218" s="337"/>
      <c r="L4218" s="337"/>
      <c r="M4218" s="340"/>
      <c r="N4218" s="338"/>
      <c r="O4218" s="338"/>
      <c r="P4218" s="338"/>
      <c r="Q4218" s="341"/>
      <c r="R4218" s="309"/>
    </row>
    <row r="4219" spans="1:18" x14ac:dyDescent="0.2">
      <c r="A4219" s="315"/>
      <c r="B4219" s="305"/>
      <c r="C4219" s="337"/>
      <c r="D4219" s="337"/>
      <c r="E4219" s="337"/>
      <c r="F4219" s="337"/>
      <c r="G4219" s="337"/>
      <c r="H4219" s="338"/>
      <c r="I4219" s="338"/>
      <c r="J4219" s="339"/>
      <c r="K4219" s="337"/>
      <c r="L4219" s="337"/>
      <c r="M4219" s="340"/>
      <c r="N4219" s="338"/>
      <c r="O4219" s="338"/>
      <c r="P4219" s="338"/>
      <c r="Q4219" s="341"/>
      <c r="R4219" s="309"/>
    </row>
    <row r="4220" spans="1:18" x14ac:dyDescent="0.2">
      <c r="A4220" s="315"/>
      <c r="B4220" s="305"/>
      <c r="C4220" s="337"/>
      <c r="D4220" s="337"/>
      <c r="E4220" s="337"/>
      <c r="F4220" s="337"/>
      <c r="G4220" s="337"/>
      <c r="H4220" s="338"/>
      <c r="I4220" s="338"/>
      <c r="J4220" s="339"/>
      <c r="K4220" s="337"/>
      <c r="L4220" s="337"/>
      <c r="M4220" s="340"/>
      <c r="N4220" s="338"/>
      <c r="O4220" s="338"/>
      <c r="P4220" s="338"/>
      <c r="Q4220" s="341"/>
      <c r="R4220" s="309"/>
    </row>
    <row r="4221" spans="1:18" x14ac:dyDescent="0.2">
      <c r="A4221" s="315"/>
      <c r="B4221" s="305"/>
      <c r="C4221" s="337"/>
      <c r="D4221" s="337"/>
      <c r="E4221" s="337"/>
      <c r="F4221" s="337"/>
      <c r="G4221" s="337"/>
      <c r="H4221" s="338"/>
      <c r="I4221" s="338"/>
      <c r="J4221" s="339"/>
      <c r="K4221" s="337"/>
      <c r="L4221" s="337"/>
      <c r="M4221" s="340"/>
      <c r="N4221" s="338"/>
      <c r="O4221" s="338"/>
      <c r="P4221" s="338"/>
      <c r="Q4221" s="341"/>
      <c r="R4221" s="309"/>
    </row>
    <row r="4222" spans="1:18" x14ac:dyDescent="0.2">
      <c r="A4222" s="315"/>
      <c r="B4222" s="305"/>
      <c r="C4222" s="337"/>
      <c r="D4222" s="337"/>
      <c r="E4222" s="337"/>
      <c r="F4222" s="337"/>
      <c r="G4222" s="337"/>
      <c r="H4222" s="338"/>
      <c r="I4222" s="338"/>
      <c r="J4222" s="339"/>
      <c r="K4222" s="337"/>
      <c r="L4222" s="337"/>
      <c r="M4222" s="340"/>
      <c r="N4222" s="338"/>
      <c r="O4222" s="338"/>
      <c r="P4222" s="338"/>
      <c r="Q4222" s="341"/>
      <c r="R4222" s="309"/>
    </row>
    <row r="4223" spans="1:18" x14ac:dyDescent="0.2">
      <c r="A4223" s="315"/>
      <c r="B4223" s="305"/>
      <c r="C4223" s="337"/>
      <c r="D4223" s="337"/>
      <c r="E4223" s="337"/>
      <c r="F4223" s="337"/>
      <c r="G4223" s="337"/>
      <c r="H4223" s="338"/>
      <c r="I4223" s="338"/>
      <c r="J4223" s="339"/>
      <c r="K4223" s="337"/>
      <c r="L4223" s="337"/>
      <c r="M4223" s="340"/>
      <c r="N4223" s="338"/>
      <c r="O4223" s="338"/>
      <c r="P4223" s="338"/>
      <c r="Q4223" s="341"/>
      <c r="R4223" s="309"/>
    </row>
    <row r="4224" spans="1:18" x14ac:dyDescent="0.2">
      <c r="A4224" s="315"/>
      <c r="B4224" s="305"/>
      <c r="C4224" s="337"/>
      <c r="D4224" s="337"/>
      <c r="E4224" s="337"/>
      <c r="F4224" s="337"/>
      <c r="G4224" s="337"/>
      <c r="H4224" s="338"/>
      <c r="I4224" s="338"/>
      <c r="J4224" s="339"/>
      <c r="K4224" s="337"/>
      <c r="L4224" s="337"/>
      <c r="M4224" s="340"/>
      <c r="N4224" s="338"/>
      <c r="O4224" s="338"/>
      <c r="P4224" s="338"/>
      <c r="Q4224" s="341"/>
      <c r="R4224" s="309"/>
    </row>
    <row r="4225" spans="1:18" x14ac:dyDescent="0.2">
      <c r="A4225" s="315"/>
      <c r="B4225" s="305"/>
      <c r="C4225" s="337"/>
      <c r="D4225" s="337"/>
      <c r="E4225" s="337"/>
      <c r="F4225" s="337"/>
      <c r="G4225" s="337"/>
      <c r="H4225" s="338"/>
      <c r="I4225" s="338"/>
      <c r="J4225" s="339"/>
      <c r="K4225" s="337"/>
      <c r="L4225" s="337"/>
      <c r="M4225" s="340"/>
      <c r="N4225" s="338"/>
      <c r="O4225" s="338"/>
      <c r="P4225" s="338"/>
      <c r="Q4225" s="341"/>
      <c r="R4225" s="309"/>
    </row>
    <row r="4226" spans="1:18" x14ac:dyDescent="0.2">
      <c r="A4226" s="315"/>
      <c r="B4226" s="305"/>
      <c r="C4226" s="337"/>
      <c r="D4226" s="337"/>
      <c r="E4226" s="337"/>
      <c r="F4226" s="337"/>
      <c r="G4226" s="337"/>
      <c r="H4226" s="338"/>
      <c r="I4226" s="338"/>
      <c r="J4226" s="339"/>
      <c r="K4226" s="337"/>
      <c r="L4226" s="337"/>
      <c r="M4226" s="340"/>
      <c r="N4226" s="338"/>
      <c r="O4226" s="338"/>
      <c r="P4226" s="338"/>
      <c r="Q4226" s="341"/>
      <c r="R4226" s="309"/>
    </row>
    <row r="4227" spans="1:18" x14ac:dyDescent="0.2">
      <c r="A4227" s="315"/>
      <c r="B4227" s="305"/>
      <c r="C4227" s="337"/>
      <c r="D4227" s="337"/>
      <c r="E4227" s="337"/>
      <c r="F4227" s="337"/>
      <c r="G4227" s="337"/>
      <c r="H4227" s="338"/>
      <c r="I4227" s="338"/>
      <c r="J4227" s="339"/>
      <c r="K4227" s="337"/>
      <c r="L4227" s="337"/>
      <c r="M4227" s="340"/>
      <c r="N4227" s="338"/>
      <c r="O4227" s="338"/>
      <c r="P4227" s="338"/>
      <c r="Q4227" s="341"/>
      <c r="R4227" s="309"/>
    </row>
    <row r="4228" spans="1:18" x14ac:dyDescent="0.2">
      <c r="A4228" s="315"/>
      <c r="B4228" s="305"/>
      <c r="C4228" s="337"/>
      <c r="D4228" s="337"/>
      <c r="E4228" s="337"/>
      <c r="F4228" s="337"/>
      <c r="G4228" s="337"/>
      <c r="H4228" s="338"/>
      <c r="I4228" s="338"/>
      <c r="J4228" s="339"/>
      <c r="K4228" s="337"/>
      <c r="L4228" s="337"/>
      <c r="M4228" s="340"/>
      <c r="N4228" s="338"/>
      <c r="O4228" s="338"/>
      <c r="P4228" s="338"/>
      <c r="Q4228" s="341"/>
      <c r="R4228" s="309"/>
    </row>
    <row r="4229" spans="1:18" x14ac:dyDescent="0.2">
      <c r="A4229" s="315"/>
      <c r="B4229" s="305"/>
      <c r="C4229" s="337"/>
      <c r="D4229" s="337"/>
      <c r="E4229" s="337"/>
      <c r="F4229" s="337"/>
      <c r="G4229" s="337"/>
      <c r="H4229" s="338"/>
      <c r="I4229" s="338"/>
      <c r="J4229" s="339"/>
      <c r="K4229" s="337"/>
      <c r="L4229" s="337"/>
      <c r="M4229" s="340"/>
      <c r="N4229" s="338"/>
      <c r="O4229" s="338"/>
      <c r="P4229" s="338"/>
      <c r="Q4229" s="341"/>
      <c r="R4229" s="309"/>
    </row>
    <row r="4230" spans="1:18" x14ac:dyDescent="0.2">
      <c r="A4230" s="315"/>
      <c r="B4230" s="305"/>
      <c r="C4230" s="337"/>
      <c r="D4230" s="337"/>
      <c r="E4230" s="337"/>
      <c r="F4230" s="337"/>
      <c r="G4230" s="337"/>
      <c r="H4230" s="338"/>
      <c r="I4230" s="338"/>
      <c r="J4230" s="339"/>
      <c r="K4230" s="337"/>
      <c r="L4230" s="337"/>
      <c r="M4230" s="340"/>
      <c r="N4230" s="338"/>
      <c r="O4230" s="338"/>
      <c r="P4230" s="338"/>
      <c r="Q4230" s="341"/>
      <c r="R4230" s="309"/>
    </row>
    <row r="4231" spans="1:18" x14ac:dyDescent="0.2">
      <c r="A4231" s="315"/>
      <c r="B4231" s="305"/>
      <c r="C4231" s="337"/>
      <c r="D4231" s="337"/>
      <c r="E4231" s="337"/>
      <c r="F4231" s="337"/>
      <c r="G4231" s="337"/>
      <c r="H4231" s="338"/>
      <c r="I4231" s="338"/>
      <c r="J4231" s="339"/>
      <c r="K4231" s="337"/>
      <c r="L4231" s="337"/>
      <c r="M4231" s="340"/>
      <c r="N4231" s="338"/>
      <c r="O4231" s="338"/>
      <c r="P4231" s="338"/>
      <c r="Q4231" s="341"/>
      <c r="R4231" s="309"/>
    </row>
    <row r="4232" spans="1:18" x14ac:dyDescent="0.2">
      <c r="A4232" s="315"/>
      <c r="B4232" s="305"/>
      <c r="C4232" s="337"/>
      <c r="D4232" s="337"/>
      <c r="E4232" s="337"/>
      <c r="F4232" s="337"/>
      <c r="G4232" s="337"/>
      <c r="H4232" s="338"/>
      <c r="I4232" s="338"/>
      <c r="J4232" s="339"/>
      <c r="K4232" s="337"/>
      <c r="L4232" s="337"/>
      <c r="M4232" s="340"/>
      <c r="N4232" s="338"/>
      <c r="O4232" s="338"/>
      <c r="P4232" s="338"/>
      <c r="Q4232" s="341"/>
      <c r="R4232" s="309"/>
    </row>
    <row r="4233" spans="1:18" x14ac:dyDescent="0.2">
      <c r="A4233" s="315"/>
      <c r="B4233" s="305"/>
      <c r="C4233" s="337"/>
      <c r="D4233" s="337"/>
      <c r="E4233" s="337"/>
      <c r="F4233" s="337"/>
      <c r="G4233" s="337"/>
      <c r="H4233" s="338"/>
      <c r="I4233" s="338"/>
      <c r="J4233" s="339"/>
      <c r="K4233" s="337"/>
      <c r="L4233" s="337"/>
      <c r="M4233" s="340"/>
      <c r="N4233" s="338"/>
      <c r="O4233" s="338"/>
      <c r="P4233" s="338"/>
      <c r="Q4233" s="341"/>
      <c r="R4233" s="309"/>
    </row>
    <row r="4234" spans="1:18" x14ac:dyDescent="0.2">
      <c r="A4234" s="315"/>
      <c r="B4234" s="305"/>
      <c r="C4234" s="337"/>
      <c r="D4234" s="337"/>
      <c r="E4234" s="337"/>
      <c r="F4234" s="337"/>
      <c r="G4234" s="337"/>
      <c r="H4234" s="338"/>
      <c r="I4234" s="338"/>
      <c r="J4234" s="339"/>
      <c r="K4234" s="337"/>
      <c r="L4234" s="337"/>
      <c r="M4234" s="340"/>
      <c r="N4234" s="338"/>
      <c r="O4234" s="338"/>
      <c r="P4234" s="338"/>
      <c r="Q4234" s="341"/>
      <c r="R4234" s="309"/>
    </row>
    <row r="4235" spans="1:18" x14ac:dyDescent="0.2">
      <c r="A4235" s="315"/>
      <c r="B4235" s="305"/>
      <c r="C4235" s="337"/>
      <c r="D4235" s="337"/>
      <c r="E4235" s="337"/>
      <c r="F4235" s="337"/>
      <c r="G4235" s="337"/>
      <c r="H4235" s="338"/>
      <c r="I4235" s="338"/>
      <c r="J4235" s="339"/>
      <c r="K4235" s="337"/>
      <c r="L4235" s="337"/>
      <c r="M4235" s="340"/>
      <c r="N4235" s="338"/>
      <c r="O4235" s="338"/>
      <c r="P4235" s="338"/>
      <c r="Q4235" s="341"/>
      <c r="R4235" s="309"/>
    </row>
    <row r="4236" spans="1:18" x14ac:dyDescent="0.2">
      <c r="A4236" s="315"/>
      <c r="B4236" s="305"/>
      <c r="C4236" s="337"/>
      <c r="D4236" s="337"/>
      <c r="E4236" s="337"/>
      <c r="F4236" s="337"/>
      <c r="G4236" s="337"/>
      <c r="H4236" s="338"/>
      <c r="I4236" s="338"/>
      <c r="J4236" s="339"/>
      <c r="K4236" s="337"/>
      <c r="L4236" s="337"/>
      <c r="M4236" s="340"/>
      <c r="N4236" s="338"/>
      <c r="O4236" s="338"/>
      <c r="P4236" s="338"/>
      <c r="Q4236" s="341"/>
      <c r="R4236" s="309"/>
    </row>
    <row r="4237" spans="1:18" x14ac:dyDescent="0.2">
      <c r="A4237" s="315"/>
      <c r="B4237" s="305"/>
      <c r="C4237" s="337"/>
      <c r="D4237" s="337"/>
      <c r="E4237" s="337"/>
      <c r="F4237" s="337"/>
      <c r="G4237" s="337"/>
      <c r="H4237" s="338"/>
      <c r="I4237" s="338"/>
      <c r="J4237" s="339"/>
      <c r="K4237" s="337"/>
      <c r="L4237" s="337"/>
      <c r="M4237" s="340"/>
      <c r="N4237" s="338"/>
      <c r="O4237" s="338"/>
      <c r="P4237" s="338"/>
      <c r="Q4237" s="341"/>
      <c r="R4237" s="309"/>
    </row>
    <row r="4238" spans="1:18" x14ac:dyDescent="0.2">
      <c r="A4238" s="315"/>
      <c r="B4238" s="305"/>
      <c r="C4238" s="337"/>
      <c r="D4238" s="337"/>
      <c r="E4238" s="337"/>
      <c r="F4238" s="337"/>
      <c r="G4238" s="337"/>
      <c r="H4238" s="338"/>
      <c r="I4238" s="338"/>
      <c r="J4238" s="339"/>
      <c r="K4238" s="337"/>
      <c r="L4238" s="337"/>
      <c r="M4238" s="340"/>
      <c r="N4238" s="338"/>
      <c r="O4238" s="338"/>
      <c r="P4238" s="338"/>
      <c r="Q4238" s="341"/>
      <c r="R4238" s="309"/>
    </row>
    <row r="4239" spans="1:18" x14ac:dyDescent="0.2">
      <c r="A4239" s="315"/>
      <c r="B4239" s="305"/>
      <c r="C4239" s="337"/>
      <c r="D4239" s="337"/>
      <c r="E4239" s="337"/>
      <c r="F4239" s="337"/>
      <c r="G4239" s="337"/>
      <c r="H4239" s="338"/>
      <c r="I4239" s="338"/>
      <c r="J4239" s="339"/>
      <c r="K4239" s="337"/>
      <c r="L4239" s="337"/>
      <c r="M4239" s="340"/>
      <c r="N4239" s="338"/>
      <c r="O4239" s="338"/>
      <c r="P4239" s="338"/>
      <c r="Q4239" s="341"/>
      <c r="R4239" s="309"/>
    </row>
    <row r="4240" spans="1:18" x14ac:dyDescent="0.2">
      <c r="A4240" s="315"/>
      <c r="B4240" s="305"/>
      <c r="C4240" s="337"/>
      <c r="D4240" s="337"/>
      <c r="E4240" s="337"/>
      <c r="F4240" s="337"/>
      <c r="G4240" s="337"/>
      <c r="H4240" s="338"/>
      <c r="I4240" s="338"/>
      <c r="J4240" s="339"/>
      <c r="K4240" s="337"/>
      <c r="L4240" s="337"/>
      <c r="M4240" s="340"/>
      <c r="N4240" s="338"/>
      <c r="O4240" s="338"/>
      <c r="P4240" s="338"/>
      <c r="Q4240" s="341"/>
      <c r="R4240" s="309"/>
    </row>
    <row r="4241" spans="1:18" x14ac:dyDescent="0.2">
      <c r="A4241" s="315"/>
      <c r="B4241" s="305"/>
      <c r="C4241" s="337"/>
      <c r="D4241" s="337"/>
      <c r="E4241" s="337"/>
      <c r="F4241" s="337"/>
      <c r="G4241" s="337"/>
      <c r="H4241" s="338"/>
      <c r="I4241" s="338"/>
      <c r="J4241" s="339"/>
      <c r="K4241" s="337"/>
      <c r="L4241" s="337"/>
      <c r="M4241" s="340"/>
      <c r="N4241" s="338"/>
      <c r="O4241" s="338"/>
      <c r="P4241" s="338"/>
      <c r="Q4241" s="341"/>
      <c r="R4241" s="309"/>
    </row>
    <row r="4242" spans="1:18" x14ac:dyDescent="0.2">
      <c r="A4242" s="315"/>
      <c r="B4242" s="305"/>
      <c r="C4242" s="337"/>
      <c r="D4242" s="337"/>
      <c r="E4242" s="337"/>
      <c r="F4242" s="337"/>
      <c r="G4242" s="337"/>
      <c r="H4242" s="338"/>
      <c r="I4242" s="338"/>
      <c r="J4242" s="339"/>
      <c r="K4242" s="337"/>
      <c r="L4242" s="337"/>
      <c r="M4242" s="340"/>
      <c r="N4242" s="338"/>
      <c r="O4242" s="338"/>
      <c r="P4242" s="338"/>
      <c r="Q4242" s="341"/>
      <c r="R4242" s="309"/>
    </row>
    <row r="4243" spans="1:18" x14ac:dyDescent="0.2">
      <c r="A4243" s="315"/>
      <c r="B4243" s="305"/>
      <c r="C4243" s="337"/>
      <c r="D4243" s="337"/>
      <c r="E4243" s="337"/>
      <c r="F4243" s="337"/>
      <c r="G4243" s="337"/>
      <c r="H4243" s="338"/>
      <c r="I4243" s="338"/>
      <c r="J4243" s="339"/>
      <c r="K4243" s="337"/>
      <c r="L4243" s="337"/>
      <c r="M4243" s="340"/>
      <c r="N4243" s="338"/>
      <c r="O4243" s="338"/>
      <c r="P4243" s="338"/>
      <c r="Q4243" s="341"/>
      <c r="R4243" s="309"/>
    </row>
    <row r="4244" spans="1:18" x14ac:dyDescent="0.2">
      <c r="A4244" s="315"/>
      <c r="B4244" s="305"/>
      <c r="C4244" s="337"/>
      <c r="D4244" s="337"/>
      <c r="E4244" s="337"/>
      <c r="F4244" s="337"/>
      <c r="G4244" s="337"/>
      <c r="H4244" s="338"/>
      <c r="I4244" s="338"/>
      <c r="J4244" s="339"/>
      <c r="K4244" s="337"/>
      <c r="L4244" s="337"/>
      <c r="M4244" s="340"/>
      <c r="N4244" s="338"/>
      <c r="O4244" s="338"/>
      <c r="P4244" s="338"/>
      <c r="Q4244" s="341"/>
      <c r="R4244" s="309"/>
    </row>
    <row r="4245" spans="1:18" x14ac:dyDescent="0.2">
      <c r="A4245" s="315"/>
      <c r="B4245" s="305"/>
      <c r="C4245" s="337"/>
      <c r="D4245" s="337"/>
      <c r="E4245" s="337"/>
      <c r="F4245" s="337"/>
      <c r="G4245" s="337"/>
      <c r="H4245" s="338"/>
      <c r="I4245" s="338"/>
      <c r="J4245" s="339"/>
      <c r="K4245" s="337"/>
      <c r="L4245" s="337"/>
      <c r="M4245" s="340"/>
      <c r="N4245" s="338"/>
      <c r="O4245" s="338"/>
      <c r="P4245" s="338"/>
      <c r="Q4245" s="341"/>
      <c r="R4245" s="309"/>
    </row>
    <row r="4246" spans="1:18" x14ac:dyDescent="0.2">
      <c r="A4246" s="315"/>
      <c r="B4246" s="305"/>
      <c r="C4246" s="337"/>
      <c r="D4246" s="337"/>
      <c r="E4246" s="337"/>
      <c r="F4246" s="337"/>
      <c r="G4246" s="337"/>
      <c r="H4246" s="338"/>
      <c r="I4246" s="338"/>
      <c r="J4246" s="339"/>
      <c r="K4246" s="337"/>
      <c r="L4246" s="337"/>
      <c r="M4246" s="340"/>
      <c r="N4246" s="338"/>
      <c r="O4246" s="338"/>
      <c r="P4246" s="338"/>
      <c r="Q4246" s="341"/>
      <c r="R4246" s="309"/>
    </row>
    <row r="4247" spans="1:18" x14ac:dyDescent="0.2">
      <c r="A4247" s="315"/>
      <c r="B4247" s="305"/>
      <c r="C4247" s="337"/>
      <c r="D4247" s="337"/>
      <c r="E4247" s="337"/>
      <c r="F4247" s="337"/>
      <c r="G4247" s="337"/>
      <c r="H4247" s="338"/>
      <c r="I4247" s="338"/>
      <c r="J4247" s="339"/>
      <c r="K4247" s="337"/>
      <c r="L4247" s="337"/>
      <c r="M4247" s="340"/>
      <c r="N4247" s="338"/>
      <c r="O4247" s="338"/>
      <c r="P4247" s="338"/>
      <c r="Q4247" s="341"/>
      <c r="R4247" s="309"/>
    </row>
    <row r="4248" spans="1:18" x14ac:dyDescent="0.2">
      <c r="A4248" s="315"/>
      <c r="B4248" s="305"/>
      <c r="C4248" s="337"/>
      <c r="D4248" s="337"/>
      <c r="E4248" s="337"/>
      <c r="F4248" s="337"/>
      <c r="G4248" s="337"/>
      <c r="H4248" s="338"/>
      <c r="I4248" s="338"/>
      <c r="J4248" s="339"/>
      <c r="K4248" s="337"/>
      <c r="L4248" s="337"/>
      <c r="M4248" s="340"/>
      <c r="N4248" s="338"/>
      <c r="O4248" s="338"/>
      <c r="P4248" s="338"/>
      <c r="Q4248" s="341"/>
      <c r="R4248" s="309"/>
    </row>
    <row r="4249" spans="1:18" x14ac:dyDescent="0.2">
      <c r="A4249" s="315"/>
      <c r="B4249" s="305"/>
      <c r="C4249" s="337"/>
      <c r="D4249" s="337"/>
      <c r="E4249" s="337"/>
      <c r="F4249" s="337"/>
      <c r="G4249" s="337"/>
      <c r="H4249" s="338"/>
      <c r="I4249" s="338"/>
      <c r="J4249" s="339"/>
      <c r="K4249" s="337"/>
      <c r="L4249" s="337"/>
      <c r="M4249" s="340"/>
      <c r="N4249" s="338"/>
      <c r="O4249" s="338"/>
      <c r="P4249" s="338"/>
      <c r="Q4249" s="341"/>
      <c r="R4249" s="309"/>
    </row>
    <row r="4250" spans="1:18" x14ac:dyDescent="0.2">
      <c r="A4250" s="315"/>
      <c r="B4250" s="305"/>
      <c r="C4250" s="337"/>
      <c r="D4250" s="337"/>
      <c r="E4250" s="337"/>
      <c r="F4250" s="337"/>
      <c r="G4250" s="337"/>
      <c r="H4250" s="338"/>
      <c r="I4250" s="338"/>
      <c r="J4250" s="339"/>
      <c r="K4250" s="337"/>
      <c r="L4250" s="337"/>
      <c r="M4250" s="340"/>
      <c r="N4250" s="338"/>
      <c r="O4250" s="338"/>
      <c r="P4250" s="338"/>
      <c r="Q4250" s="341"/>
      <c r="R4250" s="309"/>
    </row>
    <row r="4251" spans="1:18" x14ac:dyDescent="0.2">
      <c r="A4251" s="315"/>
      <c r="B4251" s="305"/>
      <c r="C4251" s="337"/>
      <c r="D4251" s="337"/>
      <c r="E4251" s="337"/>
      <c r="F4251" s="337"/>
      <c r="G4251" s="337"/>
      <c r="H4251" s="338"/>
      <c r="I4251" s="338"/>
      <c r="J4251" s="339"/>
      <c r="K4251" s="337"/>
      <c r="L4251" s="337"/>
      <c r="M4251" s="340"/>
      <c r="N4251" s="338"/>
      <c r="O4251" s="338"/>
      <c r="P4251" s="338"/>
      <c r="Q4251" s="341"/>
      <c r="R4251" s="309"/>
    </row>
    <row r="4252" spans="1:18" x14ac:dyDescent="0.2">
      <c r="A4252" s="315"/>
      <c r="B4252" s="305"/>
      <c r="C4252" s="337"/>
      <c r="D4252" s="337"/>
      <c r="E4252" s="337"/>
      <c r="F4252" s="337"/>
      <c r="G4252" s="337"/>
      <c r="H4252" s="338"/>
      <c r="I4252" s="338"/>
      <c r="J4252" s="339"/>
      <c r="K4252" s="337"/>
      <c r="L4252" s="337"/>
      <c r="M4252" s="340"/>
      <c r="N4252" s="338"/>
      <c r="O4252" s="338"/>
      <c r="P4252" s="338"/>
      <c r="Q4252" s="341"/>
      <c r="R4252" s="309"/>
    </row>
    <row r="4253" spans="1:18" x14ac:dyDescent="0.2">
      <c r="A4253" s="315"/>
      <c r="B4253" s="305"/>
      <c r="C4253" s="337"/>
      <c r="D4253" s="337"/>
      <c r="E4253" s="337"/>
      <c r="F4253" s="337"/>
      <c r="G4253" s="337"/>
      <c r="H4253" s="338"/>
      <c r="I4253" s="338"/>
      <c r="J4253" s="339"/>
      <c r="K4253" s="337"/>
      <c r="L4253" s="337"/>
      <c r="M4253" s="340"/>
      <c r="N4253" s="338"/>
      <c r="O4253" s="338"/>
      <c r="P4253" s="338"/>
      <c r="Q4253" s="341"/>
      <c r="R4253" s="309"/>
    </row>
    <row r="4254" spans="1:18" x14ac:dyDescent="0.2">
      <c r="A4254" s="315"/>
      <c r="B4254" s="305"/>
      <c r="C4254" s="337"/>
      <c r="D4254" s="337"/>
      <c r="E4254" s="337"/>
      <c r="F4254" s="337"/>
      <c r="G4254" s="337"/>
      <c r="H4254" s="338"/>
      <c r="I4254" s="338"/>
      <c r="J4254" s="339"/>
      <c r="K4254" s="337"/>
      <c r="L4254" s="337"/>
      <c r="M4254" s="340"/>
      <c r="N4254" s="338"/>
      <c r="O4254" s="338"/>
      <c r="P4254" s="338"/>
      <c r="Q4254" s="341"/>
      <c r="R4254" s="309"/>
    </row>
    <row r="4255" spans="1:18" x14ac:dyDescent="0.2">
      <c r="A4255" s="315"/>
      <c r="B4255" s="305"/>
      <c r="C4255" s="337"/>
      <c r="D4255" s="337"/>
      <c r="E4255" s="337"/>
      <c r="F4255" s="337"/>
      <c r="G4255" s="337"/>
      <c r="H4255" s="338"/>
      <c r="I4255" s="338"/>
      <c r="J4255" s="339"/>
      <c r="K4255" s="337"/>
      <c r="L4255" s="337"/>
      <c r="M4255" s="340"/>
      <c r="N4255" s="338"/>
      <c r="O4255" s="338"/>
      <c r="P4255" s="338"/>
      <c r="Q4255" s="341"/>
      <c r="R4255" s="309"/>
    </row>
    <row r="4256" spans="1:18" x14ac:dyDescent="0.2">
      <c r="A4256" s="315"/>
      <c r="B4256" s="305"/>
      <c r="C4256" s="337"/>
      <c r="D4256" s="337"/>
      <c r="E4256" s="337"/>
      <c r="F4256" s="337"/>
      <c r="G4256" s="337"/>
      <c r="H4256" s="338"/>
      <c r="I4256" s="338"/>
      <c r="J4256" s="339"/>
      <c r="K4256" s="337"/>
      <c r="L4256" s="337"/>
      <c r="M4256" s="340"/>
      <c r="N4256" s="338"/>
      <c r="O4256" s="338"/>
      <c r="P4256" s="338"/>
      <c r="Q4256" s="341"/>
      <c r="R4256" s="309"/>
    </row>
    <row r="4257" spans="1:18" x14ac:dyDescent="0.2">
      <c r="A4257" s="315"/>
      <c r="B4257" s="305"/>
      <c r="C4257" s="337"/>
      <c r="D4257" s="337"/>
      <c r="E4257" s="337"/>
      <c r="F4257" s="337"/>
      <c r="G4257" s="337"/>
      <c r="H4257" s="338"/>
      <c r="I4257" s="338"/>
      <c r="J4257" s="339"/>
      <c r="K4257" s="337"/>
      <c r="L4257" s="337"/>
      <c r="M4257" s="340"/>
      <c r="N4257" s="338"/>
      <c r="O4257" s="338"/>
      <c r="P4257" s="338"/>
      <c r="Q4257" s="341"/>
      <c r="R4257" s="309"/>
    </row>
    <row r="4258" spans="1:18" x14ac:dyDescent="0.2">
      <c r="A4258" s="315"/>
      <c r="B4258" s="305"/>
      <c r="C4258" s="337"/>
      <c r="D4258" s="337"/>
      <c r="E4258" s="337"/>
      <c r="F4258" s="337"/>
      <c r="G4258" s="337"/>
      <c r="H4258" s="338"/>
      <c r="I4258" s="338"/>
      <c r="J4258" s="339"/>
      <c r="K4258" s="337"/>
      <c r="L4258" s="337"/>
      <c r="M4258" s="340"/>
      <c r="N4258" s="338"/>
      <c r="O4258" s="338"/>
      <c r="P4258" s="338"/>
      <c r="Q4258" s="341"/>
      <c r="R4258" s="309"/>
    </row>
    <row r="4259" spans="1:18" x14ac:dyDescent="0.2">
      <c r="A4259" s="315"/>
      <c r="B4259" s="305"/>
      <c r="C4259" s="337"/>
      <c r="D4259" s="337"/>
      <c r="E4259" s="337"/>
      <c r="F4259" s="337"/>
      <c r="G4259" s="337"/>
      <c r="H4259" s="338"/>
      <c r="I4259" s="338"/>
      <c r="J4259" s="339"/>
      <c r="K4259" s="337"/>
      <c r="L4259" s="337"/>
      <c r="M4259" s="340"/>
      <c r="N4259" s="338"/>
      <c r="O4259" s="338"/>
      <c r="P4259" s="338"/>
      <c r="Q4259" s="341"/>
      <c r="R4259" s="309"/>
    </row>
    <row r="4260" spans="1:18" x14ac:dyDescent="0.2">
      <c r="A4260" s="315"/>
      <c r="B4260" s="305"/>
      <c r="C4260" s="337"/>
      <c r="D4260" s="337"/>
      <c r="E4260" s="337"/>
      <c r="F4260" s="337"/>
      <c r="G4260" s="337"/>
      <c r="H4260" s="338"/>
      <c r="I4260" s="338"/>
      <c r="J4260" s="339"/>
      <c r="K4260" s="337"/>
      <c r="L4260" s="337"/>
      <c r="M4260" s="340"/>
      <c r="N4260" s="338"/>
      <c r="O4260" s="338"/>
      <c r="P4260" s="338"/>
      <c r="Q4260" s="341"/>
      <c r="R4260" s="309"/>
    </row>
    <row r="4261" spans="1:18" x14ac:dyDescent="0.2">
      <c r="A4261" s="315"/>
      <c r="B4261" s="305"/>
      <c r="C4261" s="337"/>
      <c r="D4261" s="337"/>
      <c r="E4261" s="337"/>
      <c r="F4261" s="337"/>
      <c r="G4261" s="337"/>
      <c r="H4261" s="338"/>
      <c r="I4261" s="338"/>
      <c r="J4261" s="339"/>
      <c r="K4261" s="337"/>
      <c r="L4261" s="337"/>
      <c r="M4261" s="340"/>
      <c r="N4261" s="338"/>
      <c r="O4261" s="338"/>
      <c r="P4261" s="338"/>
      <c r="Q4261" s="341"/>
      <c r="R4261" s="309"/>
    </row>
    <row r="4262" spans="1:18" x14ac:dyDescent="0.2">
      <c r="A4262" s="315"/>
      <c r="B4262" s="305"/>
      <c r="C4262" s="337"/>
      <c r="D4262" s="337"/>
      <c r="E4262" s="337"/>
      <c r="F4262" s="337"/>
      <c r="G4262" s="337"/>
      <c r="H4262" s="338"/>
      <c r="I4262" s="338"/>
      <c r="J4262" s="339"/>
      <c r="K4262" s="337"/>
      <c r="L4262" s="337"/>
      <c r="M4262" s="340"/>
      <c r="N4262" s="338"/>
      <c r="O4262" s="338"/>
      <c r="P4262" s="338"/>
      <c r="Q4262" s="341"/>
      <c r="R4262" s="309"/>
    </row>
    <row r="4263" spans="1:18" x14ac:dyDescent="0.2">
      <c r="A4263" s="315"/>
      <c r="B4263" s="305"/>
      <c r="C4263" s="337"/>
      <c r="D4263" s="337"/>
      <c r="E4263" s="337"/>
      <c r="F4263" s="337"/>
      <c r="G4263" s="337"/>
      <c r="H4263" s="338"/>
      <c r="I4263" s="338"/>
      <c r="J4263" s="339"/>
      <c r="K4263" s="337"/>
      <c r="L4263" s="337"/>
      <c r="M4263" s="340"/>
      <c r="N4263" s="338"/>
      <c r="O4263" s="338"/>
      <c r="P4263" s="338"/>
      <c r="Q4263" s="341"/>
      <c r="R4263" s="309"/>
    </row>
    <row r="4264" spans="1:18" x14ac:dyDescent="0.2">
      <c r="A4264" s="315"/>
      <c r="B4264" s="305"/>
      <c r="C4264" s="337"/>
      <c r="D4264" s="337"/>
      <c r="E4264" s="337"/>
      <c r="F4264" s="337"/>
      <c r="G4264" s="337"/>
      <c r="H4264" s="338"/>
      <c r="I4264" s="338"/>
      <c r="J4264" s="339"/>
      <c r="K4264" s="337"/>
      <c r="L4264" s="337"/>
      <c r="M4264" s="340"/>
      <c r="N4264" s="338"/>
      <c r="O4264" s="338"/>
      <c r="P4264" s="338"/>
      <c r="Q4264" s="341"/>
      <c r="R4264" s="309"/>
    </row>
    <row r="4265" spans="1:18" x14ac:dyDescent="0.2">
      <c r="A4265" s="315"/>
      <c r="B4265" s="305"/>
      <c r="C4265" s="337"/>
      <c r="D4265" s="337"/>
      <c r="E4265" s="337"/>
      <c r="F4265" s="337"/>
      <c r="G4265" s="337"/>
      <c r="H4265" s="338"/>
      <c r="I4265" s="338"/>
      <c r="J4265" s="339"/>
      <c r="K4265" s="337"/>
      <c r="L4265" s="337"/>
      <c r="M4265" s="340"/>
      <c r="N4265" s="338"/>
      <c r="O4265" s="338"/>
      <c r="P4265" s="338"/>
      <c r="Q4265" s="341"/>
      <c r="R4265" s="309"/>
    </row>
    <row r="4266" spans="1:18" x14ac:dyDescent="0.2">
      <c r="A4266" s="315"/>
      <c r="B4266" s="305"/>
      <c r="C4266" s="337"/>
      <c r="D4266" s="337"/>
      <c r="E4266" s="337"/>
      <c r="F4266" s="337"/>
      <c r="G4266" s="337"/>
      <c r="H4266" s="338"/>
      <c r="I4266" s="338"/>
      <c r="J4266" s="339"/>
      <c r="K4266" s="337"/>
      <c r="L4266" s="337"/>
      <c r="M4266" s="340"/>
      <c r="N4266" s="338"/>
      <c r="O4266" s="338"/>
      <c r="P4266" s="338"/>
      <c r="Q4266" s="341"/>
      <c r="R4266" s="309"/>
    </row>
    <row r="4267" spans="1:18" x14ac:dyDescent="0.2">
      <c r="A4267" s="315"/>
      <c r="B4267" s="305"/>
      <c r="C4267" s="337"/>
      <c r="D4267" s="337"/>
      <c r="E4267" s="337"/>
      <c r="F4267" s="337"/>
      <c r="G4267" s="337"/>
      <c r="H4267" s="338"/>
      <c r="I4267" s="338"/>
      <c r="J4267" s="339"/>
      <c r="K4267" s="337"/>
      <c r="L4267" s="337"/>
      <c r="M4267" s="340"/>
      <c r="N4267" s="338"/>
      <c r="O4267" s="338"/>
      <c r="P4267" s="338"/>
      <c r="Q4267" s="341"/>
      <c r="R4267" s="309"/>
    </row>
    <row r="4268" spans="1:18" x14ac:dyDescent="0.2">
      <c r="A4268" s="315"/>
      <c r="B4268" s="305"/>
      <c r="C4268" s="337"/>
      <c r="D4268" s="337"/>
      <c r="E4268" s="337"/>
      <c r="F4268" s="337"/>
      <c r="G4268" s="337"/>
      <c r="H4268" s="338"/>
      <c r="I4268" s="338"/>
      <c r="J4268" s="339"/>
      <c r="K4268" s="337"/>
      <c r="L4268" s="337"/>
      <c r="M4268" s="340"/>
      <c r="N4268" s="338"/>
      <c r="O4268" s="338"/>
      <c r="P4268" s="338"/>
      <c r="Q4268" s="341"/>
      <c r="R4268" s="309"/>
    </row>
    <row r="4269" spans="1:18" x14ac:dyDescent="0.2">
      <c r="A4269" s="315"/>
      <c r="B4269" s="305"/>
      <c r="C4269" s="337"/>
      <c r="D4269" s="337"/>
      <c r="E4269" s="337"/>
      <c r="F4269" s="337"/>
      <c r="G4269" s="337"/>
      <c r="H4269" s="338"/>
      <c r="I4269" s="338"/>
      <c r="J4269" s="339"/>
      <c r="K4269" s="337"/>
      <c r="L4269" s="337"/>
      <c r="M4269" s="340"/>
      <c r="N4269" s="338"/>
      <c r="O4269" s="338"/>
      <c r="P4269" s="338"/>
      <c r="Q4269" s="341"/>
      <c r="R4269" s="309"/>
    </row>
    <row r="4270" spans="1:18" x14ac:dyDescent="0.2">
      <c r="A4270" s="315"/>
      <c r="B4270" s="305"/>
      <c r="C4270" s="337"/>
      <c r="D4270" s="337"/>
      <c r="E4270" s="337"/>
      <c r="F4270" s="337"/>
      <c r="G4270" s="337"/>
      <c r="H4270" s="338"/>
      <c r="I4270" s="338"/>
      <c r="J4270" s="339"/>
      <c r="K4270" s="337"/>
      <c r="L4270" s="337"/>
      <c r="M4270" s="340"/>
      <c r="N4270" s="338"/>
      <c r="O4270" s="338"/>
      <c r="P4270" s="338"/>
      <c r="Q4270" s="341"/>
      <c r="R4270" s="309"/>
    </row>
    <row r="4271" spans="1:18" x14ac:dyDescent="0.2">
      <c r="A4271" s="315"/>
      <c r="B4271" s="305"/>
      <c r="C4271" s="337"/>
      <c r="D4271" s="337"/>
      <c r="E4271" s="337"/>
      <c r="F4271" s="337"/>
      <c r="G4271" s="337"/>
      <c r="H4271" s="338"/>
      <c r="I4271" s="338"/>
      <c r="J4271" s="339"/>
      <c r="K4271" s="337"/>
      <c r="L4271" s="337"/>
      <c r="M4271" s="340"/>
      <c r="N4271" s="338"/>
      <c r="O4271" s="338"/>
      <c r="P4271" s="338"/>
      <c r="Q4271" s="341"/>
      <c r="R4271" s="309"/>
    </row>
    <row r="4272" spans="1:18" x14ac:dyDescent="0.2">
      <c r="A4272" s="315"/>
      <c r="B4272" s="305"/>
      <c r="C4272" s="337"/>
      <c r="D4272" s="337"/>
      <c r="E4272" s="337"/>
      <c r="F4272" s="337"/>
      <c r="G4272" s="337"/>
      <c r="H4272" s="338"/>
      <c r="I4272" s="338"/>
      <c r="J4272" s="339"/>
      <c r="K4272" s="337"/>
      <c r="L4272" s="337"/>
      <c r="M4272" s="340"/>
      <c r="N4272" s="338"/>
      <c r="O4272" s="338"/>
      <c r="P4272" s="338"/>
      <c r="Q4272" s="341"/>
      <c r="R4272" s="309"/>
    </row>
    <row r="4273" spans="1:18" x14ac:dyDescent="0.2">
      <c r="A4273" s="315"/>
      <c r="B4273" s="305"/>
      <c r="C4273" s="337"/>
      <c r="D4273" s="337"/>
      <c r="E4273" s="337"/>
      <c r="F4273" s="337"/>
      <c r="G4273" s="337"/>
      <c r="H4273" s="338"/>
      <c r="I4273" s="338"/>
      <c r="J4273" s="339"/>
      <c r="K4273" s="337"/>
      <c r="L4273" s="337"/>
      <c r="M4273" s="340"/>
      <c r="N4273" s="338"/>
      <c r="O4273" s="338"/>
      <c r="P4273" s="338"/>
      <c r="Q4273" s="341"/>
      <c r="R4273" s="309"/>
    </row>
    <row r="4274" spans="1:18" x14ac:dyDescent="0.2">
      <c r="A4274" s="315"/>
      <c r="B4274" s="305"/>
      <c r="C4274" s="337"/>
      <c r="D4274" s="337"/>
      <c r="E4274" s="337"/>
      <c r="F4274" s="337"/>
      <c r="G4274" s="337"/>
      <c r="H4274" s="338"/>
      <c r="I4274" s="338"/>
      <c r="J4274" s="339"/>
      <c r="K4274" s="337"/>
      <c r="L4274" s="337"/>
      <c r="M4274" s="340"/>
      <c r="N4274" s="338"/>
      <c r="O4274" s="338"/>
      <c r="P4274" s="338"/>
      <c r="Q4274" s="341"/>
      <c r="R4274" s="309"/>
    </row>
    <row r="4275" spans="1:18" x14ac:dyDescent="0.2">
      <c r="A4275" s="315"/>
      <c r="B4275" s="305"/>
      <c r="C4275" s="337"/>
      <c r="D4275" s="337"/>
      <c r="E4275" s="337"/>
      <c r="F4275" s="337"/>
      <c r="G4275" s="337"/>
      <c r="H4275" s="338"/>
      <c r="I4275" s="338"/>
      <c r="J4275" s="339"/>
      <c r="K4275" s="337"/>
      <c r="L4275" s="337"/>
      <c r="M4275" s="340"/>
      <c r="N4275" s="338"/>
      <c r="O4275" s="338"/>
      <c r="P4275" s="338"/>
      <c r="Q4275" s="341"/>
      <c r="R4275" s="309"/>
    </row>
    <row r="4276" spans="1:18" x14ac:dyDescent="0.2">
      <c r="A4276" s="315"/>
      <c r="B4276" s="305"/>
      <c r="C4276" s="337"/>
      <c r="D4276" s="337"/>
      <c r="E4276" s="337"/>
      <c r="F4276" s="337"/>
      <c r="G4276" s="337"/>
      <c r="H4276" s="338"/>
      <c r="I4276" s="338"/>
      <c r="J4276" s="339"/>
      <c r="K4276" s="337"/>
      <c r="L4276" s="337"/>
      <c r="M4276" s="340"/>
      <c r="N4276" s="338"/>
      <c r="O4276" s="338"/>
      <c r="P4276" s="338"/>
      <c r="Q4276" s="341"/>
      <c r="R4276" s="309"/>
    </row>
    <row r="4277" spans="1:18" x14ac:dyDescent="0.2">
      <c r="A4277" s="315"/>
      <c r="B4277" s="305"/>
      <c r="C4277" s="337"/>
      <c r="D4277" s="337"/>
      <c r="E4277" s="337"/>
      <c r="F4277" s="337"/>
      <c r="G4277" s="337"/>
      <c r="H4277" s="338"/>
      <c r="I4277" s="338"/>
      <c r="J4277" s="339"/>
      <c r="K4277" s="337"/>
      <c r="L4277" s="337"/>
      <c r="M4277" s="340"/>
      <c r="N4277" s="338"/>
      <c r="O4277" s="338"/>
      <c r="P4277" s="338"/>
      <c r="Q4277" s="341"/>
      <c r="R4277" s="309"/>
    </row>
    <row r="4278" spans="1:18" x14ac:dyDescent="0.2">
      <c r="A4278" s="315"/>
      <c r="B4278" s="305"/>
      <c r="C4278" s="337"/>
      <c r="D4278" s="337"/>
      <c r="E4278" s="337"/>
      <c r="F4278" s="337"/>
      <c r="G4278" s="337"/>
      <c r="H4278" s="338"/>
      <c r="I4278" s="338"/>
      <c r="J4278" s="339"/>
      <c r="K4278" s="337"/>
      <c r="L4278" s="337"/>
      <c r="M4278" s="340"/>
      <c r="N4278" s="338"/>
      <c r="O4278" s="338"/>
      <c r="P4278" s="338"/>
      <c r="Q4278" s="341"/>
      <c r="R4278" s="309"/>
    </row>
    <row r="4279" spans="1:18" x14ac:dyDescent="0.2">
      <c r="A4279" s="315"/>
      <c r="B4279" s="305"/>
      <c r="C4279" s="337"/>
      <c r="D4279" s="337"/>
      <c r="E4279" s="337"/>
      <c r="F4279" s="337"/>
      <c r="G4279" s="337"/>
      <c r="H4279" s="338"/>
      <c r="I4279" s="338"/>
      <c r="J4279" s="339"/>
      <c r="K4279" s="337"/>
      <c r="L4279" s="337"/>
      <c r="M4279" s="340"/>
      <c r="N4279" s="338"/>
      <c r="O4279" s="338"/>
      <c r="P4279" s="338"/>
      <c r="Q4279" s="341"/>
      <c r="R4279" s="309"/>
    </row>
    <row r="4280" spans="1:18" x14ac:dyDescent="0.2">
      <c r="A4280" s="315"/>
      <c r="B4280" s="305"/>
      <c r="C4280" s="337"/>
      <c r="D4280" s="337"/>
      <c r="E4280" s="337"/>
      <c r="F4280" s="337"/>
      <c r="G4280" s="337"/>
      <c r="H4280" s="338"/>
      <c r="I4280" s="338"/>
      <c r="J4280" s="339"/>
      <c r="K4280" s="337"/>
      <c r="L4280" s="337"/>
      <c r="M4280" s="340"/>
      <c r="N4280" s="338"/>
      <c r="O4280" s="338"/>
      <c r="P4280" s="338"/>
      <c r="Q4280" s="341"/>
      <c r="R4280" s="309"/>
    </row>
    <row r="4281" spans="1:18" x14ac:dyDescent="0.2">
      <c r="A4281" s="315"/>
      <c r="B4281" s="305"/>
      <c r="C4281" s="337"/>
      <c r="D4281" s="337"/>
      <c r="E4281" s="337"/>
      <c r="F4281" s="337"/>
      <c r="G4281" s="337"/>
      <c r="H4281" s="338"/>
      <c r="I4281" s="338"/>
      <c r="J4281" s="339"/>
      <c r="K4281" s="337"/>
      <c r="L4281" s="337"/>
      <c r="M4281" s="340"/>
      <c r="N4281" s="338"/>
      <c r="O4281" s="338"/>
      <c r="P4281" s="338"/>
      <c r="Q4281" s="341"/>
      <c r="R4281" s="309"/>
    </row>
    <row r="4282" spans="1:18" x14ac:dyDescent="0.2">
      <c r="A4282" s="315"/>
      <c r="B4282" s="305"/>
      <c r="C4282" s="337"/>
      <c r="D4282" s="337"/>
      <c r="E4282" s="337"/>
      <c r="F4282" s="337"/>
      <c r="G4282" s="337"/>
      <c r="H4282" s="338"/>
      <c r="I4282" s="338"/>
      <c r="J4282" s="339"/>
      <c r="K4282" s="337"/>
      <c r="L4282" s="337"/>
      <c r="M4282" s="340"/>
      <c r="N4282" s="338"/>
      <c r="O4282" s="338"/>
      <c r="P4282" s="338"/>
      <c r="Q4282" s="341"/>
      <c r="R4282" s="309"/>
    </row>
    <row r="4283" spans="1:18" x14ac:dyDescent="0.2">
      <c r="A4283" s="315"/>
      <c r="B4283" s="305"/>
      <c r="C4283" s="337"/>
      <c r="D4283" s="337"/>
      <c r="E4283" s="337"/>
      <c r="F4283" s="337"/>
      <c r="G4283" s="337"/>
      <c r="H4283" s="338"/>
      <c r="I4283" s="338"/>
      <c r="J4283" s="339"/>
      <c r="K4283" s="337"/>
      <c r="L4283" s="337"/>
      <c r="M4283" s="340"/>
      <c r="N4283" s="338"/>
      <c r="O4283" s="338"/>
      <c r="P4283" s="338"/>
      <c r="Q4283" s="341"/>
      <c r="R4283" s="309"/>
    </row>
    <row r="4284" spans="1:18" x14ac:dyDescent="0.2">
      <c r="A4284" s="315"/>
      <c r="B4284" s="305"/>
      <c r="C4284" s="337"/>
      <c r="D4284" s="337"/>
      <c r="E4284" s="337"/>
      <c r="F4284" s="337"/>
      <c r="G4284" s="337"/>
      <c r="H4284" s="338"/>
      <c r="I4284" s="338"/>
      <c r="J4284" s="339"/>
      <c r="K4284" s="337"/>
      <c r="L4284" s="337"/>
      <c r="M4284" s="340"/>
      <c r="N4284" s="338"/>
      <c r="O4284" s="338"/>
      <c r="P4284" s="338"/>
      <c r="Q4284" s="341"/>
      <c r="R4284" s="309"/>
    </row>
    <row r="4285" spans="1:18" x14ac:dyDescent="0.2">
      <c r="A4285" s="315"/>
      <c r="B4285" s="305"/>
      <c r="C4285" s="337"/>
      <c r="D4285" s="337"/>
      <c r="E4285" s="337"/>
      <c r="F4285" s="337"/>
      <c r="G4285" s="337"/>
      <c r="H4285" s="338"/>
      <c r="I4285" s="338"/>
      <c r="J4285" s="339"/>
      <c r="K4285" s="337"/>
      <c r="L4285" s="337"/>
      <c r="M4285" s="340"/>
      <c r="N4285" s="338"/>
      <c r="O4285" s="338"/>
      <c r="P4285" s="338"/>
      <c r="Q4285" s="341"/>
      <c r="R4285" s="309"/>
    </row>
    <row r="4286" spans="1:18" x14ac:dyDescent="0.2">
      <c r="A4286" s="315"/>
      <c r="B4286" s="305"/>
      <c r="C4286" s="337"/>
      <c r="D4286" s="337"/>
      <c r="E4286" s="337"/>
      <c r="F4286" s="337"/>
      <c r="G4286" s="337"/>
      <c r="H4286" s="338"/>
      <c r="I4286" s="338"/>
      <c r="J4286" s="339"/>
      <c r="K4286" s="337"/>
      <c r="L4286" s="337"/>
      <c r="M4286" s="340"/>
      <c r="N4286" s="338"/>
      <c r="O4286" s="338"/>
      <c r="P4286" s="338"/>
      <c r="Q4286" s="341"/>
      <c r="R4286" s="309"/>
    </row>
    <row r="4287" spans="1:18" x14ac:dyDescent="0.2">
      <c r="A4287" s="315"/>
      <c r="B4287" s="305"/>
      <c r="C4287" s="337"/>
      <c r="D4287" s="337"/>
      <c r="E4287" s="337"/>
      <c r="F4287" s="337"/>
      <c r="G4287" s="337"/>
      <c r="H4287" s="338"/>
      <c r="I4287" s="338"/>
      <c r="J4287" s="339"/>
      <c r="K4287" s="337"/>
      <c r="L4287" s="337"/>
      <c r="M4287" s="340"/>
      <c r="N4287" s="338"/>
      <c r="O4287" s="338"/>
      <c r="P4287" s="338"/>
      <c r="Q4287" s="341"/>
      <c r="R4287" s="309"/>
    </row>
    <row r="4288" spans="1:18" x14ac:dyDescent="0.2">
      <c r="A4288" s="315"/>
      <c r="B4288" s="305"/>
      <c r="C4288" s="337"/>
      <c r="D4288" s="337"/>
      <c r="E4288" s="337"/>
      <c r="F4288" s="337"/>
      <c r="G4288" s="337"/>
      <c r="H4288" s="338"/>
      <c r="I4288" s="338"/>
      <c r="J4288" s="339"/>
      <c r="K4288" s="337"/>
      <c r="L4288" s="337"/>
      <c r="M4288" s="340"/>
      <c r="N4288" s="338"/>
      <c r="O4288" s="338"/>
      <c r="P4288" s="338"/>
      <c r="Q4288" s="341"/>
      <c r="R4288" s="309"/>
    </row>
    <row r="4289" spans="1:18" x14ac:dyDescent="0.2">
      <c r="A4289" s="315"/>
      <c r="B4289" s="305"/>
      <c r="C4289" s="337"/>
      <c r="D4289" s="337"/>
      <c r="E4289" s="337"/>
      <c r="F4289" s="337"/>
      <c r="G4289" s="337"/>
      <c r="H4289" s="338"/>
      <c r="I4289" s="338"/>
      <c r="J4289" s="339"/>
      <c r="K4289" s="337"/>
      <c r="L4289" s="337"/>
      <c r="M4289" s="340"/>
      <c r="N4289" s="338"/>
      <c r="O4289" s="338"/>
      <c r="P4289" s="338"/>
      <c r="Q4289" s="341"/>
      <c r="R4289" s="309"/>
    </row>
    <row r="4290" spans="1:18" x14ac:dyDescent="0.2">
      <c r="A4290" s="315"/>
      <c r="B4290" s="305"/>
      <c r="C4290" s="337"/>
      <c r="D4290" s="337"/>
      <c r="E4290" s="337"/>
      <c r="F4290" s="337"/>
      <c r="G4290" s="337"/>
      <c r="H4290" s="338"/>
      <c r="I4290" s="338"/>
      <c r="J4290" s="339"/>
      <c r="K4290" s="337"/>
      <c r="L4290" s="337"/>
      <c r="M4290" s="340"/>
      <c r="N4290" s="338"/>
      <c r="O4290" s="338"/>
      <c r="P4290" s="338"/>
      <c r="Q4290" s="341"/>
      <c r="R4290" s="309"/>
    </row>
    <row r="4291" spans="1:18" x14ac:dyDescent="0.2">
      <c r="A4291" s="315"/>
      <c r="B4291" s="305"/>
      <c r="C4291" s="337"/>
      <c r="D4291" s="337"/>
      <c r="E4291" s="337"/>
      <c r="F4291" s="337"/>
      <c r="G4291" s="337"/>
      <c r="H4291" s="338"/>
      <c r="I4291" s="338"/>
      <c r="J4291" s="339"/>
      <c r="K4291" s="337"/>
      <c r="L4291" s="337"/>
      <c r="M4291" s="340"/>
      <c r="N4291" s="338"/>
      <c r="O4291" s="338"/>
      <c r="P4291" s="338"/>
      <c r="Q4291" s="341"/>
      <c r="R4291" s="309"/>
    </row>
    <row r="4292" spans="1:18" x14ac:dyDescent="0.2">
      <c r="A4292" s="315"/>
      <c r="B4292" s="305"/>
      <c r="C4292" s="337"/>
      <c r="D4292" s="337"/>
      <c r="E4292" s="337"/>
      <c r="F4292" s="337"/>
      <c r="G4292" s="337"/>
      <c r="H4292" s="338"/>
      <c r="I4292" s="338"/>
      <c r="J4292" s="339"/>
      <c r="K4292" s="337"/>
      <c r="L4292" s="337"/>
      <c r="M4292" s="340"/>
      <c r="N4292" s="338"/>
      <c r="O4292" s="338"/>
      <c r="P4292" s="338"/>
      <c r="Q4292" s="341"/>
      <c r="R4292" s="309"/>
    </row>
    <row r="4293" spans="1:18" x14ac:dyDescent="0.2">
      <c r="A4293" s="315"/>
      <c r="B4293" s="305"/>
      <c r="C4293" s="337"/>
      <c r="D4293" s="337"/>
      <c r="E4293" s="337"/>
      <c r="F4293" s="337"/>
      <c r="G4293" s="337"/>
      <c r="H4293" s="338"/>
      <c r="I4293" s="338"/>
      <c r="J4293" s="339"/>
      <c r="K4293" s="337"/>
      <c r="L4293" s="337"/>
      <c r="M4293" s="340"/>
      <c r="N4293" s="338"/>
      <c r="O4293" s="338"/>
      <c r="P4293" s="338"/>
      <c r="Q4293" s="341"/>
      <c r="R4293" s="309"/>
    </row>
    <row r="4294" spans="1:18" x14ac:dyDescent="0.2">
      <c r="A4294" s="315"/>
      <c r="B4294" s="305"/>
      <c r="C4294" s="337"/>
      <c r="D4294" s="337"/>
      <c r="E4294" s="337"/>
      <c r="F4294" s="337"/>
      <c r="G4294" s="337"/>
      <c r="H4294" s="338"/>
      <c r="I4294" s="338"/>
      <c r="J4294" s="339"/>
      <c r="K4294" s="337"/>
      <c r="L4294" s="337"/>
      <c r="M4294" s="340"/>
      <c r="N4294" s="338"/>
      <c r="O4294" s="338"/>
      <c r="P4294" s="338"/>
      <c r="Q4294" s="341"/>
      <c r="R4294" s="309"/>
    </row>
    <row r="4295" spans="1:18" x14ac:dyDescent="0.2">
      <c r="A4295" s="315"/>
      <c r="B4295" s="305"/>
      <c r="C4295" s="337"/>
      <c r="D4295" s="337"/>
      <c r="E4295" s="337"/>
      <c r="F4295" s="337"/>
      <c r="G4295" s="337"/>
      <c r="H4295" s="338"/>
      <c r="I4295" s="338"/>
      <c r="J4295" s="339"/>
      <c r="K4295" s="337"/>
      <c r="L4295" s="337"/>
      <c r="M4295" s="340"/>
      <c r="N4295" s="338"/>
      <c r="O4295" s="338"/>
      <c r="P4295" s="338"/>
      <c r="Q4295" s="341"/>
      <c r="R4295" s="309"/>
    </row>
    <row r="4296" spans="1:18" x14ac:dyDescent="0.2">
      <c r="A4296" s="315"/>
      <c r="B4296" s="305"/>
      <c r="C4296" s="337"/>
      <c r="D4296" s="337"/>
      <c r="E4296" s="337"/>
      <c r="F4296" s="337"/>
      <c r="G4296" s="337"/>
      <c r="H4296" s="338"/>
      <c r="I4296" s="338"/>
      <c r="J4296" s="339"/>
      <c r="K4296" s="337"/>
      <c r="L4296" s="337"/>
      <c r="M4296" s="340"/>
      <c r="N4296" s="338"/>
      <c r="O4296" s="338"/>
      <c r="P4296" s="338"/>
      <c r="Q4296" s="341"/>
      <c r="R4296" s="309"/>
    </row>
    <row r="4297" spans="1:18" x14ac:dyDescent="0.2">
      <c r="A4297" s="315"/>
      <c r="B4297" s="305"/>
      <c r="C4297" s="337"/>
      <c r="D4297" s="337"/>
      <c r="E4297" s="337"/>
      <c r="F4297" s="337"/>
      <c r="G4297" s="337"/>
      <c r="H4297" s="338"/>
      <c r="I4297" s="338"/>
      <c r="J4297" s="339"/>
      <c r="K4297" s="337"/>
      <c r="L4297" s="337"/>
      <c r="M4297" s="340"/>
      <c r="N4297" s="338"/>
      <c r="O4297" s="338"/>
      <c r="P4297" s="338"/>
      <c r="Q4297" s="341"/>
      <c r="R4297" s="309"/>
    </row>
    <row r="4298" spans="1:18" x14ac:dyDescent="0.2">
      <c r="A4298" s="315"/>
      <c r="B4298" s="305"/>
      <c r="C4298" s="337"/>
      <c r="D4298" s="337"/>
      <c r="E4298" s="337"/>
      <c r="F4298" s="337"/>
      <c r="G4298" s="337"/>
      <c r="H4298" s="338"/>
      <c r="I4298" s="338"/>
      <c r="J4298" s="339"/>
      <c r="K4298" s="337"/>
      <c r="L4298" s="337"/>
      <c r="M4298" s="340"/>
      <c r="N4298" s="338"/>
      <c r="O4298" s="338"/>
      <c r="P4298" s="338"/>
      <c r="Q4298" s="341"/>
      <c r="R4298" s="309"/>
    </row>
    <row r="4299" spans="1:18" x14ac:dyDescent="0.2">
      <c r="A4299" s="315"/>
      <c r="B4299" s="305"/>
      <c r="C4299" s="337"/>
      <c r="D4299" s="337"/>
      <c r="E4299" s="337"/>
      <c r="F4299" s="337"/>
      <c r="G4299" s="337"/>
      <c r="H4299" s="338"/>
      <c r="I4299" s="338"/>
      <c r="J4299" s="339"/>
      <c r="K4299" s="337"/>
      <c r="L4299" s="337"/>
      <c r="M4299" s="340"/>
      <c r="N4299" s="338"/>
      <c r="O4299" s="338"/>
      <c r="P4299" s="338"/>
      <c r="Q4299" s="341"/>
      <c r="R4299" s="309"/>
    </row>
    <row r="4300" spans="1:18" x14ac:dyDescent="0.2">
      <c r="A4300" s="315"/>
      <c r="B4300" s="305"/>
      <c r="C4300" s="337"/>
      <c r="D4300" s="337"/>
      <c r="E4300" s="337"/>
      <c r="F4300" s="337"/>
      <c r="G4300" s="337"/>
      <c r="H4300" s="338"/>
      <c r="I4300" s="338"/>
      <c r="J4300" s="339"/>
      <c r="K4300" s="337"/>
      <c r="L4300" s="337"/>
      <c r="M4300" s="340"/>
      <c r="N4300" s="338"/>
      <c r="O4300" s="338"/>
      <c r="P4300" s="338"/>
      <c r="Q4300" s="341"/>
      <c r="R4300" s="309"/>
    </row>
    <row r="4301" spans="1:18" x14ac:dyDescent="0.2">
      <c r="A4301" s="315"/>
      <c r="B4301" s="305"/>
      <c r="C4301" s="337"/>
      <c r="D4301" s="337"/>
      <c r="E4301" s="337"/>
      <c r="F4301" s="337"/>
      <c r="G4301" s="337"/>
      <c r="H4301" s="338"/>
      <c r="I4301" s="338"/>
      <c r="J4301" s="339"/>
      <c r="K4301" s="337"/>
      <c r="L4301" s="337"/>
      <c r="M4301" s="340"/>
      <c r="N4301" s="338"/>
      <c r="O4301" s="338"/>
      <c r="P4301" s="338"/>
      <c r="Q4301" s="341"/>
      <c r="R4301" s="309"/>
    </row>
    <row r="4302" spans="1:18" x14ac:dyDescent="0.2">
      <c r="A4302" s="315"/>
      <c r="B4302" s="305"/>
      <c r="C4302" s="337"/>
      <c r="D4302" s="337"/>
      <c r="E4302" s="337"/>
      <c r="F4302" s="337"/>
      <c r="G4302" s="337"/>
      <c r="H4302" s="338"/>
      <c r="I4302" s="338"/>
      <c r="J4302" s="339"/>
      <c r="K4302" s="337"/>
      <c r="L4302" s="337"/>
      <c r="M4302" s="340"/>
      <c r="N4302" s="338"/>
      <c r="O4302" s="338"/>
      <c r="P4302" s="338"/>
      <c r="Q4302" s="341"/>
      <c r="R4302" s="309"/>
    </row>
    <row r="4303" spans="1:18" x14ac:dyDescent="0.2">
      <c r="A4303" s="315"/>
      <c r="B4303" s="305"/>
      <c r="C4303" s="337"/>
      <c r="D4303" s="337"/>
      <c r="E4303" s="337"/>
      <c r="F4303" s="337"/>
      <c r="G4303" s="337"/>
      <c r="H4303" s="338"/>
      <c r="I4303" s="338"/>
      <c r="J4303" s="339"/>
      <c r="K4303" s="337"/>
      <c r="L4303" s="337"/>
      <c r="M4303" s="340"/>
      <c r="N4303" s="338"/>
      <c r="O4303" s="338"/>
      <c r="P4303" s="338"/>
      <c r="Q4303" s="341"/>
      <c r="R4303" s="309"/>
    </row>
    <row r="4304" spans="1:18" x14ac:dyDescent="0.2">
      <c r="A4304" s="315"/>
      <c r="B4304" s="305"/>
      <c r="C4304" s="337"/>
      <c r="D4304" s="337"/>
      <c r="E4304" s="337"/>
      <c r="F4304" s="337"/>
      <c r="G4304" s="337"/>
      <c r="H4304" s="338"/>
      <c r="I4304" s="338"/>
      <c r="J4304" s="339"/>
      <c r="K4304" s="337"/>
      <c r="L4304" s="337"/>
      <c r="M4304" s="340"/>
      <c r="N4304" s="338"/>
      <c r="O4304" s="338"/>
      <c r="P4304" s="338"/>
      <c r="Q4304" s="341"/>
      <c r="R4304" s="309"/>
    </row>
    <row r="4305" spans="1:18" x14ac:dyDescent="0.2">
      <c r="A4305" s="315"/>
      <c r="B4305" s="305"/>
      <c r="C4305" s="337"/>
      <c r="D4305" s="337"/>
      <c r="E4305" s="337"/>
      <c r="F4305" s="337"/>
      <c r="G4305" s="337"/>
      <c r="H4305" s="338"/>
      <c r="I4305" s="338"/>
      <c r="J4305" s="339"/>
      <c r="K4305" s="337"/>
      <c r="L4305" s="337"/>
      <c r="M4305" s="340"/>
      <c r="N4305" s="338"/>
      <c r="O4305" s="338"/>
      <c r="P4305" s="338"/>
      <c r="Q4305" s="341"/>
      <c r="R4305" s="309"/>
    </row>
    <row r="4306" spans="1:18" x14ac:dyDescent="0.2">
      <c r="A4306" s="315"/>
      <c r="B4306" s="305"/>
      <c r="C4306" s="337"/>
      <c r="D4306" s="337"/>
      <c r="E4306" s="337"/>
      <c r="F4306" s="337"/>
      <c r="G4306" s="337"/>
      <c r="H4306" s="338"/>
      <c r="I4306" s="338"/>
      <c r="J4306" s="339"/>
      <c r="K4306" s="337"/>
      <c r="L4306" s="337"/>
      <c r="M4306" s="340"/>
      <c r="N4306" s="338"/>
      <c r="O4306" s="338"/>
      <c r="P4306" s="338"/>
      <c r="Q4306" s="341"/>
      <c r="R4306" s="309"/>
    </row>
    <row r="4307" spans="1:18" x14ac:dyDescent="0.2">
      <c r="A4307" s="315"/>
      <c r="B4307" s="305"/>
      <c r="C4307" s="337"/>
      <c r="D4307" s="337"/>
      <c r="E4307" s="337"/>
      <c r="F4307" s="337"/>
      <c r="G4307" s="337"/>
      <c r="H4307" s="338"/>
      <c r="I4307" s="338"/>
      <c r="J4307" s="339"/>
      <c r="K4307" s="337"/>
      <c r="L4307" s="337"/>
      <c r="M4307" s="340"/>
      <c r="N4307" s="338"/>
      <c r="O4307" s="338"/>
      <c r="P4307" s="338"/>
      <c r="Q4307" s="341"/>
      <c r="R4307" s="309"/>
    </row>
    <row r="4308" spans="1:18" x14ac:dyDescent="0.2">
      <c r="A4308" s="315"/>
      <c r="B4308" s="305"/>
      <c r="C4308" s="337"/>
      <c r="D4308" s="337"/>
      <c r="E4308" s="337"/>
      <c r="F4308" s="337"/>
      <c r="G4308" s="337"/>
      <c r="H4308" s="338"/>
      <c r="I4308" s="338"/>
      <c r="J4308" s="339"/>
      <c r="K4308" s="337"/>
      <c r="L4308" s="337"/>
      <c r="M4308" s="340"/>
      <c r="N4308" s="338"/>
      <c r="O4308" s="338"/>
      <c r="P4308" s="338"/>
      <c r="Q4308" s="341"/>
      <c r="R4308" s="309"/>
    </row>
    <row r="4309" spans="1:18" x14ac:dyDescent="0.2">
      <c r="A4309" s="315"/>
      <c r="B4309" s="305"/>
      <c r="C4309" s="337"/>
      <c r="D4309" s="337"/>
      <c r="E4309" s="337"/>
      <c r="F4309" s="337"/>
      <c r="G4309" s="337"/>
      <c r="H4309" s="338"/>
      <c r="I4309" s="338"/>
      <c r="J4309" s="339"/>
      <c r="K4309" s="337"/>
      <c r="L4309" s="337"/>
      <c r="M4309" s="340"/>
      <c r="N4309" s="338"/>
      <c r="O4309" s="338"/>
      <c r="P4309" s="338"/>
      <c r="Q4309" s="341"/>
      <c r="R4309" s="309"/>
    </row>
    <row r="4310" spans="1:18" x14ac:dyDescent="0.2">
      <c r="A4310" s="315"/>
      <c r="B4310" s="305"/>
      <c r="C4310" s="337"/>
      <c r="D4310" s="337"/>
      <c r="E4310" s="337"/>
      <c r="F4310" s="337"/>
      <c r="G4310" s="337"/>
      <c r="H4310" s="338"/>
      <c r="I4310" s="338"/>
      <c r="J4310" s="339"/>
      <c r="K4310" s="337"/>
      <c r="L4310" s="337"/>
      <c r="M4310" s="340"/>
      <c r="N4310" s="338"/>
      <c r="O4310" s="338"/>
      <c r="P4310" s="338"/>
      <c r="Q4310" s="341"/>
      <c r="R4310" s="309"/>
    </row>
    <row r="4311" spans="1:18" x14ac:dyDescent="0.2">
      <c r="A4311" s="315"/>
      <c r="B4311" s="305"/>
      <c r="C4311" s="337"/>
      <c r="D4311" s="337"/>
      <c r="E4311" s="337"/>
      <c r="F4311" s="337"/>
      <c r="G4311" s="337"/>
      <c r="H4311" s="338"/>
      <c r="I4311" s="338"/>
      <c r="J4311" s="339"/>
      <c r="K4311" s="337"/>
      <c r="L4311" s="337"/>
      <c r="M4311" s="340"/>
      <c r="N4311" s="338"/>
      <c r="O4311" s="338"/>
      <c r="P4311" s="338"/>
      <c r="Q4311" s="341"/>
      <c r="R4311" s="309"/>
    </row>
    <row r="4312" spans="1:18" x14ac:dyDescent="0.2">
      <c r="A4312" s="315"/>
      <c r="B4312" s="305"/>
      <c r="C4312" s="337"/>
      <c r="D4312" s="337"/>
      <c r="E4312" s="337"/>
      <c r="F4312" s="337"/>
      <c r="G4312" s="337"/>
      <c r="H4312" s="338"/>
      <c r="I4312" s="338"/>
      <c r="J4312" s="339"/>
      <c r="K4312" s="337"/>
      <c r="L4312" s="337"/>
      <c r="M4312" s="340"/>
      <c r="N4312" s="338"/>
      <c r="O4312" s="338"/>
      <c r="P4312" s="338"/>
      <c r="Q4312" s="341"/>
      <c r="R4312" s="309"/>
    </row>
    <row r="4313" spans="1:18" x14ac:dyDescent="0.2">
      <c r="A4313" s="315"/>
      <c r="B4313" s="305"/>
      <c r="C4313" s="337"/>
      <c r="D4313" s="337"/>
      <c r="E4313" s="337"/>
      <c r="F4313" s="337"/>
      <c r="G4313" s="337"/>
      <c r="H4313" s="338"/>
      <c r="I4313" s="338"/>
      <c r="J4313" s="339"/>
      <c r="K4313" s="337"/>
      <c r="L4313" s="337"/>
      <c r="M4313" s="340"/>
      <c r="N4313" s="338"/>
      <c r="O4313" s="338"/>
      <c r="P4313" s="338"/>
      <c r="Q4313" s="341"/>
      <c r="R4313" s="309"/>
    </row>
    <row r="4314" spans="1:18" x14ac:dyDescent="0.2">
      <c r="A4314" s="315"/>
      <c r="B4314" s="305"/>
      <c r="C4314" s="337"/>
      <c r="D4314" s="337"/>
      <c r="E4314" s="337"/>
      <c r="F4314" s="337"/>
      <c r="G4314" s="337"/>
      <c r="H4314" s="338"/>
      <c r="I4314" s="338"/>
      <c r="J4314" s="339"/>
      <c r="K4314" s="337"/>
      <c r="L4314" s="337"/>
      <c r="M4314" s="340"/>
      <c r="N4314" s="338"/>
      <c r="O4314" s="338"/>
      <c r="P4314" s="338"/>
      <c r="Q4314" s="341"/>
      <c r="R4314" s="309"/>
    </row>
    <row r="4315" spans="1:18" x14ac:dyDescent="0.2">
      <c r="A4315" s="315"/>
      <c r="B4315" s="305"/>
      <c r="C4315" s="337"/>
      <c r="D4315" s="337"/>
      <c r="E4315" s="337"/>
      <c r="F4315" s="337"/>
      <c r="G4315" s="337"/>
      <c r="H4315" s="338"/>
      <c r="I4315" s="338"/>
      <c r="J4315" s="339"/>
      <c r="K4315" s="337"/>
      <c r="L4315" s="337"/>
      <c r="M4315" s="340"/>
      <c r="N4315" s="338"/>
      <c r="O4315" s="338"/>
      <c r="P4315" s="338"/>
      <c r="Q4315" s="341"/>
      <c r="R4315" s="309"/>
    </row>
    <row r="4316" spans="1:18" x14ac:dyDescent="0.2">
      <c r="A4316" s="315"/>
      <c r="B4316" s="305"/>
      <c r="C4316" s="337"/>
      <c r="D4316" s="337"/>
      <c r="E4316" s="337"/>
      <c r="F4316" s="337"/>
      <c r="G4316" s="337"/>
      <c r="H4316" s="338"/>
      <c r="I4316" s="338"/>
      <c r="J4316" s="339"/>
      <c r="K4316" s="337"/>
      <c r="L4316" s="337"/>
      <c r="M4316" s="340"/>
      <c r="N4316" s="338"/>
      <c r="O4316" s="338"/>
      <c r="P4316" s="338"/>
      <c r="Q4316" s="341"/>
      <c r="R4316" s="309"/>
    </row>
    <row r="4317" spans="1:18" x14ac:dyDescent="0.2">
      <c r="A4317" s="315"/>
      <c r="B4317" s="305"/>
      <c r="C4317" s="337"/>
      <c r="D4317" s="337"/>
      <c r="E4317" s="337"/>
      <c r="F4317" s="337"/>
      <c r="G4317" s="337"/>
      <c r="H4317" s="338"/>
      <c r="I4317" s="338"/>
      <c r="J4317" s="339"/>
      <c r="K4317" s="337"/>
      <c r="L4317" s="337"/>
      <c r="M4317" s="340"/>
      <c r="N4317" s="338"/>
      <c r="O4317" s="338"/>
      <c r="P4317" s="338"/>
      <c r="Q4317" s="341"/>
      <c r="R4317" s="309"/>
    </row>
    <row r="4318" spans="1:18" x14ac:dyDescent="0.2">
      <c r="A4318" s="315"/>
      <c r="B4318" s="305"/>
      <c r="C4318" s="337"/>
      <c r="D4318" s="337"/>
      <c r="E4318" s="337"/>
      <c r="F4318" s="337"/>
      <c r="G4318" s="337"/>
      <c r="H4318" s="338"/>
      <c r="I4318" s="338"/>
      <c r="J4318" s="339"/>
      <c r="K4318" s="337"/>
      <c r="L4318" s="337"/>
      <c r="M4318" s="340"/>
      <c r="N4318" s="338"/>
      <c r="O4318" s="338"/>
      <c r="P4318" s="338"/>
      <c r="Q4318" s="341"/>
      <c r="R4318" s="309"/>
    </row>
    <row r="4319" spans="1:18" x14ac:dyDescent="0.2">
      <c r="A4319" s="315"/>
      <c r="B4319" s="305"/>
      <c r="C4319" s="337"/>
      <c r="D4319" s="337"/>
      <c r="E4319" s="337"/>
      <c r="F4319" s="337"/>
      <c r="G4319" s="337"/>
      <c r="H4319" s="338"/>
      <c r="I4319" s="338"/>
      <c r="J4319" s="339"/>
      <c r="K4319" s="337"/>
      <c r="L4319" s="337"/>
      <c r="M4319" s="340"/>
      <c r="N4319" s="338"/>
      <c r="O4319" s="338"/>
      <c r="P4319" s="338"/>
      <c r="Q4319" s="341"/>
      <c r="R4319" s="309"/>
    </row>
    <row r="4320" spans="1:18" x14ac:dyDescent="0.2">
      <c r="A4320" s="315"/>
      <c r="B4320" s="305"/>
      <c r="C4320" s="337"/>
      <c r="D4320" s="337"/>
      <c r="E4320" s="337"/>
      <c r="F4320" s="337"/>
      <c r="G4320" s="337"/>
      <c r="H4320" s="338"/>
      <c r="I4320" s="338"/>
      <c r="J4320" s="339"/>
      <c r="K4320" s="337"/>
      <c r="L4320" s="337"/>
      <c r="M4320" s="340"/>
      <c r="N4320" s="338"/>
      <c r="O4320" s="338"/>
      <c r="P4320" s="338"/>
      <c r="Q4320" s="341"/>
      <c r="R4320" s="309"/>
    </row>
    <row r="4321" spans="1:18" x14ac:dyDescent="0.2">
      <c r="A4321" s="315"/>
      <c r="B4321" s="305"/>
      <c r="C4321" s="337"/>
      <c r="D4321" s="337"/>
      <c r="E4321" s="337"/>
      <c r="F4321" s="337"/>
      <c r="G4321" s="337"/>
      <c r="H4321" s="338"/>
      <c r="I4321" s="338"/>
      <c r="J4321" s="339"/>
      <c r="K4321" s="337"/>
      <c r="L4321" s="337"/>
      <c r="M4321" s="340"/>
      <c r="N4321" s="338"/>
      <c r="O4321" s="338"/>
      <c r="P4321" s="338"/>
      <c r="Q4321" s="341"/>
      <c r="R4321" s="309"/>
    </row>
    <row r="4322" spans="1:18" x14ac:dyDescent="0.2">
      <c r="A4322" s="315"/>
      <c r="B4322" s="305"/>
      <c r="C4322" s="337"/>
      <c r="D4322" s="337"/>
      <c r="E4322" s="337"/>
      <c r="F4322" s="337"/>
      <c r="G4322" s="337"/>
      <c r="H4322" s="338"/>
      <c r="I4322" s="338"/>
      <c r="J4322" s="339"/>
      <c r="K4322" s="337"/>
      <c r="L4322" s="337"/>
      <c r="M4322" s="340"/>
      <c r="N4322" s="338"/>
      <c r="O4322" s="338"/>
      <c r="P4322" s="338"/>
      <c r="Q4322" s="341"/>
      <c r="R4322" s="309"/>
    </row>
    <row r="4323" spans="1:18" x14ac:dyDescent="0.2">
      <c r="A4323" s="315"/>
      <c r="B4323" s="305"/>
      <c r="C4323" s="337"/>
      <c r="D4323" s="337"/>
      <c r="E4323" s="337"/>
      <c r="F4323" s="337"/>
      <c r="G4323" s="337"/>
      <c r="H4323" s="338"/>
      <c r="I4323" s="338"/>
      <c r="J4323" s="339"/>
      <c r="K4323" s="337"/>
      <c r="L4323" s="337"/>
      <c r="M4323" s="340"/>
      <c r="N4323" s="338"/>
      <c r="O4323" s="338"/>
      <c r="P4323" s="338"/>
      <c r="Q4323" s="341"/>
      <c r="R4323" s="309"/>
    </row>
    <row r="4324" spans="1:18" x14ac:dyDescent="0.2">
      <c r="A4324" s="315"/>
      <c r="B4324" s="305"/>
      <c r="C4324" s="337"/>
      <c r="D4324" s="337"/>
      <c r="E4324" s="337"/>
      <c r="F4324" s="337"/>
      <c r="G4324" s="337"/>
      <c r="H4324" s="338"/>
      <c r="I4324" s="338"/>
      <c r="J4324" s="339"/>
      <c r="K4324" s="337"/>
      <c r="L4324" s="337"/>
      <c r="M4324" s="340"/>
      <c r="N4324" s="338"/>
      <c r="O4324" s="338"/>
      <c r="P4324" s="338"/>
      <c r="Q4324" s="341"/>
      <c r="R4324" s="309"/>
    </row>
    <row r="4325" spans="1:18" x14ac:dyDescent="0.2">
      <c r="A4325" s="315"/>
      <c r="B4325" s="305"/>
      <c r="C4325" s="337"/>
      <c r="D4325" s="337"/>
      <c r="E4325" s="337"/>
      <c r="F4325" s="337"/>
      <c r="G4325" s="337"/>
      <c r="H4325" s="338"/>
      <c r="I4325" s="338"/>
      <c r="J4325" s="339"/>
      <c r="K4325" s="337"/>
      <c r="L4325" s="337"/>
      <c r="M4325" s="340"/>
      <c r="N4325" s="338"/>
      <c r="O4325" s="338"/>
      <c r="P4325" s="338"/>
      <c r="Q4325" s="341"/>
      <c r="R4325" s="309"/>
    </row>
    <row r="4326" spans="1:18" x14ac:dyDescent="0.2">
      <c r="A4326" s="315"/>
      <c r="B4326" s="305"/>
      <c r="C4326" s="337"/>
      <c r="D4326" s="337"/>
      <c r="E4326" s="337"/>
      <c r="F4326" s="337"/>
      <c r="G4326" s="337"/>
      <c r="H4326" s="338"/>
      <c r="I4326" s="338"/>
      <c r="J4326" s="339"/>
      <c r="K4326" s="337"/>
      <c r="L4326" s="337"/>
      <c r="M4326" s="340"/>
      <c r="N4326" s="338"/>
      <c r="O4326" s="338"/>
      <c r="P4326" s="338"/>
      <c r="Q4326" s="341"/>
      <c r="R4326" s="309"/>
    </row>
    <row r="4327" spans="1:18" x14ac:dyDescent="0.2">
      <c r="A4327" s="315"/>
      <c r="B4327" s="305"/>
      <c r="C4327" s="337"/>
      <c r="D4327" s="337"/>
      <c r="E4327" s="337"/>
      <c r="F4327" s="337"/>
      <c r="G4327" s="337"/>
      <c r="H4327" s="338"/>
      <c r="I4327" s="338"/>
      <c r="J4327" s="339"/>
      <c r="K4327" s="337"/>
      <c r="L4327" s="337"/>
      <c r="M4327" s="340"/>
      <c r="N4327" s="338"/>
      <c r="O4327" s="338"/>
      <c r="P4327" s="338"/>
      <c r="Q4327" s="341"/>
      <c r="R4327" s="309"/>
    </row>
    <row r="4328" spans="1:18" x14ac:dyDescent="0.2">
      <c r="A4328" s="315"/>
      <c r="B4328" s="305"/>
      <c r="C4328" s="337"/>
      <c r="D4328" s="337"/>
      <c r="E4328" s="337"/>
      <c r="F4328" s="337"/>
      <c r="G4328" s="337"/>
      <c r="H4328" s="338"/>
      <c r="I4328" s="338"/>
      <c r="J4328" s="339"/>
      <c r="K4328" s="337"/>
      <c r="L4328" s="337"/>
      <c r="M4328" s="340"/>
      <c r="N4328" s="338"/>
      <c r="O4328" s="338"/>
      <c r="P4328" s="338"/>
      <c r="Q4328" s="341"/>
      <c r="R4328" s="309"/>
    </row>
    <row r="4329" spans="1:18" x14ac:dyDescent="0.2">
      <c r="A4329" s="315"/>
      <c r="B4329" s="305"/>
      <c r="C4329" s="337"/>
      <c r="D4329" s="337"/>
      <c r="E4329" s="337"/>
      <c r="F4329" s="337"/>
      <c r="G4329" s="337"/>
      <c r="H4329" s="338"/>
      <c r="I4329" s="338"/>
      <c r="J4329" s="339"/>
      <c r="K4329" s="337"/>
      <c r="L4329" s="337"/>
      <c r="M4329" s="340"/>
      <c r="N4329" s="338"/>
      <c r="O4329" s="338"/>
      <c r="P4329" s="338"/>
      <c r="Q4329" s="341"/>
      <c r="R4329" s="309"/>
    </row>
    <row r="4330" spans="1:18" x14ac:dyDescent="0.2">
      <c r="A4330" s="315"/>
      <c r="B4330" s="305"/>
      <c r="C4330" s="337"/>
      <c r="D4330" s="337"/>
      <c r="E4330" s="337"/>
      <c r="F4330" s="337"/>
      <c r="G4330" s="337"/>
      <c r="H4330" s="338"/>
      <c r="I4330" s="338"/>
      <c r="J4330" s="339"/>
      <c r="K4330" s="337"/>
      <c r="L4330" s="337"/>
      <c r="M4330" s="340"/>
      <c r="N4330" s="338"/>
      <c r="O4330" s="338"/>
      <c r="P4330" s="338"/>
      <c r="Q4330" s="341"/>
      <c r="R4330" s="309"/>
    </row>
    <row r="4331" spans="1:18" x14ac:dyDescent="0.2">
      <c r="A4331" s="315"/>
      <c r="B4331" s="305"/>
      <c r="C4331" s="337"/>
      <c r="D4331" s="337"/>
      <c r="E4331" s="337"/>
      <c r="F4331" s="337"/>
      <c r="G4331" s="337"/>
      <c r="H4331" s="338"/>
      <c r="I4331" s="338"/>
      <c r="J4331" s="339"/>
      <c r="K4331" s="337"/>
      <c r="L4331" s="337"/>
      <c r="M4331" s="340"/>
      <c r="N4331" s="338"/>
      <c r="O4331" s="338"/>
      <c r="P4331" s="338"/>
      <c r="Q4331" s="341"/>
      <c r="R4331" s="309"/>
    </row>
    <row r="4332" spans="1:18" x14ac:dyDescent="0.2">
      <c r="A4332" s="315"/>
      <c r="B4332" s="305"/>
      <c r="C4332" s="337"/>
      <c r="D4332" s="337"/>
      <c r="E4332" s="337"/>
      <c r="F4332" s="337"/>
      <c r="G4332" s="337"/>
      <c r="H4332" s="338"/>
      <c r="I4332" s="338"/>
      <c r="J4332" s="339"/>
      <c r="K4332" s="337"/>
      <c r="L4332" s="337"/>
      <c r="M4332" s="340"/>
      <c r="N4332" s="338"/>
      <c r="O4332" s="338"/>
      <c r="P4332" s="338"/>
      <c r="Q4332" s="341"/>
      <c r="R4332" s="309"/>
    </row>
    <row r="4333" spans="1:18" x14ac:dyDescent="0.2">
      <c r="A4333" s="315"/>
      <c r="B4333" s="305"/>
      <c r="C4333" s="337"/>
      <c r="D4333" s="337"/>
      <c r="E4333" s="337"/>
      <c r="F4333" s="337"/>
      <c r="G4333" s="337"/>
      <c r="H4333" s="338"/>
      <c r="I4333" s="338"/>
      <c r="J4333" s="339"/>
      <c r="K4333" s="337"/>
      <c r="L4333" s="337"/>
      <c r="M4333" s="340"/>
      <c r="N4333" s="338"/>
      <c r="O4333" s="338"/>
      <c r="P4333" s="338"/>
      <c r="Q4333" s="341"/>
      <c r="R4333" s="309"/>
    </row>
    <row r="4334" spans="1:18" x14ac:dyDescent="0.2">
      <c r="A4334" s="315"/>
      <c r="B4334" s="305"/>
      <c r="C4334" s="337"/>
      <c r="D4334" s="337"/>
      <c r="E4334" s="337"/>
      <c r="F4334" s="337"/>
      <c r="G4334" s="337"/>
      <c r="H4334" s="338"/>
      <c r="I4334" s="338"/>
      <c r="J4334" s="339"/>
      <c r="K4334" s="337"/>
      <c r="L4334" s="337"/>
      <c r="M4334" s="340"/>
      <c r="N4334" s="338"/>
      <c r="O4334" s="338"/>
      <c r="P4334" s="338"/>
      <c r="Q4334" s="341"/>
      <c r="R4334" s="309"/>
    </row>
    <row r="4335" spans="1:18" x14ac:dyDescent="0.2">
      <c r="A4335" s="315"/>
      <c r="B4335" s="305"/>
      <c r="C4335" s="337"/>
      <c r="D4335" s="337"/>
      <c r="E4335" s="337"/>
      <c r="F4335" s="337"/>
      <c r="G4335" s="337"/>
      <c r="H4335" s="338"/>
      <c r="I4335" s="338"/>
      <c r="J4335" s="339"/>
      <c r="K4335" s="337"/>
      <c r="L4335" s="337"/>
      <c r="M4335" s="340"/>
      <c r="N4335" s="338"/>
      <c r="O4335" s="338"/>
      <c r="P4335" s="338"/>
      <c r="Q4335" s="341"/>
      <c r="R4335" s="309"/>
    </row>
    <row r="4336" spans="1:18" x14ac:dyDescent="0.2">
      <c r="A4336" s="315"/>
      <c r="B4336" s="305"/>
      <c r="C4336" s="337"/>
      <c r="D4336" s="337"/>
      <c r="E4336" s="337"/>
      <c r="F4336" s="337"/>
      <c r="G4336" s="337"/>
      <c r="H4336" s="338"/>
      <c r="I4336" s="338"/>
      <c r="J4336" s="339"/>
      <c r="K4336" s="337"/>
      <c r="L4336" s="337"/>
      <c r="M4336" s="340"/>
      <c r="N4336" s="338"/>
      <c r="O4336" s="338"/>
      <c r="P4336" s="338"/>
      <c r="Q4336" s="341"/>
      <c r="R4336" s="309"/>
    </row>
    <row r="4337" spans="1:18" x14ac:dyDescent="0.2">
      <c r="A4337" s="315"/>
      <c r="B4337" s="305"/>
      <c r="C4337" s="337"/>
      <c r="D4337" s="337"/>
      <c r="E4337" s="337"/>
      <c r="F4337" s="337"/>
      <c r="G4337" s="337"/>
      <c r="H4337" s="338"/>
      <c r="I4337" s="338"/>
      <c r="J4337" s="339"/>
      <c r="K4337" s="337"/>
      <c r="L4337" s="337"/>
      <c r="M4337" s="340"/>
      <c r="N4337" s="338"/>
      <c r="O4337" s="338"/>
      <c r="P4337" s="338"/>
      <c r="Q4337" s="341"/>
      <c r="R4337" s="309"/>
    </row>
    <row r="4338" spans="1:18" x14ac:dyDescent="0.2">
      <c r="A4338" s="315"/>
      <c r="B4338" s="305"/>
      <c r="C4338" s="337"/>
      <c r="D4338" s="337"/>
      <c r="E4338" s="337"/>
      <c r="F4338" s="337"/>
      <c r="G4338" s="337"/>
      <c r="H4338" s="338"/>
      <c r="I4338" s="338"/>
      <c r="J4338" s="339"/>
      <c r="K4338" s="337"/>
      <c r="L4338" s="337"/>
      <c r="M4338" s="340"/>
      <c r="N4338" s="338"/>
      <c r="O4338" s="338"/>
      <c r="P4338" s="338"/>
      <c r="Q4338" s="341"/>
      <c r="R4338" s="309"/>
    </row>
    <row r="4339" spans="1:18" x14ac:dyDescent="0.2">
      <c r="A4339" s="315"/>
      <c r="B4339" s="305"/>
      <c r="C4339" s="337"/>
      <c r="D4339" s="337"/>
      <c r="E4339" s="337"/>
      <c r="F4339" s="337"/>
      <c r="G4339" s="337"/>
      <c r="H4339" s="338"/>
      <c r="I4339" s="338"/>
      <c r="J4339" s="339"/>
      <c r="K4339" s="337"/>
      <c r="L4339" s="337"/>
      <c r="M4339" s="340"/>
      <c r="N4339" s="338"/>
      <c r="O4339" s="338"/>
      <c r="P4339" s="338"/>
      <c r="Q4339" s="341"/>
      <c r="R4339" s="309"/>
    </row>
    <row r="4340" spans="1:18" x14ac:dyDescent="0.2">
      <c r="A4340" s="315"/>
      <c r="B4340" s="305"/>
      <c r="C4340" s="337"/>
      <c r="D4340" s="337"/>
      <c r="E4340" s="337"/>
      <c r="F4340" s="337"/>
      <c r="G4340" s="337"/>
      <c r="H4340" s="338"/>
      <c r="I4340" s="338"/>
      <c r="J4340" s="339"/>
      <c r="K4340" s="337"/>
      <c r="L4340" s="337"/>
      <c r="M4340" s="340"/>
      <c r="N4340" s="338"/>
      <c r="O4340" s="338"/>
      <c r="P4340" s="338"/>
      <c r="Q4340" s="341"/>
      <c r="R4340" s="309"/>
    </row>
    <row r="4341" spans="1:18" x14ac:dyDescent="0.2">
      <c r="A4341" s="315"/>
      <c r="B4341" s="305"/>
      <c r="C4341" s="337"/>
      <c r="D4341" s="337"/>
      <c r="E4341" s="337"/>
      <c r="F4341" s="337"/>
      <c r="G4341" s="337"/>
      <c r="H4341" s="338"/>
      <c r="I4341" s="338"/>
      <c r="J4341" s="339"/>
      <c r="K4341" s="337"/>
      <c r="L4341" s="337"/>
      <c r="M4341" s="340"/>
      <c r="N4341" s="338"/>
      <c r="O4341" s="338"/>
      <c r="P4341" s="338"/>
      <c r="Q4341" s="341"/>
      <c r="R4341" s="309"/>
    </row>
    <row r="4342" spans="1:18" x14ac:dyDescent="0.2">
      <c r="A4342" s="315"/>
      <c r="B4342" s="305"/>
      <c r="C4342" s="337"/>
      <c r="D4342" s="337"/>
      <c r="E4342" s="337"/>
      <c r="F4342" s="337"/>
      <c r="G4342" s="337"/>
      <c r="H4342" s="338"/>
      <c r="I4342" s="338"/>
      <c r="J4342" s="339"/>
      <c r="K4342" s="337"/>
      <c r="L4342" s="337"/>
      <c r="M4342" s="340"/>
      <c r="N4342" s="338"/>
      <c r="O4342" s="338"/>
      <c r="P4342" s="338"/>
      <c r="Q4342" s="341"/>
      <c r="R4342" s="309"/>
    </row>
    <row r="4343" spans="1:18" x14ac:dyDescent="0.2">
      <c r="A4343" s="315"/>
      <c r="B4343" s="305"/>
      <c r="C4343" s="337"/>
      <c r="D4343" s="337"/>
      <c r="E4343" s="337"/>
      <c r="F4343" s="337"/>
      <c r="G4343" s="337"/>
      <c r="H4343" s="338"/>
      <c r="I4343" s="338"/>
      <c r="J4343" s="339"/>
      <c r="K4343" s="337"/>
      <c r="L4343" s="337"/>
      <c r="M4343" s="340"/>
      <c r="N4343" s="338"/>
      <c r="O4343" s="338"/>
      <c r="P4343" s="338"/>
      <c r="Q4343" s="341"/>
      <c r="R4343" s="309"/>
    </row>
    <row r="4344" spans="1:18" x14ac:dyDescent="0.2">
      <c r="A4344" s="315"/>
      <c r="B4344" s="305"/>
      <c r="C4344" s="337"/>
      <c r="D4344" s="337"/>
      <c r="E4344" s="337"/>
      <c r="F4344" s="337"/>
      <c r="G4344" s="337"/>
      <c r="H4344" s="338"/>
      <c r="I4344" s="338"/>
      <c r="J4344" s="339"/>
      <c r="K4344" s="337"/>
      <c r="L4344" s="337"/>
      <c r="M4344" s="340"/>
      <c r="N4344" s="338"/>
      <c r="O4344" s="338"/>
      <c r="P4344" s="338"/>
      <c r="Q4344" s="341"/>
      <c r="R4344" s="309"/>
    </row>
    <row r="4345" spans="1:18" x14ac:dyDescent="0.2">
      <c r="A4345" s="315"/>
      <c r="B4345" s="305"/>
      <c r="C4345" s="337"/>
      <c r="D4345" s="337"/>
      <c r="E4345" s="337"/>
      <c r="F4345" s="337"/>
      <c r="G4345" s="337"/>
      <c r="H4345" s="338"/>
      <c r="I4345" s="338"/>
      <c r="J4345" s="339"/>
      <c r="K4345" s="337"/>
      <c r="L4345" s="337"/>
      <c r="M4345" s="340"/>
      <c r="N4345" s="338"/>
      <c r="O4345" s="338"/>
      <c r="P4345" s="338"/>
      <c r="Q4345" s="341"/>
      <c r="R4345" s="309"/>
    </row>
    <row r="4346" spans="1:18" x14ac:dyDescent="0.2">
      <c r="A4346" s="315"/>
      <c r="B4346" s="305"/>
      <c r="C4346" s="337"/>
      <c r="D4346" s="337"/>
      <c r="E4346" s="337"/>
      <c r="F4346" s="337"/>
      <c r="G4346" s="337"/>
      <c r="H4346" s="338"/>
      <c r="I4346" s="338"/>
      <c r="J4346" s="339"/>
      <c r="K4346" s="337"/>
      <c r="L4346" s="337"/>
      <c r="M4346" s="340"/>
      <c r="N4346" s="338"/>
      <c r="O4346" s="338"/>
      <c r="P4346" s="338"/>
      <c r="Q4346" s="341"/>
      <c r="R4346" s="309"/>
    </row>
    <row r="4347" spans="1:18" x14ac:dyDescent="0.2">
      <c r="A4347" s="315"/>
      <c r="B4347" s="305"/>
      <c r="C4347" s="337"/>
      <c r="D4347" s="337"/>
      <c r="E4347" s="337"/>
      <c r="F4347" s="337"/>
      <c r="G4347" s="337"/>
      <c r="H4347" s="338"/>
      <c r="I4347" s="338"/>
      <c r="J4347" s="339"/>
      <c r="K4347" s="337"/>
      <c r="L4347" s="337"/>
      <c r="M4347" s="340"/>
      <c r="N4347" s="338"/>
      <c r="O4347" s="338"/>
      <c r="P4347" s="338"/>
      <c r="Q4347" s="341"/>
      <c r="R4347" s="309"/>
    </row>
    <row r="4348" spans="1:18" x14ac:dyDescent="0.2">
      <c r="A4348" s="315"/>
      <c r="B4348" s="305"/>
      <c r="C4348" s="337"/>
      <c r="D4348" s="337"/>
      <c r="E4348" s="337"/>
      <c r="F4348" s="337"/>
      <c r="G4348" s="337"/>
      <c r="H4348" s="338"/>
      <c r="I4348" s="338"/>
      <c r="J4348" s="339"/>
      <c r="K4348" s="337"/>
      <c r="L4348" s="337"/>
      <c r="M4348" s="340"/>
      <c r="N4348" s="338"/>
      <c r="O4348" s="338"/>
      <c r="P4348" s="338"/>
      <c r="Q4348" s="341"/>
      <c r="R4348" s="309"/>
    </row>
    <row r="4349" spans="1:18" x14ac:dyDescent="0.2">
      <c r="A4349" s="315"/>
      <c r="B4349" s="305"/>
      <c r="C4349" s="337"/>
      <c r="D4349" s="337"/>
      <c r="E4349" s="337"/>
      <c r="F4349" s="337"/>
      <c r="G4349" s="337"/>
      <c r="H4349" s="338"/>
      <c r="I4349" s="338"/>
      <c r="J4349" s="339"/>
      <c r="K4349" s="337"/>
      <c r="L4349" s="337"/>
      <c r="M4349" s="340"/>
      <c r="N4349" s="338"/>
      <c r="O4349" s="338"/>
      <c r="P4349" s="338"/>
      <c r="Q4349" s="341"/>
      <c r="R4349" s="309"/>
    </row>
    <row r="4350" spans="1:18" x14ac:dyDescent="0.2">
      <c r="A4350" s="315"/>
      <c r="B4350" s="305"/>
      <c r="C4350" s="337"/>
      <c r="D4350" s="337"/>
      <c r="E4350" s="337"/>
      <c r="F4350" s="337"/>
      <c r="G4350" s="337"/>
      <c r="H4350" s="338"/>
      <c r="I4350" s="338"/>
      <c r="J4350" s="339"/>
      <c r="K4350" s="337"/>
      <c r="L4350" s="337"/>
      <c r="M4350" s="340"/>
      <c r="N4350" s="338"/>
      <c r="O4350" s="338"/>
      <c r="P4350" s="338"/>
      <c r="Q4350" s="341"/>
      <c r="R4350" s="309"/>
    </row>
    <row r="4351" spans="1:18" x14ac:dyDescent="0.2">
      <c r="A4351" s="315"/>
      <c r="B4351" s="305"/>
      <c r="C4351" s="337"/>
      <c r="D4351" s="337"/>
      <c r="E4351" s="337"/>
      <c r="F4351" s="337"/>
      <c r="G4351" s="337"/>
      <c r="H4351" s="338"/>
      <c r="I4351" s="338"/>
      <c r="J4351" s="339"/>
      <c r="K4351" s="337"/>
      <c r="L4351" s="337"/>
      <c r="M4351" s="340"/>
      <c r="N4351" s="338"/>
      <c r="O4351" s="338"/>
      <c r="P4351" s="338"/>
      <c r="Q4351" s="341"/>
      <c r="R4351" s="309"/>
    </row>
    <row r="4352" spans="1:18" x14ac:dyDescent="0.2">
      <c r="A4352" s="315"/>
      <c r="B4352" s="305"/>
      <c r="C4352" s="337"/>
      <c r="D4352" s="337"/>
      <c r="E4352" s="337"/>
      <c r="F4352" s="337"/>
      <c r="G4352" s="337"/>
      <c r="H4352" s="338"/>
      <c r="I4352" s="338"/>
      <c r="J4352" s="339"/>
      <c r="K4352" s="337"/>
      <c r="L4352" s="337"/>
      <c r="M4352" s="340"/>
      <c r="N4352" s="338"/>
      <c r="O4352" s="338"/>
      <c r="P4352" s="338"/>
      <c r="Q4352" s="341"/>
      <c r="R4352" s="309"/>
    </row>
    <row r="4353" spans="1:18" x14ac:dyDescent="0.2">
      <c r="A4353" s="315"/>
      <c r="B4353" s="305"/>
      <c r="C4353" s="337"/>
      <c r="D4353" s="337"/>
      <c r="E4353" s="337"/>
      <c r="F4353" s="337"/>
      <c r="G4353" s="337"/>
      <c r="H4353" s="338"/>
      <c r="I4353" s="338"/>
      <c r="J4353" s="339"/>
      <c r="K4353" s="337"/>
      <c r="L4353" s="337"/>
      <c r="M4353" s="340"/>
      <c r="N4353" s="338"/>
      <c r="O4353" s="338"/>
      <c r="P4353" s="338"/>
      <c r="Q4353" s="341"/>
      <c r="R4353" s="309"/>
    </row>
    <row r="4354" spans="1:18" x14ac:dyDescent="0.2">
      <c r="A4354" s="315"/>
      <c r="B4354" s="305"/>
      <c r="C4354" s="337"/>
      <c r="D4354" s="337"/>
      <c r="E4354" s="337"/>
      <c r="F4354" s="337"/>
      <c r="G4354" s="337"/>
      <c r="H4354" s="338"/>
      <c r="I4354" s="338"/>
      <c r="J4354" s="339"/>
      <c r="K4354" s="337"/>
      <c r="L4354" s="337"/>
      <c r="M4354" s="340"/>
      <c r="N4354" s="338"/>
      <c r="O4354" s="338"/>
      <c r="P4354" s="338"/>
      <c r="Q4354" s="341"/>
      <c r="R4354" s="309"/>
    </row>
    <row r="4355" spans="1:18" x14ac:dyDescent="0.2">
      <c r="A4355" s="315"/>
      <c r="B4355" s="305"/>
      <c r="C4355" s="337"/>
      <c r="D4355" s="337"/>
      <c r="E4355" s="337"/>
      <c r="F4355" s="337"/>
      <c r="G4355" s="337"/>
      <c r="H4355" s="338"/>
      <c r="I4355" s="338"/>
      <c r="J4355" s="339"/>
      <c r="K4355" s="337"/>
      <c r="L4355" s="337"/>
      <c r="M4355" s="340"/>
      <c r="N4355" s="338"/>
      <c r="O4355" s="338"/>
      <c r="P4355" s="338"/>
      <c r="Q4355" s="341"/>
      <c r="R4355" s="309"/>
    </row>
    <row r="4356" spans="1:18" x14ac:dyDescent="0.2">
      <c r="A4356" s="315"/>
      <c r="B4356" s="305"/>
      <c r="C4356" s="337"/>
      <c r="D4356" s="337"/>
      <c r="E4356" s="337"/>
      <c r="F4356" s="337"/>
      <c r="G4356" s="337"/>
      <c r="H4356" s="338"/>
      <c r="I4356" s="338"/>
      <c r="J4356" s="339"/>
      <c r="K4356" s="337"/>
      <c r="L4356" s="337"/>
      <c r="M4356" s="340"/>
      <c r="N4356" s="338"/>
      <c r="O4356" s="338"/>
      <c r="P4356" s="338"/>
      <c r="Q4356" s="341"/>
      <c r="R4356" s="309"/>
    </row>
    <row r="4357" spans="1:18" x14ac:dyDescent="0.2">
      <c r="A4357" s="315"/>
      <c r="B4357" s="305"/>
      <c r="C4357" s="337"/>
      <c r="D4357" s="337"/>
      <c r="E4357" s="337"/>
      <c r="F4357" s="337"/>
      <c r="G4357" s="337"/>
      <c r="H4357" s="338"/>
      <c r="I4357" s="338"/>
      <c r="J4357" s="339"/>
      <c r="K4357" s="337"/>
      <c r="L4357" s="337"/>
      <c r="M4357" s="340"/>
      <c r="N4357" s="338"/>
      <c r="O4357" s="338"/>
      <c r="P4357" s="338"/>
      <c r="Q4357" s="341"/>
      <c r="R4357" s="309"/>
    </row>
    <row r="4358" spans="1:18" x14ac:dyDescent="0.2">
      <c r="A4358" s="315"/>
      <c r="B4358" s="305"/>
      <c r="C4358" s="337"/>
      <c r="D4358" s="337"/>
      <c r="E4358" s="337"/>
      <c r="F4358" s="337"/>
      <c r="G4358" s="337"/>
      <c r="H4358" s="338"/>
      <c r="I4358" s="338"/>
      <c r="J4358" s="339"/>
      <c r="K4358" s="337"/>
      <c r="L4358" s="337"/>
      <c r="M4358" s="340"/>
      <c r="N4358" s="338"/>
      <c r="O4358" s="338"/>
      <c r="P4358" s="338"/>
      <c r="Q4358" s="341"/>
      <c r="R4358" s="309"/>
    </row>
    <row r="4359" spans="1:18" x14ac:dyDescent="0.2">
      <c r="A4359" s="315"/>
      <c r="B4359" s="305"/>
      <c r="C4359" s="337"/>
      <c r="D4359" s="337"/>
      <c r="E4359" s="337"/>
      <c r="F4359" s="337"/>
      <c r="G4359" s="337"/>
      <c r="H4359" s="338"/>
      <c r="I4359" s="338"/>
      <c r="J4359" s="339"/>
      <c r="K4359" s="337"/>
      <c r="L4359" s="337"/>
      <c r="M4359" s="340"/>
      <c r="N4359" s="338"/>
      <c r="O4359" s="338"/>
      <c r="P4359" s="338"/>
      <c r="Q4359" s="341"/>
      <c r="R4359" s="309"/>
    </row>
    <row r="4360" spans="1:18" x14ac:dyDescent="0.2">
      <c r="A4360" s="315"/>
      <c r="B4360" s="305"/>
      <c r="C4360" s="337"/>
      <c r="D4360" s="337"/>
      <c r="E4360" s="337"/>
      <c r="F4360" s="337"/>
      <c r="G4360" s="337"/>
      <c r="H4360" s="338"/>
      <c r="I4360" s="338"/>
      <c r="J4360" s="339"/>
      <c r="K4360" s="337"/>
      <c r="L4360" s="337"/>
      <c r="M4360" s="340"/>
      <c r="N4360" s="338"/>
      <c r="O4360" s="338"/>
      <c r="P4360" s="338"/>
      <c r="Q4360" s="341"/>
      <c r="R4360" s="309"/>
    </row>
    <row r="4361" spans="1:18" x14ac:dyDescent="0.2">
      <c r="A4361" s="315"/>
      <c r="B4361" s="305"/>
      <c r="C4361" s="337"/>
      <c r="D4361" s="337"/>
      <c r="E4361" s="337"/>
      <c r="F4361" s="337"/>
      <c r="G4361" s="337"/>
      <c r="H4361" s="338"/>
      <c r="I4361" s="338"/>
      <c r="J4361" s="339"/>
      <c r="K4361" s="337"/>
      <c r="L4361" s="337"/>
      <c r="M4361" s="340"/>
      <c r="N4361" s="338"/>
      <c r="O4361" s="338"/>
      <c r="P4361" s="338"/>
      <c r="Q4361" s="341"/>
      <c r="R4361" s="309"/>
    </row>
    <row r="4362" spans="1:18" x14ac:dyDescent="0.2">
      <c r="A4362" s="315"/>
      <c r="B4362" s="305"/>
      <c r="C4362" s="337"/>
      <c r="D4362" s="337"/>
      <c r="E4362" s="337"/>
      <c r="F4362" s="337"/>
      <c r="G4362" s="337"/>
      <c r="H4362" s="338"/>
      <c r="I4362" s="338"/>
      <c r="J4362" s="339"/>
      <c r="K4362" s="337"/>
      <c r="L4362" s="337"/>
      <c r="M4362" s="340"/>
      <c r="N4362" s="338"/>
      <c r="O4362" s="338"/>
      <c r="P4362" s="338"/>
      <c r="Q4362" s="341"/>
      <c r="R4362" s="309"/>
    </row>
    <row r="4363" spans="1:18" x14ac:dyDescent="0.2">
      <c r="A4363" s="315"/>
      <c r="B4363" s="305"/>
      <c r="C4363" s="337"/>
      <c r="D4363" s="337"/>
      <c r="E4363" s="337"/>
      <c r="F4363" s="337"/>
      <c r="G4363" s="337"/>
      <c r="H4363" s="338"/>
      <c r="I4363" s="338"/>
      <c r="J4363" s="339"/>
      <c r="K4363" s="337"/>
      <c r="L4363" s="337"/>
      <c r="M4363" s="340"/>
      <c r="N4363" s="338"/>
      <c r="O4363" s="338"/>
      <c r="P4363" s="338"/>
      <c r="Q4363" s="341"/>
      <c r="R4363" s="309"/>
    </row>
    <row r="4364" spans="1:18" x14ac:dyDescent="0.2">
      <c r="A4364" s="315"/>
      <c r="B4364" s="305"/>
      <c r="C4364" s="337"/>
      <c r="D4364" s="337"/>
      <c r="E4364" s="337"/>
      <c r="F4364" s="337"/>
      <c r="G4364" s="337"/>
      <c r="H4364" s="338"/>
      <c r="I4364" s="338"/>
      <c r="J4364" s="339"/>
      <c r="K4364" s="337"/>
      <c r="L4364" s="337"/>
      <c r="M4364" s="340"/>
      <c r="N4364" s="338"/>
      <c r="O4364" s="338"/>
      <c r="P4364" s="338"/>
      <c r="Q4364" s="341"/>
      <c r="R4364" s="309"/>
    </row>
    <row r="4365" spans="1:18" x14ac:dyDescent="0.2">
      <c r="A4365" s="315"/>
      <c r="B4365" s="305"/>
      <c r="C4365" s="337"/>
      <c r="D4365" s="337"/>
      <c r="E4365" s="337"/>
      <c r="F4365" s="337"/>
      <c r="G4365" s="337"/>
      <c r="H4365" s="338"/>
      <c r="I4365" s="338"/>
      <c r="J4365" s="339"/>
      <c r="K4365" s="337"/>
      <c r="L4365" s="337"/>
      <c r="M4365" s="340"/>
      <c r="N4365" s="338"/>
      <c r="O4365" s="338"/>
      <c r="P4365" s="338"/>
      <c r="Q4365" s="341"/>
      <c r="R4365" s="309"/>
    </row>
    <row r="4366" spans="1:18" x14ac:dyDescent="0.2">
      <c r="A4366" s="315"/>
      <c r="B4366" s="305"/>
      <c r="C4366" s="337"/>
      <c r="D4366" s="337"/>
      <c r="E4366" s="337"/>
      <c r="F4366" s="337"/>
      <c r="G4366" s="337"/>
      <c r="H4366" s="338"/>
      <c r="I4366" s="338"/>
      <c r="J4366" s="339"/>
      <c r="K4366" s="337"/>
      <c r="L4366" s="337"/>
      <c r="M4366" s="340"/>
      <c r="N4366" s="338"/>
      <c r="O4366" s="338"/>
      <c r="P4366" s="338"/>
      <c r="Q4366" s="341"/>
      <c r="R4366" s="309"/>
    </row>
    <row r="4367" spans="1:18" x14ac:dyDescent="0.2">
      <c r="A4367" s="315"/>
      <c r="B4367" s="305"/>
      <c r="C4367" s="337"/>
      <c r="D4367" s="337"/>
      <c r="E4367" s="337"/>
      <c r="F4367" s="337"/>
      <c r="G4367" s="337"/>
      <c r="H4367" s="338"/>
      <c r="I4367" s="338"/>
      <c r="J4367" s="339"/>
      <c r="K4367" s="337"/>
      <c r="L4367" s="337"/>
      <c r="M4367" s="340"/>
      <c r="N4367" s="338"/>
      <c r="O4367" s="338"/>
      <c r="P4367" s="338"/>
      <c r="Q4367" s="341"/>
      <c r="R4367" s="309"/>
    </row>
    <row r="4368" spans="1:18" x14ac:dyDescent="0.2">
      <c r="A4368" s="315"/>
      <c r="B4368" s="305"/>
      <c r="C4368" s="337"/>
      <c r="D4368" s="337"/>
      <c r="E4368" s="337"/>
      <c r="F4368" s="337"/>
      <c r="G4368" s="337"/>
      <c r="H4368" s="338"/>
      <c r="I4368" s="338"/>
      <c r="J4368" s="339"/>
      <c r="K4368" s="337"/>
      <c r="L4368" s="337"/>
      <c r="M4368" s="340"/>
      <c r="N4368" s="338"/>
      <c r="O4368" s="338"/>
      <c r="P4368" s="338"/>
      <c r="Q4368" s="341"/>
      <c r="R4368" s="309"/>
    </row>
    <row r="4369" spans="1:18" x14ac:dyDescent="0.2">
      <c r="A4369" s="315"/>
      <c r="B4369" s="305"/>
      <c r="C4369" s="337"/>
      <c r="D4369" s="337"/>
      <c r="E4369" s="337"/>
      <c r="F4369" s="337"/>
      <c r="G4369" s="337"/>
      <c r="H4369" s="338"/>
      <c r="I4369" s="338"/>
      <c r="J4369" s="339"/>
      <c r="K4369" s="337"/>
      <c r="L4369" s="337"/>
      <c r="M4369" s="340"/>
      <c r="N4369" s="338"/>
      <c r="O4369" s="338"/>
      <c r="P4369" s="338"/>
      <c r="Q4369" s="341"/>
      <c r="R4369" s="309"/>
    </row>
    <row r="4370" spans="1:18" x14ac:dyDescent="0.2">
      <c r="A4370" s="315"/>
      <c r="B4370" s="305"/>
      <c r="C4370" s="337"/>
      <c r="D4370" s="337"/>
      <c r="E4370" s="337"/>
      <c r="F4370" s="337"/>
      <c r="G4370" s="337"/>
      <c r="H4370" s="338"/>
      <c r="I4370" s="338"/>
      <c r="J4370" s="339"/>
      <c r="K4370" s="337"/>
      <c r="L4370" s="337"/>
      <c r="M4370" s="340"/>
      <c r="N4370" s="338"/>
      <c r="O4370" s="338"/>
      <c r="P4370" s="338"/>
      <c r="Q4370" s="341"/>
      <c r="R4370" s="309"/>
    </row>
    <row r="4371" spans="1:18" x14ac:dyDescent="0.2">
      <c r="A4371" s="315"/>
      <c r="B4371" s="305"/>
      <c r="C4371" s="337"/>
      <c r="D4371" s="337"/>
      <c r="E4371" s="337"/>
      <c r="F4371" s="337"/>
      <c r="G4371" s="337"/>
      <c r="H4371" s="338"/>
      <c r="I4371" s="338"/>
      <c r="J4371" s="339"/>
      <c r="K4371" s="337"/>
      <c r="L4371" s="337"/>
      <c r="M4371" s="340"/>
      <c r="N4371" s="338"/>
      <c r="O4371" s="338"/>
      <c r="P4371" s="338"/>
      <c r="Q4371" s="341"/>
      <c r="R4371" s="309"/>
    </row>
    <row r="4372" spans="1:18" x14ac:dyDescent="0.2">
      <c r="A4372" s="315"/>
      <c r="B4372" s="305"/>
      <c r="C4372" s="337"/>
      <c r="D4372" s="337"/>
      <c r="E4372" s="337"/>
      <c r="F4372" s="337"/>
      <c r="G4372" s="337"/>
      <c r="H4372" s="338"/>
      <c r="I4372" s="338"/>
      <c r="J4372" s="339"/>
      <c r="K4372" s="337"/>
      <c r="L4372" s="337"/>
      <c r="M4372" s="340"/>
      <c r="N4372" s="338"/>
      <c r="O4372" s="338"/>
      <c r="P4372" s="338"/>
      <c r="Q4372" s="341"/>
      <c r="R4372" s="309"/>
    </row>
    <row r="4373" spans="1:18" x14ac:dyDescent="0.2">
      <c r="A4373" s="315"/>
      <c r="B4373" s="305"/>
      <c r="C4373" s="337"/>
      <c r="D4373" s="337"/>
      <c r="E4373" s="337"/>
      <c r="F4373" s="337"/>
      <c r="G4373" s="337"/>
      <c r="H4373" s="338"/>
      <c r="I4373" s="338"/>
      <c r="J4373" s="339"/>
      <c r="K4373" s="337"/>
      <c r="L4373" s="337"/>
      <c r="M4373" s="340"/>
      <c r="N4373" s="338"/>
      <c r="O4373" s="338"/>
      <c r="P4373" s="338"/>
      <c r="Q4373" s="341"/>
      <c r="R4373" s="309"/>
    </row>
    <row r="4374" spans="1:18" x14ac:dyDescent="0.2">
      <c r="A4374" s="315"/>
      <c r="B4374" s="305"/>
      <c r="C4374" s="337"/>
      <c r="D4374" s="337"/>
      <c r="E4374" s="337"/>
      <c r="F4374" s="337"/>
      <c r="G4374" s="337"/>
      <c r="H4374" s="338"/>
      <c r="I4374" s="338"/>
      <c r="J4374" s="339"/>
      <c r="K4374" s="337"/>
      <c r="L4374" s="337"/>
      <c r="M4374" s="340"/>
      <c r="N4374" s="338"/>
      <c r="O4374" s="338"/>
      <c r="P4374" s="338"/>
      <c r="Q4374" s="341"/>
      <c r="R4374" s="309"/>
    </row>
    <row r="4375" spans="1:18" x14ac:dyDescent="0.2">
      <c r="A4375" s="315"/>
      <c r="B4375" s="305"/>
      <c r="C4375" s="337"/>
      <c r="D4375" s="337"/>
      <c r="E4375" s="337"/>
      <c r="F4375" s="337"/>
      <c r="G4375" s="337"/>
      <c r="H4375" s="338"/>
      <c r="I4375" s="338"/>
      <c r="J4375" s="339"/>
      <c r="K4375" s="337"/>
      <c r="L4375" s="337"/>
      <c r="M4375" s="340"/>
      <c r="N4375" s="338"/>
      <c r="O4375" s="338"/>
      <c r="P4375" s="338"/>
      <c r="Q4375" s="341"/>
      <c r="R4375" s="309"/>
    </row>
    <row r="4376" spans="1:18" x14ac:dyDescent="0.2">
      <c r="A4376" s="315"/>
      <c r="B4376" s="305"/>
      <c r="C4376" s="337"/>
      <c r="D4376" s="337"/>
      <c r="E4376" s="337"/>
      <c r="F4376" s="337"/>
      <c r="G4376" s="337"/>
      <c r="H4376" s="338"/>
      <c r="I4376" s="338"/>
      <c r="J4376" s="339"/>
      <c r="K4376" s="337"/>
      <c r="L4376" s="337"/>
      <c r="M4376" s="340"/>
      <c r="N4376" s="338"/>
      <c r="O4376" s="338"/>
      <c r="P4376" s="338"/>
      <c r="Q4376" s="341"/>
      <c r="R4376" s="309"/>
    </row>
    <row r="4377" spans="1:18" x14ac:dyDescent="0.2">
      <c r="A4377" s="315"/>
      <c r="B4377" s="305"/>
      <c r="C4377" s="337"/>
      <c r="D4377" s="337"/>
      <c r="E4377" s="337"/>
      <c r="F4377" s="337"/>
      <c r="G4377" s="337"/>
      <c r="H4377" s="338"/>
      <c r="I4377" s="338"/>
      <c r="J4377" s="339"/>
      <c r="K4377" s="337"/>
      <c r="L4377" s="337"/>
      <c r="M4377" s="340"/>
      <c r="N4377" s="338"/>
      <c r="O4377" s="338"/>
      <c r="P4377" s="338"/>
      <c r="Q4377" s="341"/>
      <c r="R4377" s="309"/>
    </row>
    <row r="4378" spans="1:18" x14ac:dyDescent="0.2">
      <c r="A4378" s="315"/>
      <c r="B4378" s="305"/>
      <c r="C4378" s="337"/>
      <c r="D4378" s="337"/>
      <c r="E4378" s="337"/>
      <c r="F4378" s="337"/>
      <c r="G4378" s="337"/>
      <c r="H4378" s="338"/>
      <c r="I4378" s="338"/>
      <c r="J4378" s="339"/>
      <c r="K4378" s="337"/>
      <c r="L4378" s="337"/>
      <c r="M4378" s="340"/>
      <c r="N4378" s="338"/>
      <c r="O4378" s="338"/>
      <c r="P4378" s="338"/>
      <c r="Q4378" s="341"/>
      <c r="R4378" s="309"/>
    </row>
    <row r="4379" spans="1:18" x14ac:dyDescent="0.2">
      <c r="A4379" s="315"/>
      <c r="B4379" s="305"/>
      <c r="C4379" s="337"/>
      <c r="D4379" s="337"/>
      <c r="E4379" s="337"/>
      <c r="F4379" s="337"/>
      <c r="G4379" s="337"/>
      <c r="H4379" s="338"/>
      <c r="I4379" s="338"/>
      <c r="J4379" s="339"/>
      <c r="K4379" s="337"/>
      <c r="L4379" s="337"/>
      <c r="M4379" s="340"/>
      <c r="N4379" s="338"/>
      <c r="O4379" s="338"/>
      <c r="P4379" s="338"/>
      <c r="Q4379" s="341"/>
      <c r="R4379" s="309"/>
    </row>
    <row r="4380" spans="1:18" x14ac:dyDescent="0.2">
      <c r="A4380" s="315"/>
      <c r="B4380" s="305"/>
      <c r="C4380" s="337"/>
      <c r="D4380" s="337"/>
      <c r="E4380" s="337"/>
      <c r="F4380" s="337"/>
      <c r="G4380" s="337"/>
      <c r="H4380" s="338"/>
      <c r="I4380" s="338"/>
      <c r="J4380" s="339"/>
      <c r="K4380" s="337"/>
      <c r="L4380" s="337"/>
      <c r="M4380" s="340"/>
      <c r="N4380" s="338"/>
      <c r="O4380" s="338"/>
      <c r="P4380" s="338"/>
      <c r="Q4380" s="341"/>
      <c r="R4380" s="309"/>
    </row>
    <row r="4381" spans="1:18" x14ac:dyDescent="0.2">
      <c r="A4381" s="315"/>
      <c r="B4381" s="305"/>
      <c r="C4381" s="337"/>
      <c r="D4381" s="337"/>
      <c r="E4381" s="337"/>
      <c r="F4381" s="337"/>
      <c r="G4381" s="337"/>
      <c r="H4381" s="338"/>
      <c r="I4381" s="338"/>
      <c r="J4381" s="339"/>
      <c r="K4381" s="337"/>
      <c r="L4381" s="337"/>
      <c r="M4381" s="340"/>
      <c r="N4381" s="338"/>
      <c r="O4381" s="338"/>
      <c r="P4381" s="338"/>
      <c r="Q4381" s="341"/>
      <c r="R4381" s="309"/>
    </row>
    <row r="4382" spans="1:18" x14ac:dyDescent="0.2">
      <c r="A4382" s="315"/>
      <c r="B4382" s="305"/>
      <c r="C4382" s="337"/>
      <c r="D4382" s="337"/>
      <c r="E4382" s="337"/>
      <c r="F4382" s="337"/>
      <c r="G4382" s="337"/>
      <c r="H4382" s="338"/>
      <c r="I4382" s="338"/>
      <c r="J4382" s="339"/>
      <c r="K4382" s="337"/>
      <c r="L4382" s="337"/>
      <c r="M4382" s="340"/>
      <c r="N4382" s="338"/>
      <c r="O4382" s="338"/>
      <c r="P4382" s="338"/>
      <c r="Q4382" s="341"/>
      <c r="R4382" s="309"/>
    </row>
    <row r="4383" spans="1:18" x14ac:dyDescent="0.2">
      <c r="A4383" s="315"/>
      <c r="B4383" s="305"/>
      <c r="C4383" s="337"/>
      <c r="D4383" s="337"/>
      <c r="E4383" s="337"/>
      <c r="F4383" s="337"/>
      <c r="G4383" s="337"/>
      <c r="H4383" s="338"/>
      <c r="I4383" s="338"/>
      <c r="J4383" s="339"/>
      <c r="K4383" s="337"/>
      <c r="L4383" s="337"/>
      <c r="M4383" s="340"/>
      <c r="N4383" s="338"/>
      <c r="O4383" s="338"/>
      <c r="P4383" s="338"/>
      <c r="Q4383" s="341"/>
      <c r="R4383" s="309"/>
    </row>
    <row r="4384" spans="1:18" x14ac:dyDescent="0.2">
      <c r="A4384" s="315"/>
      <c r="B4384" s="305"/>
      <c r="C4384" s="337"/>
      <c r="D4384" s="337"/>
      <c r="E4384" s="337"/>
      <c r="F4384" s="337"/>
      <c r="G4384" s="337"/>
      <c r="H4384" s="338"/>
      <c r="I4384" s="338"/>
      <c r="J4384" s="339"/>
      <c r="K4384" s="337"/>
      <c r="L4384" s="337"/>
      <c r="M4384" s="340"/>
      <c r="N4384" s="338"/>
      <c r="O4384" s="338"/>
      <c r="P4384" s="338"/>
      <c r="Q4384" s="341"/>
      <c r="R4384" s="309"/>
    </row>
    <row r="4385" spans="1:18" x14ac:dyDescent="0.2">
      <c r="A4385" s="315"/>
      <c r="B4385" s="305"/>
      <c r="C4385" s="337"/>
      <c r="D4385" s="337"/>
      <c r="E4385" s="337"/>
      <c r="F4385" s="337"/>
      <c r="G4385" s="337"/>
      <c r="H4385" s="338"/>
      <c r="I4385" s="338"/>
      <c r="J4385" s="339"/>
      <c r="K4385" s="337"/>
      <c r="L4385" s="337"/>
      <c r="M4385" s="340"/>
      <c r="N4385" s="338"/>
      <c r="O4385" s="338"/>
      <c r="P4385" s="338"/>
      <c r="Q4385" s="341"/>
      <c r="R4385" s="309"/>
    </row>
    <row r="4386" spans="1:18" x14ac:dyDescent="0.2">
      <c r="A4386" s="315"/>
      <c r="B4386" s="305"/>
      <c r="C4386" s="337"/>
      <c r="D4386" s="337"/>
      <c r="E4386" s="337"/>
      <c r="F4386" s="337"/>
      <c r="G4386" s="337"/>
      <c r="H4386" s="338"/>
      <c r="I4386" s="338"/>
      <c r="J4386" s="339"/>
      <c r="K4386" s="337"/>
      <c r="L4386" s="337"/>
      <c r="M4386" s="340"/>
      <c r="N4386" s="338"/>
      <c r="O4386" s="338"/>
      <c r="P4386" s="338"/>
      <c r="Q4386" s="341"/>
      <c r="R4386" s="309"/>
    </row>
    <row r="4387" spans="1:18" x14ac:dyDescent="0.2">
      <c r="A4387" s="315"/>
      <c r="B4387" s="305"/>
      <c r="C4387" s="337"/>
      <c r="D4387" s="337"/>
      <c r="E4387" s="337"/>
      <c r="F4387" s="337"/>
      <c r="G4387" s="337"/>
      <c r="H4387" s="338"/>
      <c r="I4387" s="338"/>
      <c r="J4387" s="339"/>
      <c r="K4387" s="337"/>
      <c r="L4387" s="337"/>
      <c r="M4387" s="340"/>
      <c r="N4387" s="338"/>
      <c r="O4387" s="338"/>
      <c r="P4387" s="338"/>
      <c r="Q4387" s="341"/>
      <c r="R4387" s="309"/>
    </row>
    <row r="4388" spans="1:18" x14ac:dyDescent="0.2">
      <c r="A4388" s="315"/>
      <c r="B4388" s="305"/>
      <c r="C4388" s="337"/>
      <c r="D4388" s="337"/>
      <c r="E4388" s="337"/>
      <c r="F4388" s="337"/>
      <c r="G4388" s="337"/>
      <c r="H4388" s="338"/>
      <c r="I4388" s="338"/>
      <c r="J4388" s="339"/>
      <c r="K4388" s="337"/>
      <c r="L4388" s="337"/>
      <c r="M4388" s="340"/>
      <c r="N4388" s="338"/>
      <c r="O4388" s="338"/>
      <c r="P4388" s="338"/>
      <c r="Q4388" s="341"/>
      <c r="R4388" s="309"/>
    </row>
    <row r="4389" spans="1:18" x14ac:dyDescent="0.2">
      <c r="A4389" s="315"/>
      <c r="B4389" s="305"/>
      <c r="C4389" s="337"/>
      <c r="D4389" s="337"/>
      <c r="E4389" s="337"/>
      <c r="F4389" s="337"/>
      <c r="G4389" s="337"/>
      <c r="H4389" s="338"/>
      <c r="I4389" s="338"/>
      <c r="J4389" s="339"/>
      <c r="K4389" s="337"/>
      <c r="L4389" s="337"/>
      <c r="M4389" s="340"/>
      <c r="N4389" s="338"/>
      <c r="O4389" s="338"/>
      <c r="P4389" s="338"/>
      <c r="Q4389" s="341"/>
      <c r="R4389" s="309"/>
    </row>
    <row r="4390" spans="1:18" x14ac:dyDescent="0.2">
      <c r="A4390" s="315"/>
      <c r="B4390" s="305"/>
      <c r="C4390" s="337"/>
      <c r="D4390" s="337"/>
      <c r="E4390" s="337"/>
      <c r="F4390" s="337"/>
      <c r="G4390" s="337"/>
      <c r="H4390" s="338"/>
      <c r="I4390" s="338"/>
      <c r="J4390" s="339"/>
      <c r="K4390" s="337"/>
      <c r="L4390" s="337"/>
      <c r="M4390" s="340"/>
      <c r="N4390" s="338"/>
      <c r="O4390" s="338"/>
      <c r="P4390" s="338"/>
      <c r="Q4390" s="341"/>
      <c r="R4390" s="309"/>
    </row>
    <row r="4391" spans="1:18" x14ac:dyDescent="0.2">
      <c r="A4391" s="315"/>
      <c r="B4391" s="305"/>
      <c r="C4391" s="337"/>
      <c r="D4391" s="337"/>
      <c r="E4391" s="337"/>
      <c r="F4391" s="337"/>
      <c r="G4391" s="337"/>
      <c r="H4391" s="338"/>
      <c r="I4391" s="338"/>
      <c r="J4391" s="339"/>
      <c r="K4391" s="337"/>
      <c r="L4391" s="337"/>
      <c r="M4391" s="340"/>
      <c r="N4391" s="338"/>
      <c r="O4391" s="338"/>
      <c r="P4391" s="338"/>
      <c r="Q4391" s="341"/>
      <c r="R4391" s="309"/>
    </row>
    <row r="4392" spans="1:18" x14ac:dyDescent="0.2">
      <c r="A4392" s="315"/>
      <c r="B4392" s="305"/>
      <c r="C4392" s="337"/>
      <c r="D4392" s="337"/>
      <c r="E4392" s="337"/>
      <c r="F4392" s="337"/>
      <c r="G4392" s="337"/>
      <c r="H4392" s="338"/>
      <c r="I4392" s="338"/>
      <c r="J4392" s="339"/>
      <c r="K4392" s="337"/>
      <c r="L4392" s="337"/>
      <c r="M4392" s="340"/>
      <c r="N4392" s="338"/>
      <c r="O4392" s="338"/>
      <c r="P4392" s="338"/>
      <c r="Q4392" s="341"/>
      <c r="R4392" s="309"/>
    </row>
    <row r="4393" spans="1:18" x14ac:dyDescent="0.2">
      <c r="A4393" s="315"/>
      <c r="B4393" s="305"/>
      <c r="C4393" s="337"/>
      <c r="D4393" s="337"/>
      <c r="E4393" s="337"/>
      <c r="F4393" s="337"/>
      <c r="G4393" s="337"/>
      <c r="H4393" s="338"/>
      <c r="I4393" s="338"/>
      <c r="J4393" s="339"/>
      <c r="K4393" s="337"/>
      <c r="L4393" s="337"/>
      <c r="M4393" s="340"/>
      <c r="N4393" s="338"/>
      <c r="O4393" s="338"/>
      <c r="P4393" s="338"/>
      <c r="Q4393" s="341"/>
      <c r="R4393" s="309"/>
    </row>
    <row r="4394" spans="1:18" x14ac:dyDescent="0.2">
      <c r="A4394" s="315"/>
      <c r="B4394" s="305"/>
      <c r="C4394" s="337"/>
      <c r="D4394" s="337"/>
      <c r="E4394" s="337"/>
      <c r="F4394" s="337"/>
      <c r="G4394" s="337"/>
      <c r="H4394" s="338"/>
      <c r="I4394" s="338"/>
      <c r="J4394" s="339"/>
      <c r="K4394" s="337"/>
      <c r="L4394" s="337"/>
      <c r="M4394" s="340"/>
      <c r="N4394" s="338"/>
      <c r="O4394" s="338"/>
      <c r="P4394" s="338"/>
      <c r="Q4394" s="341"/>
      <c r="R4394" s="309"/>
    </row>
    <row r="4395" spans="1:18" x14ac:dyDescent="0.2">
      <c r="A4395" s="315"/>
      <c r="B4395" s="305"/>
      <c r="C4395" s="337"/>
      <c r="D4395" s="337"/>
      <c r="E4395" s="337"/>
      <c r="F4395" s="337"/>
      <c r="G4395" s="337"/>
      <c r="H4395" s="338"/>
      <c r="I4395" s="338"/>
      <c r="J4395" s="339"/>
      <c r="K4395" s="337"/>
      <c r="L4395" s="337"/>
      <c r="M4395" s="340"/>
      <c r="N4395" s="338"/>
      <c r="O4395" s="338"/>
      <c r="P4395" s="338"/>
      <c r="Q4395" s="341"/>
      <c r="R4395" s="309"/>
    </row>
    <row r="4396" spans="1:18" x14ac:dyDescent="0.2">
      <c r="A4396" s="315"/>
      <c r="B4396" s="305"/>
      <c r="C4396" s="337"/>
      <c r="D4396" s="337"/>
      <c r="E4396" s="337"/>
      <c r="F4396" s="337"/>
      <c r="G4396" s="337"/>
      <c r="H4396" s="338"/>
      <c r="I4396" s="338"/>
      <c r="J4396" s="339"/>
      <c r="K4396" s="337"/>
      <c r="L4396" s="337"/>
      <c r="M4396" s="340"/>
      <c r="N4396" s="338"/>
      <c r="O4396" s="338"/>
      <c r="P4396" s="338"/>
      <c r="Q4396" s="341"/>
      <c r="R4396" s="309"/>
    </row>
    <row r="4397" spans="1:18" x14ac:dyDescent="0.2">
      <c r="A4397" s="315"/>
      <c r="B4397" s="305"/>
      <c r="C4397" s="337"/>
      <c r="D4397" s="337"/>
      <c r="E4397" s="337"/>
      <c r="F4397" s="337"/>
      <c r="G4397" s="337"/>
      <c r="H4397" s="338"/>
      <c r="I4397" s="338"/>
      <c r="J4397" s="339"/>
      <c r="K4397" s="337"/>
      <c r="L4397" s="337"/>
      <c r="M4397" s="340"/>
      <c r="N4397" s="338"/>
      <c r="O4397" s="338"/>
      <c r="P4397" s="338"/>
      <c r="Q4397" s="341"/>
      <c r="R4397" s="309"/>
    </row>
    <row r="4398" spans="1:18" x14ac:dyDescent="0.2">
      <c r="A4398" s="315"/>
      <c r="B4398" s="305"/>
      <c r="C4398" s="337"/>
      <c r="D4398" s="337"/>
      <c r="E4398" s="337"/>
      <c r="F4398" s="337"/>
      <c r="G4398" s="337"/>
      <c r="H4398" s="338"/>
      <c r="I4398" s="338"/>
      <c r="J4398" s="339"/>
      <c r="K4398" s="337"/>
      <c r="L4398" s="337"/>
      <c r="M4398" s="340"/>
      <c r="N4398" s="338"/>
      <c r="O4398" s="338"/>
      <c r="P4398" s="338"/>
      <c r="Q4398" s="341"/>
      <c r="R4398" s="309"/>
    </row>
    <row r="4399" spans="1:18" x14ac:dyDescent="0.2">
      <c r="A4399" s="315"/>
      <c r="B4399" s="305"/>
      <c r="C4399" s="337"/>
      <c r="D4399" s="337"/>
      <c r="E4399" s="337"/>
      <c r="F4399" s="337"/>
      <c r="G4399" s="337"/>
      <c r="H4399" s="338"/>
      <c r="I4399" s="338"/>
      <c r="J4399" s="339"/>
      <c r="K4399" s="337"/>
      <c r="L4399" s="337"/>
      <c r="M4399" s="340"/>
      <c r="N4399" s="338"/>
      <c r="O4399" s="338"/>
      <c r="P4399" s="338"/>
      <c r="Q4399" s="341"/>
      <c r="R4399" s="309"/>
    </row>
    <row r="4400" spans="1:18" x14ac:dyDescent="0.2">
      <c r="A4400" s="315"/>
      <c r="B4400" s="305"/>
      <c r="C4400" s="337"/>
      <c r="D4400" s="337"/>
      <c r="E4400" s="337"/>
      <c r="F4400" s="337"/>
      <c r="G4400" s="337"/>
      <c r="H4400" s="338"/>
      <c r="I4400" s="338"/>
      <c r="J4400" s="339"/>
      <c r="K4400" s="337"/>
      <c r="L4400" s="337"/>
      <c r="M4400" s="340"/>
      <c r="N4400" s="338"/>
      <c r="O4400" s="338"/>
      <c r="P4400" s="338"/>
      <c r="Q4400" s="341"/>
      <c r="R4400" s="309"/>
    </row>
    <row r="4401" spans="1:18" x14ac:dyDescent="0.2">
      <c r="A4401" s="315"/>
      <c r="B4401" s="305"/>
      <c r="C4401" s="337"/>
      <c r="D4401" s="337"/>
      <c r="E4401" s="337"/>
      <c r="F4401" s="337"/>
      <c r="G4401" s="337"/>
      <c r="H4401" s="338"/>
      <c r="I4401" s="338"/>
      <c r="J4401" s="339"/>
      <c r="K4401" s="337"/>
      <c r="L4401" s="337"/>
      <c r="M4401" s="340"/>
      <c r="N4401" s="338"/>
      <c r="O4401" s="338"/>
      <c r="P4401" s="338"/>
      <c r="Q4401" s="341"/>
      <c r="R4401" s="309"/>
    </row>
    <row r="4402" spans="1:18" x14ac:dyDescent="0.2">
      <c r="A4402" s="315"/>
      <c r="B4402" s="305"/>
      <c r="C4402" s="337"/>
      <c r="D4402" s="337"/>
      <c r="E4402" s="337"/>
      <c r="F4402" s="337"/>
      <c r="G4402" s="337"/>
      <c r="H4402" s="338"/>
      <c r="I4402" s="338"/>
      <c r="J4402" s="339"/>
      <c r="K4402" s="337"/>
      <c r="L4402" s="337"/>
      <c r="M4402" s="340"/>
      <c r="N4402" s="338"/>
      <c r="O4402" s="338"/>
      <c r="P4402" s="338"/>
      <c r="Q4402" s="341"/>
      <c r="R4402" s="309"/>
    </row>
    <row r="4403" spans="1:18" x14ac:dyDescent="0.2">
      <c r="A4403" s="315"/>
      <c r="B4403" s="305"/>
      <c r="C4403" s="337"/>
      <c r="D4403" s="337"/>
      <c r="E4403" s="337"/>
      <c r="F4403" s="337"/>
      <c r="G4403" s="337"/>
      <c r="H4403" s="338"/>
      <c r="I4403" s="338"/>
      <c r="J4403" s="339"/>
      <c r="K4403" s="337"/>
      <c r="L4403" s="337"/>
      <c r="M4403" s="340"/>
      <c r="N4403" s="338"/>
      <c r="O4403" s="338"/>
      <c r="P4403" s="338"/>
      <c r="Q4403" s="341"/>
      <c r="R4403" s="309"/>
    </row>
    <row r="4404" spans="1:18" x14ac:dyDescent="0.2">
      <c r="A4404" s="315"/>
      <c r="B4404" s="305"/>
      <c r="C4404" s="337"/>
      <c r="D4404" s="337"/>
      <c r="E4404" s="337"/>
      <c r="F4404" s="337"/>
      <c r="G4404" s="337"/>
      <c r="H4404" s="338"/>
      <c r="I4404" s="338"/>
      <c r="J4404" s="339"/>
      <c r="K4404" s="337"/>
      <c r="L4404" s="337"/>
      <c r="M4404" s="340"/>
      <c r="N4404" s="338"/>
      <c r="O4404" s="338"/>
      <c r="P4404" s="338"/>
      <c r="Q4404" s="341"/>
      <c r="R4404" s="309"/>
    </row>
    <row r="4405" spans="1:18" x14ac:dyDescent="0.2">
      <c r="A4405" s="315"/>
      <c r="B4405" s="305"/>
      <c r="C4405" s="337"/>
      <c r="D4405" s="337"/>
      <c r="E4405" s="337"/>
      <c r="F4405" s="337"/>
      <c r="G4405" s="337"/>
      <c r="H4405" s="338"/>
      <c r="I4405" s="338"/>
      <c r="J4405" s="339"/>
      <c r="K4405" s="337"/>
      <c r="L4405" s="337"/>
      <c r="M4405" s="340"/>
      <c r="N4405" s="338"/>
      <c r="O4405" s="338"/>
      <c r="P4405" s="338"/>
      <c r="Q4405" s="341"/>
      <c r="R4405" s="309"/>
    </row>
    <row r="4406" spans="1:18" x14ac:dyDescent="0.2">
      <c r="A4406" s="315"/>
      <c r="B4406" s="305"/>
      <c r="C4406" s="337"/>
      <c r="D4406" s="337"/>
      <c r="E4406" s="337"/>
      <c r="F4406" s="337"/>
      <c r="G4406" s="337"/>
      <c r="H4406" s="338"/>
      <c r="I4406" s="338"/>
      <c r="J4406" s="339"/>
      <c r="K4406" s="337"/>
      <c r="L4406" s="337"/>
      <c r="M4406" s="340"/>
      <c r="N4406" s="338"/>
      <c r="O4406" s="338"/>
      <c r="P4406" s="338"/>
      <c r="Q4406" s="341"/>
      <c r="R4406" s="309"/>
    </row>
    <row r="4407" spans="1:18" x14ac:dyDescent="0.2">
      <c r="A4407" s="315"/>
      <c r="B4407" s="305"/>
      <c r="C4407" s="337"/>
      <c r="D4407" s="337"/>
      <c r="E4407" s="337"/>
      <c r="F4407" s="337"/>
      <c r="G4407" s="337"/>
      <c r="H4407" s="338"/>
      <c r="I4407" s="338"/>
      <c r="J4407" s="339"/>
      <c r="K4407" s="337"/>
      <c r="L4407" s="337"/>
      <c r="M4407" s="340"/>
      <c r="N4407" s="338"/>
      <c r="O4407" s="338"/>
      <c r="P4407" s="338"/>
      <c r="Q4407" s="341"/>
      <c r="R4407" s="309"/>
    </row>
    <row r="4408" spans="1:18" x14ac:dyDescent="0.2">
      <c r="A4408" s="315"/>
      <c r="B4408" s="305"/>
      <c r="C4408" s="337"/>
      <c r="D4408" s="337"/>
      <c r="E4408" s="337"/>
      <c r="F4408" s="337"/>
      <c r="G4408" s="337"/>
      <c r="H4408" s="338"/>
      <c r="I4408" s="338"/>
      <c r="J4408" s="339"/>
      <c r="K4408" s="337"/>
      <c r="L4408" s="337"/>
      <c r="M4408" s="340"/>
      <c r="N4408" s="338"/>
      <c r="O4408" s="338"/>
      <c r="P4408" s="338"/>
      <c r="Q4408" s="341"/>
      <c r="R4408" s="309"/>
    </row>
    <row r="4409" spans="1:18" x14ac:dyDescent="0.2">
      <c r="A4409" s="315"/>
      <c r="B4409" s="305"/>
      <c r="C4409" s="337"/>
      <c r="D4409" s="337"/>
      <c r="E4409" s="337"/>
      <c r="F4409" s="337"/>
      <c r="G4409" s="337"/>
      <c r="H4409" s="338"/>
      <c r="I4409" s="338"/>
      <c r="J4409" s="339"/>
      <c r="K4409" s="337"/>
      <c r="L4409" s="337"/>
      <c r="M4409" s="340"/>
      <c r="N4409" s="338"/>
      <c r="O4409" s="338"/>
      <c r="P4409" s="338"/>
      <c r="Q4409" s="341"/>
      <c r="R4409" s="309"/>
    </row>
    <row r="4410" spans="1:18" x14ac:dyDescent="0.2">
      <c r="A4410" s="315"/>
      <c r="B4410" s="305"/>
      <c r="C4410" s="337"/>
      <c r="D4410" s="337"/>
      <c r="E4410" s="337"/>
      <c r="F4410" s="337"/>
      <c r="G4410" s="337"/>
      <c r="H4410" s="338"/>
      <c r="I4410" s="338"/>
      <c r="J4410" s="339"/>
      <c r="K4410" s="337"/>
      <c r="L4410" s="337"/>
      <c r="M4410" s="340"/>
      <c r="N4410" s="338"/>
      <c r="O4410" s="338"/>
      <c r="P4410" s="338"/>
      <c r="Q4410" s="341"/>
      <c r="R4410" s="309"/>
    </row>
    <row r="4411" spans="1:18" x14ac:dyDescent="0.2">
      <c r="A4411" s="315"/>
      <c r="B4411" s="305"/>
      <c r="C4411" s="337"/>
      <c r="D4411" s="337"/>
      <c r="E4411" s="337"/>
      <c r="F4411" s="337"/>
      <c r="G4411" s="337"/>
      <c r="H4411" s="338"/>
      <c r="I4411" s="338"/>
      <c r="J4411" s="339"/>
      <c r="K4411" s="337"/>
      <c r="L4411" s="337"/>
      <c r="M4411" s="340"/>
      <c r="N4411" s="338"/>
      <c r="O4411" s="338"/>
      <c r="P4411" s="338"/>
      <c r="Q4411" s="341"/>
      <c r="R4411" s="309"/>
    </row>
    <row r="4412" spans="1:18" x14ac:dyDescent="0.2">
      <c r="A4412" s="315"/>
      <c r="B4412" s="305"/>
      <c r="C4412" s="337"/>
      <c r="D4412" s="337"/>
      <c r="E4412" s="337"/>
      <c r="F4412" s="337"/>
      <c r="G4412" s="337"/>
      <c r="H4412" s="338"/>
      <c r="I4412" s="338"/>
      <c r="J4412" s="339"/>
      <c r="K4412" s="337"/>
      <c r="L4412" s="337"/>
      <c r="M4412" s="340"/>
      <c r="N4412" s="338"/>
      <c r="O4412" s="338"/>
      <c r="P4412" s="338"/>
      <c r="Q4412" s="341"/>
      <c r="R4412" s="309"/>
    </row>
    <row r="4413" spans="1:18" x14ac:dyDescent="0.2">
      <c r="A4413" s="315"/>
      <c r="B4413" s="305"/>
      <c r="C4413" s="337"/>
      <c r="D4413" s="337"/>
      <c r="E4413" s="337"/>
      <c r="F4413" s="337"/>
      <c r="G4413" s="337"/>
      <c r="H4413" s="338"/>
      <c r="I4413" s="338"/>
      <c r="J4413" s="339"/>
      <c r="K4413" s="337"/>
      <c r="L4413" s="337"/>
      <c r="M4413" s="340"/>
      <c r="N4413" s="338"/>
      <c r="O4413" s="338"/>
      <c r="P4413" s="338"/>
      <c r="Q4413" s="341"/>
      <c r="R4413" s="309"/>
    </row>
    <row r="4414" spans="1:18" x14ac:dyDescent="0.2">
      <c r="A4414" s="315"/>
      <c r="B4414" s="305"/>
      <c r="C4414" s="337"/>
      <c r="D4414" s="337"/>
      <c r="E4414" s="337"/>
      <c r="F4414" s="337"/>
      <c r="G4414" s="337"/>
      <c r="H4414" s="338"/>
      <c r="I4414" s="338"/>
      <c r="J4414" s="339"/>
      <c r="K4414" s="337"/>
      <c r="L4414" s="337"/>
      <c r="M4414" s="340"/>
      <c r="N4414" s="338"/>
      <c r="O4414" s="338"/>
      <c r="P4414" s="338"/>
      <c r="Q4414" s="341"/>
      <c r="R4414" s="309"/>
    </row>
    <row r="4415" spans="1:18" x14ac:dyDescent="0.2">
      <c r="A4415" s="315"/>
      <c r="B4415" s="305"/>
      <c r="C4415" s="337"/>
      <c r="D4415" s="337"/>
      <c r="E4415" s="337"/>
      <c r="F4415" s="337"/>
      <c r="G4415" s="337"/>
      <c r="H4415" s="338"/>
      <c r="I4415" s="338"/>
      <c r="J4415" s="339"/>
      <c r="K4415" s="337"/>
      <c r="L4415" s="337"/>
      <c r="M4415" s="340"/>
      <c r="N4415" s="338"/>
      <c r="O4415" s="338"/>
      <c r="P4415" s="338"/>
      <c r="Q4415" s="341"/>
      <c r="R4415" s="309"/>
    </row>
    <row r="4416" spans="1:18" x14ac:dyDescent="0.2">
      <c r="A4416" s="315"/>
      <c r="B4416" s="305"/>
      <c r="C4416" s="337"/>
      <c r="D4416" s="337"/>
      <c r="E4416" s="337"/>
      <c r="F4416" s="337"/>
      <c r="G4416" s="337"/>
      <c r="H4416" s="338"/>
      <c r="I4416" s="338"/>
      <c r="J4416" s="339"/>
      <c r="K4416" s="337"/>
      <c r="L4416" s="337"/>
      <c r="M4416" s="340"/>
      <c r="N4416" s="338"/>
      <c r="O4416" s="338"/>
      <c r="P4416" s="338"/>
      <c r="Q4416" s="341"/>
      <c r="R4416" s="309"/>
    </row>
    <row r="4417" spans="1:18" x14ac:dyDescent="0.2">
      <c r="A4417" s="315"/>
      <c r="B4417" s="305"/>
      <c r="C4417" s="337"/>
      <c r="D4417" s="337"/>
      <c r="E4417" s="337"/>
      <c r="F4417" s="337"/>
      <c r="G4417" s="337"/>
      <c r="H4417" s="338"/>
      <c r="I4417" s="338"/>
      <c r="J4417" s="339"/>
      <c r="K4417" s="337"/>
      <c r="L4417" s="337"/>
      <c r="M4417" s="340"/>
      <c r="N4417" s="338"/>
      <c r="O4417" s="338"/>
      <c r="P4417" s="338"/>
      <c r="Q4417" s="341"/>
      <c r="R4417" s="309"/>
    </row>
    <row r="4418" spans="1:18" x14ac:dyDescent="0.2">
      <c r="A4418" s="315"/>
      <c r="B4418" s="305"/>
      <c r="C4418" s="337"/>
      <c r="D4418" s="337"/>
      <c r="E4418" s="337"/>
      <c r="F4418" s="337"/>
      <c r="G4418" s="337"/>
      <c r="H4418" s="338"/>
      <c r="I4418" s="338"/>
      <c r="J4418" s="339"/>
      <c r="K4418" s="337"/>
      <c r="L4418" s="337"/>
      <c r="M4418" s="340"/>
      <c r="N4418" s="338"/>
      <c r="O4418" s="338"/>
      <c r="P4418" s="338"/>
      <c r="Q4418" s="341"/>
      <c r="R4418" s="309"/>
    </row>
    <row r="4419" spans="1:18" x14ac:dyDescent="0.2">
      <c r="A4419" s="315"/>
      <c r="B4419" s="305"/>
      <c r="C4419" s="337"/>
      <c r="D4419" s="337"/>
      <c r="E4419" s="337"/>
      <c r="F4419" s="337"/>
      <c r="G4419" s="337"/>
      <c r="H4419" s="338"/>
      <c r="I4419" s="338"/>
      <c r="J4419" s="339"/>
      <c r="K4419" s="337"/>
      <c r="L4419" s="337"/>
      <c r="M4419" s="340"/>
      <c r="N4419" s="338"/>
      <c r="O4419" s="338"/>
      <c r="P4419" s="338"/>
      <c r="Q4419" s="341"/>
      <c r="R4419" s="309"/>
    </row>
    <row r="4420" spans="1:18" x14ac:dyDescent="0.2">
      <c r="A4420" s="315"/>
      <c r="B4420" s="305"/>
      <c r="C4420" s="337"/>
      <c r="D4420" s="337"/>
      <c r="E4420" s="337"/>
      <c r="F4420" s="337"/>
      <c r="G4420" s="337"/>
      <c r="H4420" s="338"/>
      <c r="I4420" s="338"/>
      <c r="J4420" s="339"/>
      <c r="K4420" s="337"/>
      <c r="L4420" s="337"/>
      <c r="M4420" s="340"/>
      <c r="N4420" s="338"/>
      <c r="O4420" s="338"/>
      <c r="P4420" s="338"/>
      <c r="Q4420" s="341"/>
      <c r="R4420" s="309"/>
    </row>
    <row r="4421" spans="1:18" x14ac:dyDescent="0.2">
      <c r="A4421" s="315"/>
      <c r="B4421" s="305"/>
      <c r="C4421" s="337"/>
      <c r="D4421" s="337"/>
      <c r="E4421" s="337"/>
      <c r="F4421" s="337"/>
      <c r="G4421" s="337"/>
      <c r="H4421" s="338"/>
      <c r="I4421" s="338"/>
      <c r="J4421" s="339"/>
      <c r="K4421" s="337"/>
      <c r="L4421" s="337"/>
      <c r="M4421" s="340"/>
      <c r="N4421" s="338"/>
      <c r="O4421" s="338"/>
      <c r="P4421" s="338"/>
      <c r="Q4421" s="341"/>
      <c r="R4421" s="309"/>
    </row>
    <row r="4422" spans="1:18" x14ac:dyDescent="0.2">
      <c r="A4422" s="315"/>
      <c r="B4422" s="305"/>
      <c r="C4422" s="337"/>
      <c r="D4422" s="337"/>
      <c r="E4422" s="337"/>
      <c r="F4422" s="337"/>
      <c r="G4422" s="337"/>
      <c r="H4422" s="338"/>
      <c r="I4422" s="338"/>
      <c r="J4422" s="339"/>
      <c r="K4422" s="337"/>
      <c r="L4422" s="337"/>
      <c r="M4422" s="340"/>
      <c r="N4422" s="338"/>
      <c r="O4422" s="338"/>
      <c r="P4422" s="338"/>
      <c r="Q4422" s="341"/>
      <c r="R4422" s="309"/>
    </row>
    <row r="4423" spans="1:18" x14ac:dyDescent="0.2">
      <c r="A4423" s="315"/>
      <c r="B4423" s="305"/>
      <c r="C4423" s="337"/>
      <c r="D4423" s="337"/>
      <c r="E4423" s="337"/>
      <c r="F4423" s="337"/>
      <c r="G4423" s="337"/>
      <c r="H4423" s="338"/>
      <c r="I4423" s="338"/>
      <c r="J4423" s="339"/>
      <c r="K4423" s="337"/>
      <c r="L4423" s="337"/>
      <c r="M4423" s="340"/>
      <c r="N4423" s="338"/>
      <c r="O4423" s="338"/>
      <c r="P4423" s="338"/>
      <c r="Q4423" s="341"/>
      <c r="R4423" s="309"/>
    </row>
    <row r="4424" spans="1:18" x14ac:dyDescent="0.2">
      <c r="A4424" s="315"/>
      <c r="B4424" s="305"/>
      <c r="C4424" s="337"/>
      <c r="D4424" s="337"/>
      <c r="E4424" s="337"/>
      <c r="F4424" s="337"/>
      <c r="G4424" s="337"/>
      <c r="H4424" s="338"/>
      <c r="I4424" s="338"/>
      <c r="J4424" s="339"/>
      <c r="K4424" s="337"/>
      <c r="L4424" s="337"/>
      <c r="M4424" s="340"/>
      <c r="N4424" s="338"/>
      <c r="O4424" s="338"/>
      <c r="P4424" s="338"/>
      <c r="Q4424" s="341"/>
      <c r="R4424" s="309"/>
    </row>
    <row r="4425" spans="1:18" x14ac:dyDescent="0.2">
      <c r="A4425" s="315"/>
      <c r="B4425" s="305"/>
      <c r="C4425" s="337"/>
      <c r="D4425" s="337"/>
      <c r="E4425" s="337"/>
      <c r="F4425" s="337"/>
      <c r="G4425" s="337"/>
      <c r="H4425" s="338"/>
      <c r="I4425" s="338"/>
      <c r="J4425" s="339"/>
      <c r="K4425" s="337"/>
      <c r="L4425" s="337"/>
      <c r="M4425" s="340"/>
      <c r="N4425" s="338"/>
      <c r="O4425" s="338"/>
      <c r="P4425" s="338"/>
      <c r="Q4425" s="341"/>
      <c r="R4425" s="309"/>
    </row>
    <row r="4426" spans="1:18" x14ac:dyDescent="0.2">
      <c r="A4426" s="315"/>
      <c r="B4426" s="305"/>
      <c r="C4426" s="337"/>
      <c r="D4426" s="337"/>
      <c r="E4426" s="337"/>
      <c r="F4426" s="337"/>
      <c r="G4426" s="337"/>
      <c r="H4426" s="338"/>
      <c r="I4426" s="338"/>
      <c r="J4426" s="339"/>
      <c r="K4426" s="337"/>
      <c r="L4426" s="337"/>
      <c r="M4426" s="340"/>
      <c r="N4426" s="338"/>
      <c r="O4426" s="338"/>
      <c r="P4426" s="338"/>
      <c r="Q4426" s="341"/>
      <c r="R4426" s="309"/>
    </row>
    <row r="4427" spans="1:18" x14ac:dyDescent="0.2">
      <c r="A4427" s="315"/>
      <c r="B4427" s="305"/>
      <c r="C4427" s="337"/>
      <c r="D4427" s="337"/>
      <c r="E4427" s="337"/>
      <c r="F4427" s="337"/>
      <c r="G4427" s="337"/>
      <c r="H4427" s="338"/>
      <c r="I4427" s="338"/>
      <c r="J4427" s="339"/>
      <c r="K4427" s="337"/>
      <c r="L4427" s="337"/>
      <c r="M4427" s="340"/>
      <c r="N4427" s="338"/>
      <c r="O4427" s="338"/>
      <c r="P4427" s="338"/>
      <c r="Q4427" s="341"/>
      <c r="R4427" s="309"/>
    </row>
    <row r="4428" spans="1:18" x14ac:dyDescent="0.2">
      <c r="A4428" s="315"/>
      <c r="B4428" s="305"/>
      <c r="C4428" s="337"/>
      <c r="D4428" s="337"/>
      <c r="E4428" s="337"/>
      <c r="F4428" s="337"/>
      <c r="G4428" s="337"/>
      <c r="H4428" s="338"/>
      <c r="I4428" s="338"/>
      <c r="J4428" s="339"/>
      <c r="K4428" s="337"/>
      <c r="L4428" s="337"/>
      <c r="M4428" s="340"/>
      <c r="N4428" s="338"/>
      <c r="O4428" s="338"/>
      <c r="P4428" s="338"/>
      <c r="Q4428" s="341"/>
      <c r="R4428" s="309"/>
    </row>
    <row r="4429" spans="1:18" x14ac:dyDescent="0.2">
      <c r="A4429" s="315"/>
      <c r="B4429" s="305"/>
      <c r="C4429" s="337"/>
      <c r="D4429" s="337"/>
      <c r="E4429" s="337"/>
      <c r="F4429" s="337"/>
      <c r="G4429" s="337"/>
      <c r="H4429" s="338"/>
      <c r="I4429" s="338"/>
      <c r="J4429" s="339"/>
      <c r="K4429" s="337"/>
      <c r="L4429" s="337"/>
      <c r="M4429" s="340"/>
      <c r="N4429" s="338"/>
      <c r="O4429" s="338"/>
      <c r="P4429" s="338"/>
      <c r="Q4429" s="341"/>
      <c r="R4429" s="309"/>
    </row>
    <row r="4430" spans="1:18" x14ac:dyDescent="0.2">
      <c r="A4430" s="315"/>
      <c r="B4430" s="305"/>
      <c r="C4430" s="337"/>
      <c r="D4430" s="337"/>
      <c r="E4430" s="337"/>
      <c r="F4430" s="337"/>
      <c r="G4430" s="337"/>
      <c r="H4430" s="338"/>
      <c r="I4430" s="338"/>
      <c r="J4430" s="339"/>
      <c r="K4430" s="337"/>
      <c r="L4430" s="337"/>
      <c r="M4430" s="340"/>
      <c r="N4430" s="338"/>
      <c r="O4430" s="338"/>
      <c r="P4430" s="338"/>
      <c r="Q4430" s="341"/>
      <c r="R4430" s="309"/>
    </row>
    <row r="4431" spans="1:18" x14ac:dyDescent="0.2">
      <c r="A4431" s="315"/>
      <c r="B4431" s="305"/>
      <c r="C4431" s="337"/>
      <c r="D4431" s="337"/>
      <c r="E4431" s="337"/>
      <c r="F4431" s="337"/>
      <c r="G4431" s="337"/>
      <c r="H4431" s="338"/>
      <c r="I4431" s="338"/>
      <c r="J4431" s="339"/>
      <c r="K4431" s="337"/>
      <c r="L4431" s="337"/>
      <c r="M4431" s="340"/>
      <c r="N4431" s="338"/>
      <c r="O4431" s="338"/>
      <c r="P4431" s="338"/>
      <c r="Q4431" s="341"/>
      <c r="R4431" s="309"/>
    </row>
    <row r="4432" spans="1:18" x14ac:dyDescent="0.2">
      <c r="A4432" s="315"/>
      <c r="B4432" s="305"/>
      <c r="C4432" s="337"/>
      <c r="D4432" s="337"/>
      <c r="E4432" s="337"/>
      <c r="F4432" s="337"/>
      <c r="G4432" s="337"/>
      <c r="H4432" s="338"/>
      <c r="I4432" s="338"/>
      <c r="J4432" s="339"/>
      <c r="K4432" s="337"/>
      <c r="L4432" s="337"/>
      <c r="M4432" s="340"/>
      <c r="N4432" s="338"/>
      <c r="O4432" s="338"/>
      <c r="P4432" s="338"/>
      <c r="Q4432" s="341"/>
      <c r="R4432" s="309"/>
    </row>
    <row r="4433" spans="1:18" x14ac:dyDescent="0.2">
      <c r="A4433" s="315"/>
      <c r="B4433" s="305"/>
      <c r="C4433" s="337"/>
      <c r="D4433" s="337"/>
      <c r="E4433" s="337"/>
      <c r="F4433" s="337"/>
      <c r="G4433" s="337"/>
      <c r="H4433" s="338"/>
      <c r="I4433" s="338"/>
      <c r="J4433" s="339"/>
      <c r="K4433" s="337"/>
      <c r="L4433" s="337"/>
      <c r="M4433" s="340"/>
      <c r="N4433" s="338"/>
      <c r="O4433" s="338"/>
      <c r="P4433" s="338"/>
      <c r="Q4433" s="341"/>
      <c r="R4433" s="309"/>
    </row>
    <row r="4434" spans="1:18" x14ac:dyDescent="0.2">
      <c r="A4434" s="315"/>
      <c r="B4434" s="305"/>
      <c r="C4434" s="337"/>
      <c r="D4434" s="337"/>
      <c r="E4434" s="337"/>
      <c r="F4434" s="337"/>
      <c r="G4434" s="337"/>
      <c r="H4434" s="338"/>
      <c r="I4434" s="338"/>
      <c r="J4434" s="339"/>
      <c r="K4434" s="337"/>
      <c r="L4434" s="337"/>
      <c r="M4434" s="340"/>
      <c r="N4434" s="338"/>
      <c r="O4434" s="338"/>
      <c r="P4434" s="338"/>
      <c r="Q4434" s="341"/>
      <c r="R4434" s="309"/>
    </row>
    <row r="4435" spans="1:18" x14ac:dyDescent="0.2">
      <c r="A4435" s="315"/>
      <c r="B4435" s="305"/>
      <c r="C4435" s="337"/>
      <c r="D4435" s="337"/>
      <c r="E4435" s="337"/>
      <c r="F4435" s="337"/>
      <c r="G4435" s="337"/>
      <c r="H4435" s="338"/>
      <c r="I4435" s="338"/>
      <c r="J4435" s="339"/>
      <c r="K4435" s="337"/>
      <c r="L4435" s="337"/>
      <c r="M4435" s="340"/>
      <c r="N4435" s="338"/>
      <c r="O4435" s="338"/>
      <c r="P4435" s="338"/>
      <c r="Q4435" s="341"/>
      <c r="R4435" s="309"/>
    </row>
    <row r="4436" spans="1:18" x14ac:dyDescent="0.2">
      <c r="A4436" s="315"/>
      <c r="B4436" s="305"/>
      <c r="C4436" s="337"/>
      <c r="D4436" s="337"/>
      <c r="E4436" s="337"/>
      <c r="F4436" s="337"/>
      <c r="G4436" s="337"/>
      <c r="H4436" s="338"/>
      <c r="I4436" s="338"/>
      <c r="J4436" s="339"/>
      <c r="K4436" s="337"/>
      <c r="L4436" s="337"/>
      <c r="M4436" s="340"/>
      <c r="N4436" s="338"/>
      <c r="O4436" s="338"/>
      <c r="P4436" s="338"/>
      <c r="Q4436" s="341"/>
      <c r="R4436" s="309"/>
    </row>
    <row r="4437" spans="1:18" x14ac:dyDescent="0.2">
      <c r="A4437" s="315"/>
      <c r="B4437" s="305"/>
      <c r="C4437" s="337"/>
      <c r="D4437" s="337"/>
      <c r="E4437" s="337"/>
      <c r="F4437" s="337"/>
      <c r="G4437" s="337"/>
      <c r="H4437" s="338"/>
      <c r="I4437" s="338"/>
      <c r="J4437" s="339"/>
      <c r="K4437" s="337"/>
      <c r="L4437" s="337"/>
      <c r="M4437" s="340"/>
      <c r="N4437" s="338"/>
      <c r="O4437" s="338"/>
      <c r="P4437" s="338"/>
      <c r="Q4437" s="341"/>
      <c r="R4437" s="309"/>
    </row>
    <row r="4438" spans="1:18" x14ac:dyDescent="0.2">
      <c r="A4438" s="315"/>
      <c r="B4438" s="305"/>
      <c r="C4438" s="337"/>
      <c r="D4438" s="337"/>
      <c r="E4438" s="337"/>
      <c r="F4438" s="337"/>
      <c r="G4438" s="337"/>
      <c r="H4438" s="338"/>
      <c r="I4438" s="338"/>
      <c r="J4438" s="339"/>
      <c r="K4438" s="337"/>
      <c r="L4438" s="337"/>
      <c r="M4438" s="340"/>
      <c r="N4438" s="338"/>
      <c r="O4438" s="338"/>
      <c r="P4438" s="338"/>
      <c r="Q4438" s="341"/>
      <c r="R4438" s="309"/>
    </row>
    <row r="4439" spans="1:18" x14ac:dyDescent="0.2">
      <c r="A4439" s="315"/>
      <c r="B4439" s="305"/>
      <c r="C4439" s="337"/>
      <c r="D4439" s="337"/>
      <c r="E4439" s="337"/>
      <c r="F4439" s="337"/>
      <c r="G4439" s="337"/>
      <c r="H4439" s="338"/>
      <c r="I4439" s="338"/>
      <c r="J4439" s="339"/>
      <c r="K4439" s="337"/>
      <c r="L4439" s="337"/>
      <c r="M4439" s="340"/>
      <c r="N4439" s="338"/>
      <c r="O4439" s="338"/>
      <c r="P4439" s="338"/>
      <c r="Q4439" s="341"/>
      <c r="R4439" s="309"/>
    </row>
    <row r="4440" spans="1:18" x14ac:dyDescent="0.2">
      <c r="A4440" s="315"/>
      <c r="B4440" s="305"/>
      <c r="C4440" s="337"/>
      <c r="D4440" s="337"/>
      <c r="E4440" s="337"/>
      <c r="F4440" s="337"/>
      <c r="G4440" s="337"/>
      <c r="H4440" s="338"/>
      <c r="I4440" s="338"/>
      <c r="J4440" s="339"/>
      <c r="K4440" s="337"/>
      <c r="L4440" s="337"/>
      <c r="M4440" s="340"/>
      <c r="N4440" s="338"/>
      <c r="O4440" s="338"/>
      <c r="P4440" s="338"/>
      <c r="Q4440" s="341"/>
      <c r="R4440" s="309"/>
    </row>
    <row r="4441" spans="1:18" x14ac:dyDescent="0.2">
      <c r="A4441" s="315"/>
      <c r="B4441" s="305"/>
      <c r="C4441" s="337"/>
      <c r="D4441" s="337"/>
      <c r="E4441" s="337"/>
      <c r="F4441" s="337"/>
      <c r="G4441" s="337"/>
      <c r="H4441" s="338"/>
      <c r="I4441" s="338"/>
      <c r="J4441" s="339"/>
      <c r="K4441" s="337"/>
      <c r="L4441" s="337"/>
      <c r="M4441" s="340"/>
      <c r="N4441" s="338"/>
      <c r="O4441" s="338"/>
      <c r="P4441" s="338"/>
      <c r="Q4441" s="341"/>
      <c r="R4441" s="309"/>
    </row>
    <row r="4442" spans="1:18" x14ac:dyDescent="0.2">
      <c r="A4442" s="315"/>
      <c r="B4442" s="305"/>
      <c r="C4442" s="337"/>
      <c r="D4442" s="337"/>
      <c r="E4442" s="337"/>
      <c r="F4442" s="337"/>
      <c r="G4442" s="337"/>
      <c r="H4442" s="338"/>
      <c r="I4442" s="338"/>
      <c r="J4442" s="339"/>
      <c r="K4442" s="337"/>
      <c r="L4442" s="337"/>
      <c r="M4442" s="340"/>
      <c r="N4442" s="338"/>
      <c r="O4442" s="338"/>
      <c r="P4442" s="338"/>
      <c r="Q4442" s="341"/>
      <c r="R4442" s="309"/>
    </row>
    <row r="4443" spans="1:18" x14ac:dyDescent="0.2">
      <c r="A4443" s="315"/>
      <c r="B4443" s="305"/>
      <c r="C4443" s="337"/>
      <c r="D4443" s="337"/>
      <c r="E4443" s="337"/>
      <c r="F4443" s="337"/>
      <c r="G4443" s="337"/>
      <c r="H4443" s="338"/>
      <c r="I4443" s="338"/>
      <c r="J4443" s="339"/>
      <c r="K4443" s="337"/>
      <c r="L4443" s="337"/>
      <c r="M4443" s="340"/>
      <c r="N4443" s="338"/>
      <c r="O4443" s="338"/>
      <c r="P4443" s="338"/>
      <c r="Q4443" s="341"/>
      <c r="R4443" s="309"/>
    </row>
    <row r="4444" spans="1:18" x14ac:dyDescent="0.2">
      <c r="A4444" s="315"/>
      <c r="B4444" s="305"/>
      <c r="C4444" s="337"/>
      <c r="D4444" s="337"/>
      <c r="E4444" s="337"/>
      <c r="F4444" s="337"/>
      <c r="G4444" s="337"/>
      <c r="H4444" s="338"/>
      <c r="I4444" s="338"/>
      <c r="J4444" s="339"/>
      <c r="K4444" s="337"/>
      <c r="L4444" s="337"/>
      <c r="M4444" s="340"/>
      <c r="N4444" s="338"/>
      <c r="O4444" s="338"/>
      <c r="P4444" s="338"/>
      <c r="Q4444" s="341"/>
      <c r="R4444" s="309"/>
    </row>
    <row r="4445" spans="1:18" x14ac:dyDescent="0.2">
      <c r="A4445" s="315"/>
      <c r="B4445" s="305"/>
      <c r="C4445" s="337"/>
      <c r="D4445" s="337"/>
      <c r="E4445" s="337"/>
      <c r="F4445" s="337"/>
      <c r="G4445" s="337"/>
      <c r="H4445" s="338"/>
      <c r="I4445" s="338"/>
      <c r="J4445" s="339"/>
      <c r="K4445" s="337"/>
      <c r="L4445" s="337"/>
      <c r="M4445" s="340"/>
      <c r="N4445" s="338"/>
      <c r="O4445" s="338"/>
      <c r="P4445" s="338"/>
      <c r="Q4445" s="341"/>
      <c r="R4445" s="309"/>
    </row>
    <row r="4446" spans="1:18" x14ac:dyDescent="0.2">
      <c r="A4446" s="315"/>
      <c r="B4446" s="305"/>
      <c r="C4446" s="337"/>
      <c r="D4446" s="337"/>
      <c r="E4446" s="337"/>
      <c r="F4446" s="337"/>
      <c r="G4446" s="337"/>
      <c r="H4446" s="338"/>
      <c r="I4446" s="338"/>
      <c r="J4446" s="339"/>
      <c r="K4446" s="337"/>
      <c r="L4446" s="337"/>
      <c r="M4446" s="340"/>
      <c r="N4446" s="338"/>
      <c r="O4446" s="338"/>
      <c r="P4446" s="338"/>
      <c r="Q4446" s="341"/>
      <c r="R4446" s="309"/>
    </row>
    <row r="4447" spans="1:18" x14ac:dyDescent="0.2">
      <c r="A4447" s="315"/>
      <c r="B4447" s="305"/>
      <c r="C4447" s="337"/>
      <c r="D4447" s="337"/>
      <c r="E4447" s="337"/>
      <c r="F4447" s="337"/>
      <c r="G4447" s="337"/>
      <c r="H4447" s="338"/>
      <c r="I4447" s="338"/>
      <c r="J4447" s="339"/>
      <c r="K4447" s="337"/>
      <c r="L4447" s="337"/>
      <c r="M4447" s="340"/>
      <c r="N4447" s="338"/>
      <c r="O4447" s="338"/>
      <c r="P4447" s="338"/>
      <c r="Q4447" s="341"/>
      <c r="R4447" s="309"/>
    </row>
    <row r="4448" spans="1:18" x14ac:dyDescent="0.2">
      <c r="A4448" s="315"/>
      <c r="B4448" s="305"/>
      <c r="C4448" s="337"/>
      <c r="D4448" s="337"/>
      <c r="E4448" s="337"/>
      <c r="F4448" s="337"/>
      <c r="G4448" s="337"/>
      <c r="H4448" s="338"/>
      <c r="I4448" s="338"/>
      <c r="J4448" s="339"/>
      <c r="K4448" s="337"/>
      <c r="L4448" s="337"/>
      <c r="M4448" s="340"/>
      <c r="N4448" s="338"/>
      <c r="O4448" s="338"/>
      <c r="P4448" s="338"/>
      <c r="Q4448" s="341"/>
      <c r="R4448" s="309"/>
    </row>
    <row r="4449" spans="1:18" x14ac:dyDescent="0.2">
      <c r="A4449" s="315"/>
      <c r="B4449" s="305"/>
      <c r="C4449" s="337"/>
      <c r="D4449" s="337"/>
      <c r="E4449" s="337"/>
      <c r="F4449" s="337"/>
      <c r="G4449" s="337"/>
      <c r="H4449" s="338"/>
      <c r="I4449" s="338"/>
      <c r="J4449" s="339"/>
      <c r="K4449" s="337"/>
      <c r="L4449" s="337"/>
      <c r="M4449" s="340"/>
      <c r="N4449" s="338"/>
      <c r="O4449" s="338"/>
      <c r="P4449" s="338"/>
      <c r="Q4449" s="341"/>
      <c r="R4449" s="309"/>
    </row>
    <row r="4450" spans="1:18" x14ac:dyDescent="0.2">
      <c r="A4450" s="315"/>
      <c r="B4450" s="305"/>
      <c r="C4450" s="337"/>
      <c r="D4450" s="337"/>
      <c r="E4450" s="337"/>
      <c r="F4450" s="337"/>
      <c r="G4450" s="337"/>
      <c r="H4450" s="338"/>
      <c r="I4450" s="338"/>
      <c r="J4450" s="339"/>
      <c r="K4450" s="337"/>
      <c r="L4450" s="337"/>
      <c r="M4450" s="340"/>
      <c r="N4450" s="338"/>
      <c r="O4450" s="338"/>
      <c r="P4450" s="338"/>
      <c r="Q4450" s="341"/>
      <c r="R4450" s="309"/>
    </row>
    <row r="4451" spans="1:18" x14ac:dyDescent="0.2">
      <c r="A4451" s="315"/>
      <c r="B4451" s="305"/>
      <c r="C4451" s="337"/>
      <c r="D4451" s="337"/>
      <c r="E4451" s="337"/>
      <c r="F4451" s="337"/>
      <c r="G4451" s="337"/>
      <c r="H4451" s="338"/>
      <c r="I4451" s="338"/>
      <c r="J4451" s="339"/>
      <c r="K4451" s="337"/>
      <c r="L4451" s="337"/>
      <c r="M4451" s="340"/>
      <c r="N4451" s="338"/>
      <c r="O4451" s="338"/>
      <c r="P4451" s="338"/>
      <c r="Q4451" s="341"/>
      <c r="R4451" s="309"/>
    </row>
    <row r="4452" spans="1:18" x14ac:dyDescent="0.2">
      <c r="A4452" s="315"/>
      <c r="B4452" s="305"/>
      <c r="C4452" s="337"/>
      <c r="D4452" s="337"/>
      <c r="E4452" s="337"/>
      <c r="F4452" s="337"/>
      <c r="G4452" s="337"/>
      <c r="H4452" s="338"/>
      <c r="I4452" s="338"/>
      <c r="J4452" s="339"/>
      <c r="K4452" s="337"/>
      <c r="L4452" s="337"/>
      <c r="M4452" s="340"/>
      <c r="N4452" s="338"/>
      <c r="O4452" s="338"/>
      <c r="P4452" s="338"/>
      <c r="Q4452" s="341"/>
      <c r="R4452" s="309"/>
    </row>
    <row r="4453" spans="1:18" x14ac:dyDescent="0.2">
      <c r="A4453" s="315"/>
      <c r="B4453" s="305"/>
      <c r="C4453" s="337"/>
      <c r="D4453" s="337"/>
      <c r="E4453" s="337"/>
      <c r="F4453" s="337"/>
      <c r="G4453" s="337"/>
      <c r="H4453" s="338"/>
      <c r="I4453" s="338"/>
      <c r="J4453" s="339"/>
      <c r="K4453" s="337"/>
      <c r="L4453" s="337"/>
      <c r="M4453" s="340"/>
      <c r="N4453" s="338"/>
      <c r="O4453" s="338"/>
      <c r="P4453" s="338"/>
      <c r="Q4453" s="341"/>
      <c r="R4453" s="309"/>
    </row>
    <row r="4454" spans="1:18" x14ac:dyDescent="0.2">
      <c r="A4454" s="315"/>
      <c r="B4454" s="305"/>
      <c r="C4454" s="337"/>
      <c r="D4454" s="337"/>
      <c r="E4454" s="337"/>
      <c r="F4454" s="337"/>
      <c r="G4454" s="337"/>
      <c r="H4454" s="338"/>
      <c r="I4454" s="338"/>
      <c r="J4454" s="339"/>
      <c r="K4454" s="337"/>
      <c r="L4454" s="337"/>
      <c r="M4454" s="340"/>
      <c r="N4454" s="338"/>
      <c r="O4454" s="338"/>
      <c r="P4454" s="338"/>
      <c r="Q4454" s="341"/>
      <c r="R4454" s="309"/>
    </row>
    <row r="4455" spans="1:18" x14ac:dyDescent="0.2">
      <c r="A4455" s="315"/>
      <c r="B4455" s="305"/>
      <c r="C4455" s="337"/>
      <c r="D4455" s="337"/>
      <c r="E4455" s="337"/>
      <c r="F4455" s="337"/>
      <c r="G4455" s="337"/>
      <c r="H4455" s="338"/>
      <c r="I4455" s="338"/>
      <c r="J4455" s="339"/>
      <c r="K4455" s="337"/>
      <c r="L4455" s="337"/>
      <c r="M4455" s="340"/>
      <c r="N4455" s="338"/>
      <c r="O4455" s="338"/>
      <c r="P4455" s="338"/>
      <c r="Q4455" s="341"/>
      <c r="R4455" s="309"/>
    </row>
    <row r="4456" spans="1:18" x14ac:dyDescent="0.2">
      <c r="A4456" s="315"/>
      <c r="B4456" s="305"/>
      <c r="C4456" s="337"/>
      <c r="D4456" s="337"/>
      <c r="E4456" s="337"/>
      <c r="F4456" s="337"/>
      <c r="G4456" s="337"/>
      <c r="H4456" s="338"/>
      <c r="I4456" s="338"/>
      <c r="J4456" s="339"/>
      <c r="K4456" s="337"/>
      <c r="L4456" s="337"/>
      <c r="M4456" s="340"/>
      <c r="N4456" s="338"/>
      <c r="O4456" s="338"/>
      <c r="P4456" s="338"/>
      <c r="Q4456" s="341"/>
      <c r="R4456" s="309"/>
    </row>
    <row r="4457" spans="1:18" x14ac:dyDescent="0.2">
      <c r="A4457" s="315"/>
      <c r="B4457" s="305"/>
      <c r="C4457" s="337"/>
      <c r="D4457" s="337"/>
      <c r="E4457" s="337"/>
      <c r="F4457" s="337"/>
      <c r="G4457" s="337"/>
      <c r="H4457" s="338"/>
      <c r="I4457" s="338"/>
      <c r="J4457" s="339"/>
      <c r="K4457" s="337"/>
      <c r="L4457" s="337"/>
      <c r="M4457" s="340"/>
      <c r="N4457" s="338"/>
      <c r="O4457" s="338"/>
      <c r="P4457" s="338"/>
      <c r="Q4457" s="341"/>
      <c r="R4457" s="309"/>
    </row>
    <row r="4458" spans="1:18" x14ac:dyDescent="0.2">
      <c r="A4458" s="315"/>
      <c r="B4458" s="305"/>
      <c r="C4458" s="337"/>
      <c r="D4458" s="337"/>
      <c r="E4458" s="337"/>
      <c r="F4458" s="337"/>
      <c r="G4458" s="337"/>
      <c r="H4458" s="338"/>
      <c r="I4458" s="338"/>
      <c r="J4458" s="339"/>
      <c r="K4458" s="337"/>
      <c r="L4458" s="337"/>
      <c r="M4458" s="340"/>
      <c r="N4458" s="338"/>
      <c r="O4458" s="338"/>
      <c r="P4458" s="338"/>
      <c r="Q4458" s="341"/>
      <c r="R4458" s="309"/>
    </row>
    <row r="4459" spans="1:18" x14ac:dyDescent="0.2">
      <c r="A4459" s="315"/>
      <c r="B4459" s="305"/>
      <c r="C4459" s="337"/>
      <c r="D4459" s="337"/>
      <c r="E4459" s="337"/>
      <c r="F4459" s="337"/>
      <c r="G4459" s="337"/>
      <c r="H4459" s="338"/>
      <c r="I4459" s="338"/>
      <c r="J4459" s="339"/>
      <c r="K4459" s="337"/>
      <c r="L4459" s="337"/>
      <c r="M4459" s="340"/>
      <c r="N4459" s="338"/>
      <c r="O4459" s="338"/>
      <c r="P4459" s="338"/>
      <c r="Q4459" s="341"/>
      <c r="R4459" s="309"/>
    </row>
    <row r="4460" spans="1:18" x14ac:dyDescent="0.2">
      <c r="A4460" s="315"/>
      <c r="B4460" s="305"/>
      <c r="C4460" s="337"/>
      <c r="D4460" s="337"/>
      <c r="E4460" s="337"/>
      <c r="F4460" s="337"/>
      <c r="G4460" s="337"/>
      <c r="H4460" s="338"/>
      <c r="I4460" s="338"/>
      <c r="J4460" s="339"/>
      <c r="K4460" s="337"/>
      <c r="L4460" s="337"/>
      <c r="M4460" s="340"/>
      <c r="N4460" s="338"/>
      <c r="O4460" s="338"/>
      <c r="P4460" s="338"/>
      <c r="Q4460" s="341"/>
      <c r="R4460" s="309"/>
    </row>
    <row r="4461" spans="1:18" x14ac:dyDescent="0.2">
      <c r="A4461" s="315"/>
      <c r="B4461" s="305"/>
      <c r="C4461" s="337"/>
      <c r="D4461" s="337"/>
      <c r="E4461" s="337"/>
      <c r="F4461" s="337"/>
      <c r="G4461" s="337"/>
      <c r="H4461" s="338"/>
      <c r="I4461" s="338"/>
      <c r="J4461" s="339"/>
      <c r="K4461" s="337"/>
      <c r="L4461" s="337"/>
      <c r="M4461" s="340"/>
      <c r="N4461" s="338"/>
      <c r="O4461" s="338"/>
      <c r="P4461" s="338"/>
      <c r="Q4461" s="341"/>
      <c r="R4461" s="309"/>
    </row>
    <row r="4462" spans="1:18" x14ac:dyDescent="0.2">
      <c r="A4462" s="315"/>
      <c r="B4462" s="305"/>
      <c r="C4462" s="337"/>
      <c r="D4462" s="337"/>
      <c r="E4462" s="337"/>
      <c r="F4462" s="337"/>
      <c r="G4462" s="337"/>
      <c r="H4462" s="338"/>
      <c r="I4462" s="338"/>
      <c r="J4462" s="339"/>
      <c r="K4462" s="337"/>
      <c r="L4462" s="337"/>
      <c r="M4462" s="340"/>
      <c r="N4462" s="338"/>
      <c r="O4462" s="338"/>
      <c r="P4462" s="338"/>
      <c r="Q4462" s="341"/>
      <c r="R4462" s="309"/>
    </row>
    <row r="4463" spans="1:18" x14ac:dyDescent="0.2">
      <c r="A4463" s="315"/>
      <c r="B4463" s="305"/>
      <c r="C4463" s="337"/>
      <c r="D4463" s="337"/>
      <c r="E4463" s="337"/>
      <c r="F4463" s="337"/>
      <c r="G4463" s="337"/>
      <c r="H4463" s="338"/>
      <c r="I4463" s="338"/>
      <c r="J4463" s="339"/>
      <c r="K4463" s="337"/>
      <c r="L4463" s="337"/>
      <c r="M4463" s="340"/>
      <c r="N4463" s="338"/>
      <c r="O4463" s="338"/>
      <c r="P4463" s="338"/>
      <c r="Q4463" s="341"/>
      <c r="R4463" s="309"/>
    </row>
    <row r="4464" spans="1:18" x14ac:dyDescent="0.2">
      <c r="A4464" s="315"/>
      <c r="B4464" s="305"/>
      <c r="C4464" s="337"/>
      <c r="D4464" s="337"/>
      <c r="E4464" s="337"/>
      <c r="F4464" s="337"/>
      <c r="G4464" s="337"/>
      <c r="H4464" s="338"/>
      <c r="I4464" s="338"/>
      <c r="J4464" s="339"/>
      <c r="K4464" s="337"/>
      <c r="L4464" s="337"/>
      <c r="M4464" s="340"/>
      <c r="N4464" s="338"/>
      <c r="O4464" s="338"/>
      <c r="P4464" s="338"/>
      <c r="Q4464" s="341"/>
      <c r="R4464" s="309"/>
    </row>
    <row r="4465" spans="1:18" x14ac:dyDescent="0.2">
      <c r="A4465" s="315"/>
      <c r="B4465" s="305"/>
      <c r="C4465" s="337"/>
      <c r="D4465" s="337"/>
      <c r="E4465" s="337"/>
      <c r="F4465" s="337"/>
      <c r="G4465" s="337"/>
      <c r="H4465" s="338"/>
      <c r="I4465" s="338"/>
      <c r="J4465" s="339"/>
      <c r="K4465" s="337"/>
      <c r="L4465" s="337"/>
      <c r="M4465" s="340"/>
      <c r="N4465" s="338"/>
      <c r="O4465" s="338"/>
      <c r="P4465" s="338"/>
      <c r="Q4465" s="341"/>
      <c r="R4465" s="309"/>
    </row>
    <row r="4466" spans="1:18" x14ac:dyDescent="0.2">
      <c r="A4466" s="315"/>
      <c r="B4466" s="305"/>
      <c r="C4466" s="337"/>
      <c r="D4466" s="337"/>
      <c r="E4466" s="337"/>
      <c r="F4466" s="337"/>
      <c r="G4466" s="337"/>
      <c r="H4466" s="338"/>
      <c r="I4466" s="338"/>
      <c r="J4466" s="339"/>
      <c r="K4466" s="337"/>
      <c r="L4466" s="337"/>
      <c r="M4466" s="340"/>
      <c r="N4466" s="338"/>
      <c r="O4466" s="338"/>
      <c r="P4466" s="338"/>
      <c r="Q4466" s="341"/>
      <c r="R4466" s="309"/>
    </row>
    <row r="4467" spans="1:18" x14ac:dyDescent="0.2">
      <c r="A4467" s="315"/>
      <c r="B4467" s="305"/>
      <c r="C4467" s="337"/>
      <c r="D4467" s="337"/>
      <c r="E4467" s="337"/>
      <c r="F4467" s="337"/>
      <c r="G4467" s="337"/>
      <c r="H4467" s="338"/>
      <c r="I4467" s="338"/>
      <c r="J4467" s="339"/>
      <c r="K4467" s="337"/>
      <c r="L4467" s="337"/>
      <c r="M4467" s="340"/>
      <c r="N4467" s="338"/>
      <c r="O4467" s="338"/>
      <c r="P4467" s="338"/>
      <c r="Q4467" s="341"/>
      <c r="R4467" s="309"/>
    </row>
    <row r="4468" spans="1:18" x14ac:dyDescent="0.2">
      <c r="A4468" s="315"/>
      <c r="B4468" s="305"/>
      <c r="C4468" s="337"/>
      <c r="D4468" s="337"/>
      <c r="E4468" s="337"/>
      <c r="F4468" s="337"/>
      <c r="G4468" s="337"/>
      <c r="H4468" s="338"/>
      <c r="I4468" s="338"/>
      <c r="J4468" s="339"/>
      <c r="K4468" s="337"/>
      <c r="L4468" s="337"/>
      <c r="M4468" s="340"/>
      <c r="N4468" s="338"/>
      <c r="O4468" s="338"/>
      <c r="P4468" s="338"/>
      <c r="Q4468" s="341"/>
      <c r="R4468" s="309"/>
    </row>
    <row r="4469" spans="1:18" x14ac:dyDescent="0.2">
      <c r="A4469" s="315"/>
      <c r="B4469" s="305"/>
      <c r="C4469" s="337"/>
      <c r="D4469" s="337"/>
      <c r="E4469" s="337"/>
      <c r="F4469" s="337"/>
      <c r="G4469" s="337"/>
      <c r="H4469" s="338"/>
      <c r="I4469" s="338"/>
      <c r="J4469" s="339"/>
      <c r="K4469" s="337"/>
      <c r="L4469" s="337"/>
      <c r="M4469" s="340"/>
      <c r="N4469" s="338"/>
      <c r="O4469" s="338"/>
      <c r="P4469" s="338"/>
      <c r="Q4469" s="341"/>
      <c r="R4469" s="309"/>
    </row>
    <row r="4470" spans="1:18" x14ac:dyDescent="0.2">
      <c r="A4470" s="315"/>
      <c r="B4470" s="305"/>
      <c r="C4470" s="337"/>
      <c r="D4470" s="337"/>
      <c r="E4470" s="337"/>
      <c r="F4470" s="337"/>
      <c r="G4470" s="337"/>
      <c r="H4470" s="338"/>
      <c r="I4470" s="338"/>
      <c r="J4470" s="339"/>
      <c r="K4470" s="337"/>
      <c r="L4470" s="337"/>
      <c r="M4470" s="340"/>
      <c r="N4470" s="338"/>
      <c r="O4470" s="338"/>
      <c r="P4470" s="338"/>
      <c r="Q4470" s="341"/>
      <c r="R4470" s="309"/>
    </row>
    <row r="4471" spans="1:18" x14ac:dyDescent="0.2">
      <c r="A4471" s="315"/>
      <c r="B4471" s="305"/>
      <c r="C4471" s="337"/>
      <c r="D4471" s="337"/>
      <c r="E4471" s="337"/>
      <c r="F4471" s="337"/>
      <c r="G4471" s="337"/>
      <c r="H4471" s="338"/>
      <c r="I4471" s="338"/>
      <c r="J4471" s="339"/>
      <c r="K4471" s="337"/>
      <c r="L4471" s="337"/>
      <c r="M4471" s="340"/>
      <c r="N4471" s="338"/>
      <c r="O4471" s="338"/>
      <c r="P4471" s="338"/>
      <c r="Q4471" s="341"/>
      <c r="R4471" s="309"/>
    </row>
    <row r="4472" spans="1:18" x14ac:dyDescent="0.2">
      <c r="A4472" s="315"/>
      <c r="B4472" s="305"/>
      <c r="C4472" s="337"/>
      <c r="D4472" s="337"/>
      <c r="E4472" s="337"/>
      <c r="F4472" s="337"/>
      <c r="G4472" s="337"/>
      <c r="H4472" s="338"/>
      <c r="I4472" s="338"/>
      <c r="J4472" s="339"/>
      <c r="K4472" s="337"/>
      <c r="L4472" s="337"/>
      <c r="M4472" s="340"/>
      <c r="N4472" s="338"/>
      <c r="O4472" s="338"/>
      <c r="P4472" s="338"/>
      <c r="Q4472" s="341"/>
      <c r="R4472" s="309"/>
    </row>
    <row r="4473" spans="1:18" x14ac:dyDescent="0.2">
      <c r="A4473" s="315"/>
      <c r="B4473" s="305"/>
      <c r="C4473" s="337"/>
      <c r="D4473" s="337"/>
      <c r="E4473" s="337"/>
      <c r="F4473" s="337"/>
      <c r="G4473" s="337"/>
      <c r="H4473" s="338"/>
      <c r="I4473" s="338"/>
      <c r="J4473" s="339"/>
      <c r="K4473" s="337"/>
      <c r="L4473" s="337"/>
      <c r="M4473" s="340"/>
      <c r="N4473" s="338"/>
      <c r="O4473" s="338"/>
      <c r="P4473" s="338"/>
      <c r="Q4473" s="341"/>
      <c r="R4473" s="309"/>
    </row>
    <row r="4474" spans="1:18" x14ac:dyDescent="0.2">
      <c r="A4474" s="315"/>
      <c r="B4474" s="305"/>
      <c r="C4474" s="337"/>
      <c r="D4474" s="337"/>
      <c r="E4474" s="337"/>
      <c r="F4474" s="337"/>
      <c r="G4474" s="337"/>
      <c r="H4474" s="338"/>
      <c r="I4474" s="338"/>
      <c r="J4474" s="339"/>
      <c r="K4474" s="337"/>
      <c r="L4474" s="337"/>
      <c r="M4474" s="340"/>
      <c r="N4474" s="338"/>
      <c r="O4474" s="338"/>
      <c r="P4474" s="338"/>
      <c r="Q4474" s="341"/>
      <c r="R4474" s="309"/>
    </row>
    <row r="4475" spans="1:18" x14ac:dyDescent="0.2">
      <c r="A4475" s="315"/>
      <c r="B4475" s="305"/>
      <c r="C4475" s="337"/>
      <c r="D4475" s="337"/>
      <c r="E4475" s="337"/>
      <c r="F4475" s="337"/>
      <c r="G4475" s="337"/>
      <c r="H4475" s="338"/>
      <c r="I4475" s="338"/>
      <c r="J4475" s="339"/>
      <c r="K4475" s="337"/>
      <c r="L4475" s="337"/>
      <c r="M4475" s="340"/>
      <c r="N4475" s="338"/>
      <c r="O4475" s="338"/>
      <c r="P4475" s="338"/>
      <c r="Q4475" s="341"/>
      <c r="R4475" s="309"/>
    </row>
    <row r="4476" spans="1:18" x14ac:dyDescent="0.2">
      <c r="A4476" s="315"/>
      <c r="B4476" s="305"/>
      <c r="C4476" s="337"/>
      <c r="D4476" s="337"/>
      <c r="E4476" s="337"/>
      <c r="F4476" s="337"/>
      <c r="G4476" s="337"/>
      <c r="H4476" s="338"/>
      <c r="I4476" s="338"/>
      <c r="J4476" s="339"/>
      <c r="K4476" s="337"/>
      <c r="L4476" s="337"/>
      <c r="M4476" s="340"/>
      <c r="N4476" s="338"/>
      <c r="O4476" s="338"/>
      <c r="P4476" s="338"/>
      <c r="Q4476" s="341"/>
      <c r="R4476" s="309"/>
    </row>
    <row r="4477" spans="1:18" x14ac:dyDescent="0.2">
      <c r="A4477" s="315"/>
      <c r="B4477" s="305"/>
      <c r="C4477" s="337"/>
      <c r="D4477" s="337"/>
      <c r="E4477" s="337"/>
      <c r="F4477" s="337"/>
      <c r="G4477" s="337"/>
      <c r="H4477" s="338"/>
      <c r="I4477" s="338"/>
      <c r="J4477" s="339"/>
      <c r="K4477" s="337"/>
      <c r="L4477" s="337"/>
      <c r="M4477" s="340"/>
      <c r="N4477" s="338"/>
      <c r="O4477" s="338"/>
      <c r="P4477" s="338"/>
      <c r="Q4477" s="341"/>
      <c r="R4477" s="309"/>
    </row>
    <row r="4478" spans="1:18" x14ac:dyDescent="0.2">
      <c r="A4478" s="315"/>
      <c r="B4478" s="305"/>
      <c r="C4478" s="337"/>
      <c r="D4478" s="337"/>
      <c r="E4478" s="337"/>
      <c r="F4478" s="337"/>
      <c r="G4478" s="337"/>
      <c r="H4478" s="338"/>
      <c r="I4478" s="338"/>
      <c r="J4478" s="339"/>
      <c r="K4478" s="337"/>
      <c r="L4478" s="337"/>
      <c r="M4478" s="340"/>
      <c r="N4478" s="338"/>
      <c r="O4478" s="338"/>
      <c r="P4478" s="338"/>
      <c r="Q4478" s="341"/>
      <c r="R4478" s="309"/>
    </row>
    <row r="4479" spans="1:18" x14ac:dyDescent="0.2">
      <c r="A4479" s="315"/>
      <c r="B4479" s="305"/>
      <c r="C4479" s="337"/>
      <c r="D4479" s="337"/>
      <c r="E4479" s="337"/>
      <c r="F4479" s="337"/>
      <c r="G4479" s="337"/>
      <c r="H4479" s="338"/>
      <c r="I4479" s="338"/>
      <c r="J4479" s="339"/>
      <c r="K4479" s="337"/>
      <c r="L4479" s="337"/>
      <c r="M4479" s="340"/>
      <c r="N4479" s="338"/>
      <c r="O4479" s="338"/>
      <c r="P4479" s="338"/>
      <c r="Q4479" s="341"/>
      <c r="R4479" s="309"/>
    </row>
    <row r="4480" spans="1:18" x14ac:dyDescent="0.2">
      <c r="A4480" s="315"/>
      <c r="B4480" s="305"/>
      <c r="C4480" s="337"/>
      <c r="D4480" s="337"/>
      <c r="E4480" s="337"/>
      <c r="F4480" s="337"/>
      <c r="G4480" s="337"/>
      <c r="H4480" s="338"/>
      <c r="I4480" s="338"/>
      <c r="J4480" s="339"/>
      <c r="K4480" s="337"/>
      <c r="L4480" s="337"/>
      <c r="M4480" s="340"/>
      <c r="N4480" s="338"/>
      <c r="O4480" s="338"/>
      <c r="P4480" s="338"/>
      <c r="Q4480" s="341"/>
      <c r="R4480" s="309"/>
    </row>
    <row r="4481" spans="1:18" x14ac:dyDescent="0.2">
      <c r="A4481" s="315"/>
      <c r="B4481" s="305"/>
      <c r="C4481" s="337"/>
      <c r="D4481" s="337"/>
      <c r="E4481" s="337"/>
      <c r="F4481" s="337"/>
      <c r="G4481" s="337"/>
      <c r="H4481" s="338"/>
      <c r="I4481" s="338"/>
      <c r="J4481" s="339"/>
      <c r="K4481" s="337"/>
      <c r="L4481" s="337"/>
      <c r="M4481" s="340"/>
      <c r="N4481" s="338"/>
      <c r="O4481" s="338"/>
      <c r="P4481" s="338"/>
      <c r="Q4481" s="341"/>
      <c r="R4481" s="309"/>
    </row>
    <row r="4482" spans="1:18" x14ac:dyDescent="0.2">
      <c r="A4482" s="315"/>
      <c r="B4482" s="305"/>
      <c r="C4482" s="337"/>
      <c r="D4482" s="337"/>
      <c r="E4482" s="337"/>
      <c r="F4482" s="337"/>
      <c r="G4482" s="337"/>
      <c r="H4482" s="338"/>
      <c r="I4482" s="338"/>
      <c r="J4482" s="339"/>
      <c r="K4482" s="337"/>
      <c r="L4482" s="337"/>
      <c r="M4482" s="340"/>
      <c r="N4482" s="338"/>
      <c r="O4482" s="338"/>
      <c r="P4482" s="338"/>
      <c r="Q4482" s="341"/>
      <c r="R4482" s="309"/>
    </row>
    <row r="4483" spans="1:18" x14ac:dyDescent="0.2">
      <c r="A4483" s="315"/>
      <c r="B4483" s="305"/>
      <c r="C4483" s="337"/>
      <c r="D4483" s="337"/>
      <c r="E4483" s="337"/>
      <c r="F4483" s="337"/>
      <c r="G4483" s="337"/>
      <c r="H4483" s="338"/>
      <c r="I4483" s="338"/>
      <c r="J4483" s="339"/>
      <c r="K4483" s="337"/>
      <c r="L4483" s="337"/>
      <c r="M4483" s="340"/>
      <c r="N4483" s="338"/>
      <c r="O4483" s="338"/>
      <c r="P4483" s="338"/>
      <c r="Q4483" s="341"/>
      <c r="R4483" s="309"/>
    </row>
    <row r="4484" spans="1:18" x14ac:dyDescent="0.2">
      <c r="A4484" s="315"/>
      <c r="B4484" s="305"/>
      <c r="C4484" s="337"/>
      <c r="D4484" s="337"/>
      <c r="E4484" s="337"/>
      <c r="F4484" s="337"/>
      <c r="G4484" s="337"/>
      <c r="H4484" s="338"/>
      <c r="I4484" s="338"/>
      <c r="J4484" s="339"/>
      <c r="K4484" s="337"/>
      <c r="L4484" s="337"/>
      <c r="M4484" s="340"/>
      <c r="N4484" s="338"/>
      <c r="O4484" s="338"/>
      <c r="P4484" s="338"/>
      <c r="Q4484" s="341"/>
      <c r="R4484" s="309"/>
    </row>
    <row r="4485" spans="1:18" x14ac:dyDescent="0.2">
      <c r="A4485" s="315"/>
      <c r="B4485" s="305"/>
      <c r="C4485" s="337"/>
      <c r="D4485" s="337"/>
      <c r="E4485" s="337"/>
      <c r="F4485" s="337"/>
      <c r="G4485" s="337"/>
      <c r="H4485" s="338"/>
      <c r="I4485" s="338"/>
      <c r="J4485" s="339"/>
      <c r="K4485" s="337"/>
      <c r="L4485" s="337"/>
      <c r="M4485" s="340"/>
      <c r="N4485" s="338"/>
      <c r="O4485" s="338"/>
      <c r="P4485" s="338"/>
      <c r="Q4485" s="341"/>
      <c r="R4485" s="309"/>
    </row>
    <row r="4486" spans="1:18" x14ac:dyDescent="0.2">
      <c r="A4486" s="315"/>
      <c r="B4486" s="305"/>
      <c r="C4486" s="337"/>
      <c r="D4486" s="337"/>
      <c r="E4486" s="337"/>
      <c r="F4486" s="337"/>
      <c r="G4486" s="337"/>
      <c r="H4486" s="338"/>
      <c r="I4486" s="338"/>
      <c r="J4486" s="339"/>
      <c r="K4486" s="337"/>
      <c r="L4486" s="337"/>
      <c r="M4486" s="340"/>
      <c r="N4486" s="338"/>
      <c r="O4486" s="338"/>
      <c r="P4486" s="338"/>
      <c r="Q4486" s="341"/>
      <c r="R4486" s="309"/>
    </row>
    <row r="4487" spans="1:18" x14ac:dyDescent="0.2">
      <c r="A4487" s="315"/>
      <c r="B4487" s="305"/>
      <c r="C4487" s="337"/>
      <c r="D4487" s="337"/>
      <c r="E4487" s="337"/>
      <c r="F4487" s="337"/>
      <c r="G4487" s="337"/>
      <c r="H4487" s="338"/>
      <c r="I4487" s="338"/>
      <c r="J4487" s="339"/>
      <c r="K4487" s="337"/>
      <c r="L4487" s="337"/>
      <c r="M4487" s="340"/>
      <c r="N4487" s="338"/>
      <c r="O4487" s="338"/>
      <c r="P4487" s="338"/>
      <c r="Q4487" s="341"/>
      <c r="R4487" s="309"/>
    </row>
    <row r="4488" spans="1:18" x14ac:dyDescent="0.2">
      <c r="A4488" s="315"/>
      <c r="B4488" s="305"/>
      <c r="C4488" s="337"/>
      <c r="D4488" s="337"/>
      <c r="E4488" s="337"/>
      <c r="F4488" s="337"/>
      <c r="G4488" s="337"/>
      <c r="H4488" s="338"/>
      <c r="I4488" s="338"/>
      <c r="J4488" s="339"/>
      <c r="K4488" s="337"/>
      <c r="L4488" s="337"/>
      <c r="M4488" s="340"/>
      <c r="N4488" s="338"/>
      <c r="O4488" s="338"/>
      <c r="P4488" s="338"/>
      <c r="Q4488" s="341"/>
      <c r="R4488" s="309"/>
    </row>
    <row r="4489" spans="1:18" x14ac:dyDescent="0.2">
      <c r="A4489" s="315"/>
      <c r="B4489" s="305"/>
      <c r="C4489" s="337"/>
      <c r="D4489" s="337"/>
      <c r="E4489" s="337"/>
      <c r="F4489" s="337"/>
      <c r="G4489" s="337"/>
      <c r="H4489" s="338"/>
      <c r="I4489" s="338"/>
      <c r="J4489" s="339"/>
      <c r="K4489" s="337"/>
      <c r="L4489" s="337"/>
      <c r="M4489" s="340"/>
      <c r="N4489" s="338"/>
      <c r="O4489" s="338"/>
      <c r="P4489" s="338"/>
      <c r="Q4489" s="341"/>
      <c r="R4489" s="309"/>
    </row>
    <row r="4490" spans="1:18" x14ac:dyDescent="0.2">
      <c r="A4490" s="315"/>
      <c r="B4490" s="305"/>
      <c r="C4490" s="337"/>
      <c r="D4490" s="337"/>
      <c r="E4490" s="337"/>
      <c r="F4490" s="337"/>
      <c r="G4490" s="337"/>
      <c r="H4490" s="338"/>
      <c r="I4490" s="338"/>
      <c r="J4490" s="339"/>
      <c r="K4490" s="337"/>
      <c r="L4490" s="337"/>
      <c r="M4490" s="340"/>
      <c r="N4490" s="338"/>
      <c r="O4490" s="338"/>
      <c r="P4490" s="338"/>
      <c r="Q4490" s="341"/>
      <c r="R4490" s="309"/>
    </row>
    <row r="4491" spans="1:18" x14ac:dyDescent="0.2">
      <c r="A4491" s="315"/>
      <c r="B4491" s="305"/>
      <c r="C4491" s="337"/>
      <c r="D4491" s="337"/>
      <c r="E4491" s="337"/>
      <c r="F4491" s="337"/>
      <c r="G4491" s="337"/>
      <c r="H4491" s="338"/>
      <c r="I4491" s="338"/>
      <c r="J4491" s="339"/>
      <c r="K4491" s="337"/>
      <c r="L4491" s="337"/>
      <c r="M4491" s="340"/>
      <c r="N4491" s="338"/>
      <c r="O4491" s="338"/>
      <c r="P4491" s="338"/>
      <c r="Q4491" s="341"/>
      <c r="R4491" s="309"/>
    </row>
    <row r="4492" spans="1:18" x14ac:dyDescent="0.2">
      <c r="A4492" s="315"/>
      <c r="B4492" s="305"/>
      <c r="C4492" s="337"/>
      <c r="D4492" s="337"/>
      <c r="E4492" s="337"/>
      <c r="F4492" s="337"/>
      <c r="G4492" s="337"/>
      <c r="H4492" s="338"/>
      <c r="I4492" s="338"/>
      <c r="J4492" s="339"/>
      <c r="K4492" s="337"/>
      <c r="L4492" s="337"/>
      <c r="M4492" s="340"/>
      <c r="N4492" s="338"/>
      <c r="O4492" s="338"/>
      <c r="P4492" s="338"/>
      <c r="Q4492" s="341"/>
      <c r="R4492" s="309"/>
    </row>
    <row r="4493" spans="1:18" x14ac:dyDescent="0.2">
      <c r="A4493" s="315"/>
      <c r="B4493" s="305"/>
      <c r="C4493" s="337"/>
      <c r="D4493" s="337"/>
      <c r="E4493" s="337"/>
      <c r="F4493" s="337"/>
      <c r="G4493" s="337"/>
      <c r="H4493" s="338"/>
      <c r="I4493" s="338"/>
      <c r="J4493" s="339"/>
      <c r="K4493" s="337"/>
      <c r="L4493" s="337"/>
      <c r="M4493" s="340"/>
      <c r="N4493" s="338"/>
      <c r="O4493" s="338"/>
      <c r="P4493" s="338"/>
      <c r="Q4493" s="341"/>
      <c r="R4493" s="309"/>
    </row>
    <row r="4494" spans="1:18" x14ac:dyDescent="0.2">
      <c r="A4494" s="315"/>
      <c r="B4494" s="305"/>
      <c r="C4494" s="337"/>
      <c r="D4494" s="337"/>
      <c r="E4494" s="337"/>
      <c r="F4494" s="337"/>
      <c r="G4494" s="337"/>
      <c r="H4494" s="338"/>
      <c r="I4494" s="338"/>
      <c r="J4494" s="339"/>
      <c r="K4494" s="337"/>
      <c r="L4494" s="337"/>
      <c r="M4494" s="340"/>
      <c r="N4494" s="338"/>
      <c r="O4494" s="338"/>
      <c r="P4494" s="338"/>
      <c r="Q4494" s="341"/>
      <c r="R4494" s="309"/>
    </row>
    <row r="4495" spans="1:18" x14ac:dyDescent="0.2">
      <c r="A4495" s="315"/>
      <c r="B4495" s="305"/>
      <c r="C4495" s="337"/>
      <c r="D4495" s="337"/>
      <c r="E4495" s="337"/>
      <c r="F4495" s="337"/>
      <c r="G4495" s="337"/>
      <c r="H4495" s="338"/>
      <c r="I4495" s="338"/>
      <c r="J4495" s="339"/>
      <c r="K4495" s="337"/>
      <c r="L4495" s="337"/>
      <c r="M4495" s="340"/>
      <c r="N4495" s="338"/>
      <c r="O4495" s="338"/>
      <c r="P4495" s="338"/>
      <c r="Q4495" s="341"/>
      <c r="R4495" s="309"/>
    </row>
    <row r="4496" spans="1:18" x14ac:dyDescent="0.2">
      <c r="A4496" s="315"/>
      <c r="B4496" s="305"/>
      <c r="C4496" s="337"/>
      <c r="D4496" s="337"/>
      <c r="E4496" s="337"/>
      <c r="F4496" s="337"/>
      <c r="G4496" s="337"/>
      <c r="H4496" s="338"/>
      <c r="I4496" s="338"/>
      <c r="J4496" s="339"/>
      <c r="K4496" s="337"/>
      <c r="L4496" s="337"/>
      <c r="M4496" s="340"/>
      <c r="N4496" s="338"/>
      <c r="O4496" s="338"/>
      <c r="P4496" s="338"/>
      <c r="Q4496" s="341"/>
      <c r="R4496" s="309"/>
    </row>
    <row r="4497" spans="1:18" x14ac:dyDescent="0.2">
      <c r="A4497" s="315"/>
      <c r="B4497" s="305"/>
      <c r="C4497" s="337"/>
      <c r="D4497" s="337"/>
      <c r="E4497" s="337"/>
      <c r="F4497" s="337"/>
      <c r="G4497" s="337"/>
      <c r="H4497" s="338"/>
      <c r="I4497" s="338"/>
      <c r="J4497" s="339"/>
      <c r="K4497" s="337"/>
      <c r="L4497" s="337"/>
      <c r="M4497" s="340"/>
      <c r="N4497" s="338"/>
      <c r="O4497" s="338"/>
      <c r="P4497" s="338"/>
      <c r="Q4497" s="341"/>
      <c r="R4497" s="309"/>
    </row>
    <row r="4498" spans="1:18" x14ac:dyDescent="0.2">
      <c r="A4498" s="315"/>
      <c r="B4498" s="305"/>
      <c r="C4498" s="337"/>
      <c r="D4498" s="337"/>
      <c r="E4498" s="337"/>
      <c r="F4498" s="337"/>
      <c r="G4498" s="337"/>
      <c r="H4498" s="338"/>
      <c r="I4498" s="338"/>
      <c r="J4498" s="339"/>
      <c r="K4498" s="337"/>
      <c r="L4498" s="337"/>
      <c r="M4498" s="340"/>
      <c r="N4498" s="338"/>
      <c r="O4498" s="338"/>
      <c r="P4498" s="338"/>
      <c r="Q4498" s="341"/>
      <c r="R4498" s="309"/>
    </row>
    <row r="4499" spans="1:18" x14ac:dyDescent="0.2">
      <c r="A4499" s="315"/>
      <c r="B4499" s="305"/>
      <c r="C4499" s="337"/>
      <c r="D4499" s="337"/>
      <c r="E4499" s="337"/>
      <c r="F4499" s="337"/>
      <c r="G4499" s="337"/>
      <c r="H4499" s="338"/>
      <c r="I4499" s="338"/>
      <c r="J4499" s="339"/>
      <c r="K4499" s="337"/>
      <c r="L4499" s="337"/>
      <c r="M4499" s="340"/>
      <c r="N4499" s="338"/>
      <c r="O4499" s="338"/>
      <c r="P4499" s="338"/>
      <c r="Q4499" s="341"/>
      <c r="R4499" s="309"/>
    </row>
    <row r="4500" spans="1:18" x14ac:dyDescent="0.2">
      <c r="A4500" s="315"/>
      <c r="B4500" s="305"/>
      <c r="C4500" s="337"/>
      <c r="D4500" s="337"/>
      <c r="E4500" s="337"/>
      <c r="F4500" s="337"/>
      <c r="G4500" s="337"/>
      <c r="H4500" s="338"/>
      <c r="I4500" s="338"/>
      <c r="J4500" s="339"/>
      <c r="K4500" s="337"/>
      <c r="L4500" s="337"/>
      <c r="M4500" s="340"/>
      <c r="N4500" s="338"/>
      <c r="O4500" s="338"/>
      <c r="P4500" s="338"/>
      <c r="Q4500" s="341"/>
      <c r="R4500" s="309"/>
    </row>
    <row r="4501" spans="1:18" x14ac:dyDescent="0.2">
      <c r="A4501" s="315"/>
      <c r="B4501" s="305"/>
      <c r="C4501" s="337"/>
      <c r="D4501" s="337"/>
      <c r="E4501" s="337"/>
      <c r="F4501" s="337"/>
      <c r="G4501" s="337"/>
      <c r="H4501" s="338"/>
      <c r="I4501" s="338"/>
      <c r="J4501" s="339"/>
      <c r="K4501" s="337"/>
      <c r="L4501" s="337"/>
      <c r="M4501" s="340"/>
      <c r="N4501" s="338"/>
      <c r="O4501" s="338"/>
      <c r="P4501" s="338"/>
      <c r="Q4501" s="341"/>
      <c r="R4501" s="309"/>
    </row>
    <row r="4502" spans="1:18" x14ac:dyDescent="0.2">
      <c r="A4502" s="315"/>
      <c r="B4502" s="305"/>
      <c r="C4502" s="337"/>
      <c r="D4502" s="337"/>
      <c r="E4502" s="337"/>
      <c r="F4502" s="337"/>
      <c r="G4502" s="337"/>
      <c r="H4502" s="338"/>
      <c r="I4502" s="338"/>
      <c r="J4502" s="339"/>
      <c r="K4502" s="337"/>
      <c r="L4502" s="337"/>
      <c r="M4502" s="340"/>
      <c r="N4502" s="338"/>
      <c r="O4502" s="338"/>
      <c r="P4502" s="338"/>
      <c r="Q4502" s="341"/>
      <c r="R4502" s="309"/>
    </row>
    <row r="4503" spans="1:18" x14ac:dyDescent="0.2">
      <c r="A4503" s="315"/>
      <c r="B4503" s="305"/>
      <c r="C4503" s="337"/>
      <c r="D4503" s="337"/>
      <c r="E4503" s="337"/>
      <c r="F4503" s="337"/>
      <c r="G4503" s="337"/>
      <c r="H4503" s="338"/>
      <c r="I4503" s="338"/>
      <c r="J4503" s="339"/>
      <c r="K4503" s="337"/>
      <c r="L4503" s="337"/>
      <c r="M4503" s="340"/>
      <c r="N4503" s="338"/>
      <c r="O4503" s="338"/>
      <c r="P4503" s="338"/>
      <c r="Q4503" s="341"/>
      <c r="R4503" s="309"/>
    </row>
    <row r="4504" spans="1:18" x14ac:dyDescent="0.2">
      <c r="A4504" s="315"/>
      <c r="B4504" s="305"/>
      <c r="C4504" s="337"/>
      <c r="D4504" s="337"/>
      <c r="E4504" s="337"/>
      <c r="F4504" s="337"/>
      <c r="G4504" s="337"/>
      <c r="H4504" s="338"/>
      <c r="I4504" s="338"/>
      <c r="J4504" s="339"/>
      <c r="K4504" s="337"/>
      <c r="L4504" s="337"/>
      <c r="M4504" s="340"/>
      <c r="N4504" s="338"/>
      <c r="O4504" s="338"/>
      <c r="P4504" s="338"/>
      <c r="Q4504" s="341"/>
      <c r="R4504" s="309"/>
    </row>
    <row r="4505" spans="1:18" x14ac:dyDescent="0.2">
      <c r="A4505" s="315"/>
      <c r="B4505" s="305"/>
      <c r="C4505" s="337"/>
      <c r="D4505" s="337"/>
      <c r="E4505" s="337"/>
      <c r="F4505" s="337"/>
      <c r="G4505" s="337"/>
      <c r="H4505" s="338"/>
      <c r="I4505" s="338"/>
      <c r="J4505" s="339"/>
      <c r="K4505" s="337"/>
      <c r="L4505" s="337"/>
      <c r="M4505" s="340"/>
      <c r="N4505" s="338"/>
      <c r="O4505" s="338"/>
      <c r="P4505" s="338"/>
      <c r="Q4505" s="341"/>
      <c r="R4505" s="309"/>
    </row>
    <row r="4506" spans="1:18" x14ac:dyDescent="0.2">
      <c r="A4506" s="315"/>
      <c r="B4506" s="305"/>
      <c r="C4506" s="337"/>
      <c r="D4506" s="337"/>
      <c r="E4506" s="337"/>
      <c r="F4506" s="337"/>
      <c r="G4506" s="337"/>
      <c r="H4506" s="338"/>
      <c r="I4506" s="338"/>
      <c r="J4506" s="339"/>
      <c r="K4506" s="337"/>
      <c r="L4506" s="337"/>
      <c r="M4506" s="340"/>
      <c r="N4506" s="338"/>
      <c r="O4506" s="338"/>
      <c r="P4506" s="338"/>
      <c r="Q4506" s="341"/>
      <c r="R4506" s="309"/>
    </row>
    <row r="4507" spans="1:18" x14ac:dyDescent="0.2">
      <c r="A4507" s="315"/>
      <c r="B4507" s="305"/>
      <c r="C4507" s="337"/>
      <c r="D4507" s="337"/>
      <c r="E4507" s="337"/>
      <c r="F4507" s="337"/>
      <c r="G4507" s="337"/>
      <c r="H4507" s="338"/>
      <c r="I4507" s="338"/>
      <c r="J4507" s="339"/>
      <c r="K4507" s="337"/>
      <c r="L4507" s="337"/>
      <c r="M4507" s="340"/>
      <c r="N4507" s="338"/>
      <c r="O4507" s="338"/>
      <c r="P4507" s="338"/>
      <c r="Q4507" s="341"/>
      <c r="R4507" s="309"/>
    </row>
    <row r="4508" spans="1:18" x14ac:dyDescent="0.2">
      <c r="A4508" s="315"/>
      <c r="B4508" s="305"/>
      <c r="C4508" s="337"/>
      <c r="D4508" s="337"/>
      <c r="E4508" s="337"/>
      <c r="F4508" s="337"/>
      <c r="G4508" s="337"/>
      <c r="H4508" s="338"/>
      <c r="I4508" s="338"/>
      <c r="J4508" s="339"/>
      <c r="K4508" s="337"/>
      <c r="L4508" s="337"/>
      <c r="M4508" s="340"/>
      <c r="N4508" s="338"/>
      <c r="O4508" s="338"/>
      <c r="P4508" s="338"/>
      <c r="Q4508" s="341"/>
      <c r="R4508" s="309"/>
    </row>
    <row r="4509" spans="1:18" x14ac:dyDescent="0.2">
      <c r="A4509" s="315"/>
      <c r="B4509" s="305"/>
      <c r="C4509" s="337"/>
      <c r="D4509" s="337"/>
      <c r="E4509" s="337"/>
      <c r="F4509" s="337"/>
      <c r="G4509" s="337"/>
      <c r="H4509" s="338"/>
      <c r="I4509" s="338"/>
      <c r="J4509" s="339"/>
      <c r="K4509" s="337"/>
      <c r="L4509" s="337"/>
      <c r="M4509" s="340"/>
      <c r="N4509" s="338"/>
      <c r="O4509" s="338"/>
      <c r="P4509" s="338"/>
      <c r="Q4509" s="341"/>
      <c r="R4509" s="309"/>
    </row>
    <row r="4510" spans="1:18" x14ac:dyDescent="0.2">
      <c r="A4510" s="315"/>
      <c r="B4510" s="305"/>
      <c r="C4510" s="337"/>
      <c r="D4510" s="337"/>
      <c r="E4510" s="337"/>
      <c r="F4510" s="337"/>
      <c r="G4510" s="337"/>
      <c r="H4510" s="338"/>
      <c r="I4510" s="338"/>
      <c r="J4510" s="339"/>
      <c r="K4510" s="337"/>
      <c r="L4510" s="337"/>
      <c r="M4510" s="340"/>
      <c r="N4510" s="338"/>
      <c r="O4510" s="338"/>
      <c r="P4510" s="338"/>
      <c r="Q4510" s="341"/>
      <c r="R4510" s="309"/>
    </row>
    <row r="4511" spans="1:18" x14ac:dyDescent="0.2">
      <c r="A4511" s="315"/>
      <c r="B4511" s="305"/>
      <c r="C4511" s="337"/>
      <c r="D4511" s="337"/>
      <c r="E4511" s="337"/>
      <c r="F4511" s="337"/>
      <c r="G4511" s="337"/>
      <c r="H4511" s="338"/>
      <c r="I4511" s="338"/>
      <c r="J4511" s="339"/>
      <c r="K4511" s="337"/>
      <c r="L4511" s="337"/>
      <c r="M4511" s="340"/>
      <c r="N4511" s="338"/>
      <c r="O4511" s="338"/>
      <c r="P4511" s="338"/>
      <c r="Q4511" s="341"/>
      <c r="R4511" s="309"/>
    </row>
    <row r="4512" spans="1:18" x14ac:dyDescent="0.2">
      <c r="A4512" s="315"/>
      <c r="B4512" s="305"/>
      <c r="C4512" s="337"/>
      <c r="D4512" s="337"/>
      <c r="E4512" s="337"/>
      <c r="F4512" s="337"/>
      <c r="G4512" s="337"/>
      <c r="H4512" s="338"/>
      <c r="I4512" s="338"/>
      <c r="J4512" s="339"/>
      <c r="K4512" s="337"/>
      <c r="L4512" s="337"/>
      <c r="M4512" s="340"/>
      <c r="N4512" s="338"/>
      <c r="O4512" s="338"/>
      <c r="P4512" s="338"/>
      <c r="Q4512" s="341"/>
      <c r="R4512" s="309"/>
    </row>
    <row r="4513" spans="1:18" x14ac:dyDescent="0.2">
      <c r="A4513" s="315"/>
      <c r="B4513" s="305"/>
      <c r="C4513" s="337"/>
      <c r="D4513" s="337"/>
      <c r="E4513" s="337"/>
      <c r="F4513" s="337"/>
      <c r="G4513" s="337"/>
      <c r="H4513" s="338"/>
      <c r="I4513" s="338"/>
      <c r="J4513" s="339"/>
      <c r="K4513" s="337"/>
      <c r="L4513" s="337"/>
      <c r="M4513" s="340"/>
      <c r="N4513" s="338"/>
      <c r="O4513" s="338"/>
      <c r="P4513" s="338"/>
      <c r="Q4513" s="341"/>
      <c r="R4513" s="309"/>
    </row>
    <row r="4514" spans="1:18" x14ac:dyDescent="0.2">
      <c r="A4514" s="315"/>
      <c r="B4514" s="305"/>
      <c r="C4514" s="337"/>
      <c r="D4514" s="337"/>
      <c r="E4514" s="337"/>
      <c r="F4514" s="337"/>
      <c r="G4514" s="337"/>
      <c r="H4514" s="338"/>
      <c r="I4514" s="338"/>
      <c r="J4514" s="339"/>
      <c r="K4514" s="337"/>
      <c r="L4514" s="337"/>
      <c r="M4514" s="340"/>
      <c r="N4514" s="338"/>
      <c r="O4514" s="338"/>
      <c r="P4514" s="338"/>
      <c r="Q4514" s="341"/>
      <c r="R4514" s="309"/>
    </row>
    <row r="4515" spans="1:18" x14ac:dyDescent="0.2">
      <c r="A4515" s="315"/>
      <c r="B4515" s="305"/>
      <c r="C4515" s="337"/>
      <c r="D4515" s="337"/>
      <c r="E4515" s="337"/>
      <c r="F4515" s="337"/>
      <c r="G4515" s="337"/>
      <c r="H4515" s="338"/>
      <c r="I4515" s="338"/>
      <c r="J4515" s="339"/>
      <c r="K4515" s="337"/>
      <c r="L4515" s="337"/>
      <c r="M4515" s="340"/>
      <c r="N4515" s="338"/>
      <c r="O4515" s="338"/>
      <c r="P4515" s="338"/>
      <c r="Q4515" s="341"/>
      <c r="R4515" s="309"/>
    </row>
    <row r="4516" spans="1:18" x14ac:dyDescent="0.2">
      <c r="A4516" s="315"/>
      <c r="B4516" s="305"/>
      <c r="C4516" s="337"/>
      <c r="D4516" s="337"/>
      <c r="E4516" s="337"/>
      <c r="F4516" s="337"/>
      <c r="G4516" s="337"/>
      <c r="H4516" s="338"/>
      <c r="I4516" s="338"/>
      <c r="J4516" s="339"/>
      <c r="K4516" s="337"/>
      <c r="L4516" s="337"/>
      <c r="M4516" s="340"/>
      <c r="N4516" s="338"/>
      <c r="O4516" s="338"/>
      <c r="P4516" s="338"/>
      <c r="Q4516" s="341"/>
      <c r="R4516" s="309"/>
    </row>
    <row r="4517" spans="1:18" x14ac:dyDescent="0.2">
      <c r="A4517" s="315"/>
      <c r="B4517" s="305"/>
      <c r="C4517" s="337"/>
      <c r="D4517" s="337"/>
      <c r="E4517" s="337"/>
      <c r="F4517" s="337"/>
      <c r="G4517" s="337"/>
      <c r="H4517" s="338"/>
      <c r="I4517" s="338"/>
      <c r="J4517" s="339"/>
      <c r="K4517" s="337"/>
      <c r="L4517" s="337"/>
      <c r="M4517" s="340"/>
      <c r="N4517" s="338"/>
      <c r="O4517" s="338"/>
      <c r="P4517" s="338"/>
      <c r="Q4517" s="341"/>
      <c r="R4517" s="309"/>
    </row>
    <row r="4518" spans="1:18" x14ac:dyDescent="0.2">
      <c r="A4518" s="315"/>
      <c r="B4518" s="305"/>
      <c r="C4518" s="337"/>
      <c r="D4518" s="337"/>
      <c r="E4518" s="337"/>
      <c r="F4518" s="337"/>
      <c r="G4518" s="337"/>
      <c r="H4518" s="338"/>
      <c r="I4518" s="338"/>
      <c r="J4518" s="339"/>
      <c r="K4518" s="337"/>
      <c r="L4518" s="337"/>
      <c r="M4518" s="340"/>
      <c r="N4518" s="338"/>
      <c r="O4518" s="338"/>
      <c r="P4518" s="338"/>
      <c r="Q4518" s="341"/>
      <c r="R4518" s="309"/>
    </row>
    <row r="4519" spans="1:18" x14ac:dyDescent="0.2">
      <c r="A4519" s="315"/>
      <c r="B4519" s="305"/>
      <c r="C4519" s="337"/>
      <c r="D4519" s="337"/>
      <c r="E4519" s="337"/>
      <c r="F4519" s="337"/>
      <c r="G4519" s="337"/>
      <c r="H4519" s="338"/>
      <c r="I4519" s="338"/>
      <c r="J4519" s="339"/>
      <c r="K4519" s="337"/>
      <c r="L4519" s="337"/>
      <c r="M4519" s="340"/>
      <c r="N4519" s="338"/>
      <c r="O4519" s="338"/>
      <c r="P4519" s="338"/>
      <c r="Q4519" s="341"/>
      <c r="R4519" s="309"/>
    </row>
    <row r="4520" spans="1:18" x14ac:dyDescent="0.2">
      <c r="A4520" s="315"/>
      <c r="B4520" s="305"/>
      <c r="C4520" s="337"/>
      <c r="D4520" s="337"/>
      <c r="E4520" s="337"/>
      <c r="F4520" s="337"/>
      <c r="G4520" s="337"/>
      <c r="H4520" s="338"/>
      <c r="I4520" s="338"/>
      <c r="J4520" s="339"/>
      <c r="K4520" s="337"/>
      <c r="L4520" s="337"/>
      <c r="M4520" s="340"/>
      <c r="N4520" s="338"/>
      <c r="O4520" s="338"/>
      <c r="P4520" s="338"/>
      <c r="Q4520" s="341"/>
      <c r="R4520" s="309"/>
    </row>
    <row r="4521" spans="1:18" x14ac:dyDescent="0.2">
      <c r="A4521" s="315"/>
      <c r="B4521" s="305"/>
      <c r="C4521" s="337"/>
      <c r="D4521" s="337"/>
      <c r="E4521" s="337"/>
      <c r="F4521" s="337"/>
      <c r="G4521" s="337"/>
      <c r="H4521" s="338"/>
      <c r="I4521" s="338"/>
      <c r="J4521" s="339"/>
      <c r="K4521" s="337"/>
      <c r="L4521" s="337"/>
      <c r="M4521" s="340"/>
      <c r="N4521" s="338"/>
      <c r="O4521" s="338"/>
      <c r="P4521" s="338"/>
      <c r="Q4521" s="341"/>
      <c r="R4521" s="309"/>
    </row>
    <row r="4522" spans="1:18" x14ac:dyDescent="0.2">
      <c r="A4522" s="315"/>
      <c r="B4522" s="305"/>
      <c r="C4522" s="337"/>
      <c r="D4522" s="337"/>
      <c r="E4522" s="337"/>
      <c r="F4522" s="337"/>
      <c r="G4522" s="337"/>
      <c r="H4522" s="338"/>
      <c r="I4522" s="338"/>
      <c r="J4522" s="339"/>
      <c r="K4522" s="337"/>
      <c r="L4522" s="337"/>
      <c r="M4522" s="340"/>
      <c r="N4522" s="338"/>
      <c r="O4522" s="338"/>
      <c r="P4522" s="338"/>
      <c r="Q4522" s="341"/>
      <c r="R4522" s="309"/>
    </row>
    <row r="4523" spans="1:18" x14ac:dyDescent="0.2">
      <c r="A4523" s="315"/>
      <c r="B4523" s="305"/>
      <c r="C4523" s="337"/>
      <c r="D4523" s="337"/>
      <c r="E4523" s="337"/>
      <c r="F4523" s="337"/>
      <c r="G4523" s="337"/>
      <c r="H4523" s="338"/>
      <c r="I4523" s="338"/>
      <c r="J4523" s="339"/>
      <c r="K4523" s="337"/>
      <c r="L4523" s="337"/>
      <c r="M4523" s="340"/>
      <c r="N4523" s="338"/>
      <c r="O4523" s="338"/>
      <c r="P4523" s="338"/>
      <c r="Q4523" s="341"/>
      <c r="R4523" s="309"/>
    </row>
    <row r="4524" spans="1:18" x14ac:dyDescent="0.2">
      <c r="A4524" s="315"/>
      <c r="B4524" s="305"/>
      <c r="C4524" s="337"/>
      <c r="D4524" s="337"/>
      <c r="E4524" s="337"/>
      <c r="F4524" s="337"/>
      <c r="G4524" s="337"/>
      <c r="H4524" s="338"/>
      <c r="I4524" s="338"/>
      <c r="J4524" s="339"/>
      <c r="K4524" s="337"/>
      <c r="L4524" s="337"/>
      <c r="M4524" s="340"/>
      <c r="N4524" s="338"/>
      <c r="O4524" s="338"/>
      <c r="P4524" s="338"/>
      <c r="Q4524" s="341"/>
      <c r="R4524" s="309"/>
    </row>
    <row r="4525" spans="1:18" x14ac:dyDescent="0.2">
      <c r="A4525" s="315"/>
      <c r="B4525" s="305"/>
      <c r="C4525" s="337"/>
      <c r="D4525" s="337"/>
      <c r="E4525" s="337"/>
      <c r="F4525" s="337"/>
      <c r="G4525" s="337"/>
      <c r="H4525" s="338"/>
      <c r="I4525" s="338"/>
      <c r="J4525" s="339"/>
      <c r="K4525" s="337"/>
      <c r="L4525" s="337"/>
      <c r="M4525" s="340"/>
      <c r="N4525" s="338"/>
      <c r="O4525" s="338"/>
      <c r="P4525" s="338"/>
      <c r="Q4525" s="341"/>
      <c r="R4525" s="309"/>
    </row>
    <row r="4526" spans="1:18" x14ac:dyDescent="0.2">
      <c r="A4526" s="315"/>
      <c r="B4526" s="305"/>
      <c r="C4526" s="337"/>
      <c r="D4526" s="337"/>
      <c r="E4526" s="337"/>
      <c r="F4526" s="337"/>
      <c r="G4526" s="337"/>
      <c r="H4526" s="338"/>
      <c r="I4526" s="338"/>
      <c r="J4526" s="339"/>
      <c r="K4526" s="337"/>
      <c r="L4526" s="337"/>
      <c r="M4526" s="340"/>
      <c r="N4526" s="338"/>
      <c r="O4526" s="338"/>
      <c r="P4526" s="338"/>
      <c r="Q4526" s="341"/>
      <c r="R4526" s="309"/>
    </row>
    <row r="4527" spans="1:18" x14ac:dyDescent="0.2">
      <c r="A4527" s="315"/>
      <c r="B4527" s="305"/>
      <c r="C4527" s="337"/>
      <c r="D4527" s="337"/>
      <c r="E4527" s="337"/>
      <c r="F4527" s="337"/>
      <c r="G4527" s="337"/>
      <c r="H4527" s="338"/>
      <c r="I4527" s="338"/>
      <c r="J4527" s="339"/>
      <c r="K4527" s="337"/>
      <c r="L4527" s="337"/>
      <c r="M4527" s="340"/>
      <c r="N4527" s="338"/>
      <c r="O4527" s="338"/>
      <c r="P4527" s="338"/>
      <c r="Q4527" s="341"/>
      <c r="R4527" s="309"/>
    </row>
    <row r="4528" spans="1:18" x14ac:dyDescent="0.2">
      <c r="A4528" s="315"/>
      <c r="B4528" s="305"/>
      <c r="C4528" s="337"/>
      <c r="D4528" s="337"/>
      <c r="E4528" s="337"/>
      <c r="F4528" s="337"/>
      <c r="G4528" s="337"/>
      <c r="H4528" s="338"/>
      <c r="I4528" s="338"/>
      <c r="J4528" s="339"/>
      <c r="K4528" s="337"/>
      <c r="L4528" s="337"/>
      <c r="M4528" s="340"/>
      <c r="N4528" s="338"/>
      <c r="O4528" s="338"/>
      <c r="P4528" s="338"/>
      <c r="Q4528" s="341"/>
      <c r="R4528" s="309"/>
    </row>
    <row r="4529" spans="1:18" x14ac:dyDescent="0.2">
      <c r="A4529" s="315"/>
      <c r="B4529" s="305"/>
      <c r="C4529" s="337"/>
      <c r="D4529" s="337"/>
      <c r="E4529" s="337"/>
      <c r="F4529" s="337"/>
      <c r="G4529" s="337"/>
      <c r="H4529" s="338"/>
      <c r="I4529" s="338"/>
      <c r="J4529" s="339"/>
      <c r="K4529" s="337"/>
      <c r="L4529" s="337"/>
      <c r="M4529" s="340"/>
      <c r="N4529" s="338"/>
      <c r="O4529" s="338"/>
      <c r="P4529" s="338"/>
      <c r="Q4529" s="341"/>
      <c r="R4529" s="309"/>
    </row>
    <row r="4530" spans="1:18" x14ac:dyDescent="0.2">
      <c r="A4530" s="315"/>
      <c r="B4530" s="305"/>
      <c r="C4530" s="337"/>
      <c r="D4530" s="337"/>
      <c r="E4530" s="337"/>
      <c r="F4530" s="337"/>
      <c r="G4530" s="337"/>
      <c r="H4530" s="338"/>
      <c r="I4530" s="338"/>
      <c r="J4530" s="339"/>
      <c r="K4530" s="337"/>
      <c r="L4530" s="337"/>
      <c r="M4530" s="340"/>
      <c r="N4530" s="338"/>
      <c r="O4530" s="338"/>
      <c r="P4530" s="338"/>
      <c r="Q4530" s="341"/>
      <c r="R4530" s="309"/>
    </row>
    <row r="4531" spans="1:18" x14ac:dyDescent="0.2">
      <c r="A4531" s="315"/>
      <c r="B4531" s="305"/>
      <c r="C4531" s="337"/>
      <c r="D4531" s="337"/>
      <c r="E4531" s="337"/>
      <c r="F4531" s="337"/>
      <c r="G4531" s="337"/>
      <c r="H4531" s="338"/>
      <c r="I4531" s="338"/>
      <c r="J4531" s="339"/>
      <c r="K4531" s="337"/>
      <c r="L4531" s="337"/>
      <c r="M4531" s="340"/>
      <c r="N4531" s="338"/>
      <c r="O4531" s="338"/>
      <c r="P4531" s="338"/>
      <c r="Q4531" s="341"/>
      <c r="R4531" s="309"/>
    </row>
    <row r="4532" spans="1:18" x14ac:dyDescent="0.2">
      <c r="A4532" s="315"/>
      <c r="B4532" s="305"/>
      <c r="C4532" s="337"/>
      <c r="D4532" s="337"/>
      <c r="E4532" s="337"/>
      <c r="F4532" s="337"/>
      <c r="G4532" s="337"/>
      <c r="H4532" s="338"/>
      <c r="I4532" s="338"/>
      <c r="J4532" s="339"/>
      <c r="K4532" s="337"/>
      <c r="L4532" s="337"/>
      <c r="M4532" s="340"/>
      <c r="N4532" s="338"/>
      <c r="O4532" s="338"/>
      <c r="P4532" s="338"/>
      <c r="Q4532" s="341"/>
      <c r="R4532" s="309"/>
    </row>
    <row r="4533" spans="1:18" x14ac:dyDescent="0.2">
      <c r="A4533" s="315"/>
      <c r="B4533" s="305"/>
      <c r="C4533" s="337"/>
      <c r="D4533" s="337"/>
      <c r="E4533" s="337"/>
      <c r="F4533" s="337"/>
      <c r="G4533" s="337"/>
      <c r="H4533" s="338"/>
      <c r="I4533" s="338"/>
      <c r="J4533" s="339"/>
      <c r="K4533" s="337"/>
      <c r="L4533" s="337"/>
      <c r="M4533" s="340"/>
      <c r="N4533" s="338"/>
      <c r="O4533" s="338"/>
      <c r="P4533" s="338"/>
      <c r="Q4533" s="341"/>
      <c r="R4533" s="309"/>
    </row>
    <row r="4534" spans="1:18" x14ac:dyDescent="0.2">
      <c r="A4534" s="315"/>
      <c r="B4534" s="305"/>
      <c r="C4534" s="337"/>
      <c r="D4534" s="337"/>
      <c r="E4534" s="337"/>
      <c r="F4534" s="337"/>
      <c r="G4534" s="337"/>
      <c r="H4534" s="338"/>
      <c r="I4534" s="338"/>
      <c r="J4534" s="339"/>
      <c r="K4534" s="337"/>
      <c r="L4534" s="337"/>
      <c r="M4534" s="340"/>
      <c r="N4534" s="338"/>
      <c r="O4534" s="338"/>
      <c r="P4534" s="338"/>
      <c r="Q4534" s="341"/>
      <c r="R4534" s="309"/>
    </row>
    <row r="4535" spans="1:18" x14ac:dyDescent="0.2">
      <c r="A4535" s="315"/>
      <c r="B4535" s="305"/>
      <c r="C4535" s="337"/>
      <c r="D4535" s="337"/>
      <c r="E4535" s="337"/>
      <c r="F4535" s="337"/>
      <c r="G4535" s="337"/>
      <c r="H4535" s="338"/>
      <c r="I4535" s="338"/>
      <c r="J4535" s="339"/>
      <c r="K4535" s="337"/>
      <c r="L4535" s="337"/>
      <c r="M4535" s="340"/>
      <c r="N4535" s="338"/>
      <c r="O4535" s="338"/>
      <c r="P4535" s="338"/>
      <c r="Q4535" s="341"/>
      <c r="R4535" s="309"/>
    </row>
    <row r="4536" spans="1:18" x14ac:dyDescent="0.2">
      <c r="A4536" s="315"/>
      <c r="B4536" s="305"/>
      <c r="C4536" s="337"/>
      <c r="D4536" s="337"/>
      <c r="E4536" s="337"/>
      <c r="F4536" s="337"/>
      <c r="G4536" s="337"/>
      <c r="H4536" s="338"/>
      <c r="I4536" s="338"/>
      <c r="J4536" s="339"/>
      <c r="K4536" s="337"/>
      <c r="L4536" s="337"/>
      <c r="M4536" s="340"/>
      <c r="N4536" s="338"/>
      <c r="O4536" s="338"/>
      <c r="P4536" s="338"/>
      <c r="Q4536" s="341"/>
      <c r="R4536" s="309"/>
    </row>
    <row r="4537" spans="1:18" x14ac:dyDescent="0.2">
      <c r="A4537" s="315"/>
      <c r="B4537" s="305"/>
      <c r="C4537" s="337"/>
      <c r="D4537" s="337"/>
      <c r="E4537" s="337"/>
      <c r="F4537" s="337"/>
      <c r="G4537" s="337"/>
      <c r="H4537" s="338"/>
      <c r="I4537" s="338"/>
      <c r="J4537" s="339"/>
      <c r="K4537" s="337"/>
      <c r="L4537" s="337"/>
      <c r="M4537" s="340"/>
      <c r="N4537" s="338"/>
      <c r="O4537" s="338"/>
      <c r="P4537" s="338"/>
      <c r="Q4537" s="341"/>
      <c r="R4537" s="309"/>
    </row>
    <row r="4538" spans="1:18" x14ac:dyDescent="0.2">
      <c r="A4538" s="315"/>
      <c r="B4538" s="305"/>
      <c r="C4538" s="337"/>
      <c r="D4538" s="337"/>
      <c r="E4538" s="337"/>
      <c r="F4538" s="337"/>
      <c r="G4538" s="337"/>
      <c r="H4538" s="338"/>
      <c r="I4538" s="338"/>
      <c r="J4538" s="339"/>
      <c r="K4538" s="337"/>
      <c r="L4538" s="337"/>
      <c r="M4538" s="340"/>
      <c r="N4538" s="338"/>
      <c r="O4538" s="338"/>
      <c r="P4538" s="338"/>
      <c r="Q4538" s="341"/>
      <c r="R4538" s="309"/>
    </row>
    <row r="4539" spans="1:18" x14ac:dyDescent="0.2">
      <c r="A4539" s="315"/>
      <c r="B4539" s="305"/>
      <c r="C4539" s="337"/>
      <c r="D4539" s="337"/>
      <c r="E4539" s="337"/>
      <c r="F4539" s="337"/>
      <c r="G4539" s="337"/>
      <c r="H4539" s="338"/>
      <c r="I4539" s="338"/>
      <c r="J4539" s="339"/>
      <c r="K4539" s="337"/>
      <c r="L4539" s="337"/>
      <c r="M4539" s="340"/>
      <c r="N4539" s="338"/>
      <c r="O4539" s="338"/>
      <c r="P4539" s="338"/>
      <c r="Q4539" s="341"/>
      <c r="R4539" s="309"/>
    </row>
    <row r="4540" spans="1:18" x14ac:dyDescent="0.2">
      <c r="A4540" s="315"/>
      <c r="B4540" s="305"/>
      <c r="C4540" s="337"/>
      <c r="D4540" s="337"/>
      <c r="E4540" s="337"/>
      <c r="F4540" s="337"/>
      <c r="G4540" s="337"/>
      <c r="H4540" s="338"/>
      <c r="I4540" s="338"/>
      <c r="J4540" s="339"/>
      <c r="K4540" s="337"/>
      <c r="L4540" s="337"/>
      <c r="M4540" s="340"/>
      <c r="N4540" s="338"/>
      <c r="O4540" s="338"/>
      <c r="P4540" s="338"/>
      <c r="Q4540" s="341"/>
      <c r="R4540" s="309"/>
    </row>
    <row r="4541" spans="1:18" x14ac:dyDescent="0.2">
      <c r="A4541" s="315"/>
      <c r="B4541" s="305"/>
      <c r="C4541" s="337"/>
      <c r="D4541" s="337"/>
      <c r="E4541" s="337"/>
      <c r="F4541" s="337"/>
      <c r="G4541" s="337"/>
      <c r="H4541" s="338"/>
      <c r="I4541" s="338"/>
      <c r="J4541" s="339"/>
      <c r="K4541" s="337"/>
      <c r="L4541" s="337"/>
      <c r="M4541" s="340"/>
      <c r="N4541" s="338"/>
      <c r="O4541" s="338"/>
      <c r="P4541" s="338"/>
      <c r="Q4541" s="341"/>
      <c r="R4541" s="309"/>
    </row>
    <row r="4542" spans="1:18" x14ac:dyDescent="0.2">
      <c r="A4542" s="315"/>
      <c r="B4542" s="305"/>
      <c r="C4542" s="337"/>
      <c r="D4542" s="337"/>
      <c r="E4542" s="337"/>
      <c r="F4542" s="337"/>
      <c r="G4542" s="337"/>
      <c r="H4542" s="338"/>
      <c r="I4542" s="338"/>
      <c r="J4542" s="339"/>
      <c r="K4542" s="337"/>
      <c r="L4542" s="337"/>
      <c r="M4542" s="340"/>
      <c r="N4542" s="338"/>
      <c r="O4542" s="338"/>
      <c r="P4542" s="338"/>
      <c r="Q4542" s="341"/>
      <c r="R4542" s="309"/>
    </row>
    <row r="4543" spans="1:18" x14ac:dyDescent="0.2">
      <c r="A4543" s="315"/>
      <c r="B4543" s="305"/>
      <c r="C4543" s="337"/>
      <c r="D4543" s="337"/>
      <c r="E4543" s="337"/>
      <c r="F4543" s="337"/>
      <c r="G4543" s="337"/>
      <c r="H4543" s="338"/>
      <c r="I4543" s="338"/>
      <c r="J4543" s="339"/>
      <c r="K4543" s="337"/>
      <c r="L4543" s="337"/>
      <c r="M4543" s="340"/>
      <c r="N4543" s="338"/>
      <c r="O4543" s="338"/>
      <c r="P4543" s="338"/>
      <c r="Q4543" s="341"/>
      <c r="R4543" s="309"/>
    </row>
    <row r="4544" spans="1:18" x14ac:dyDescent="0.2">
      <c r="A4544" s="315"/>
      <c r="B4544" s="305"/>
      <c r="C4544" s="337"/>
      <c r="D4544" s="337"/>
      <c r="E4544" s="337"/>
      <c r="F4544" s="337"/>
      <c r="G4544" s="337"/>
      <c r="H4544" s="338"/>
      <c r="I4544" s="338"/>
      <c r="J4544" s="339"/>
      <c r="K4544" s="337"/>
      <c r="L4544" s="337"/>
      <c r="M4544" s="340"/>
      <c r="N4544" s="338"/>
      <c r="O4544" s="338"/>
      <c r="P4544" s="338"/>
      <c r="Q4544" s="341"/>
      <c r="R4544" s="309"/>
    </row>
    <row r="4545" spans="1:18" x14ac:dyDescent="0.2">
      <c r="A4545" s="315"/>
      <c r="B4545" s="305"/>
      <c r="C4545" s="337"/>
      <c r="D4545" s="337"/>
      <c r="E4545" s="337"/>
      <c r="F4545" s="337"/>
      <c r="G4545" s="337"/>
      <c r="H4545" s="338"/>
      <c r="I4545" s="338"/>
      <c r="J4545" s="339"/>
      <c r="K4545" s="337"/>
      <c r="L4545" s="337"/>
      <c r="M4545" s="340"/>
      <c r="N4545" s="338"/>
      <c r="O4545" s="338"/>
      <c r="P4545" s="338"/>
      <c r="Q4545" s="341"/>
      <c r="R4545" s="309"/>
    </row>
    <row r="4546" spans="1:18" x14ac:dyDescent="0.2">
      <c r="A4546" s="315"/>
      <c r="B4546" s="305"/>
      <c r="C4546" s="337"/>
      <c r="D4546" s="337"/>
      <c r="E4546" s="337"/>
      <c r="F4546" s="337"/>
      <c r="G4546" s="337"/>
      <c r="H4546" s="338"/>
      <c r="I4546" s="338"/>
      <c r="J4546" s="339"/>
      <c r="K4546" s="337"/>
      <c r="L4546" s="337"/>
      <c r="M4546" s="340"/>
      <c r="N4546" s="338"/>
      <c r="O4546" s="338"/>
      <c r="P4546" s="338"/>
      <c r="Q4546" s="341"/>
      <c r="R4546" s="309"/>
    </row>
    <row r="4547" spans="1:18" x14ac:dyDescent="0.2">
      <c r="A4547" s="315"/>
      <c r="B4547" s="305"/>
      <c r="C4547" s="337"/>
      <c r="D4547" s="337"/>
      <c r="E4547" s="337"/>
      <c r="F4547" s="337"/>
      <c r="G4547" s="337"/>
      <c r="H4547" s="338"/>
      <c r="I4547" s="338"/>
      <c r="J4547" s="339"/>
      <c r="K4547" s="337"/>
      <c r="L4547" s="337"/>
      <c r="M4547" s="340"/>
      <c r="N4547" s="338"/>
      <c r="O4547" s="338"/>
      <c r="P4547" s="338"/>
      <c r="Q4547" s="341"/>
      <c r="R4547" s="309"/>
    </row>
    <row r="4548" spans="1:18" x14ac:dyDescent="0.2">
      <c r="A4548" s="315"/>
      <c r="B4548" s="305"/>
      <c r="C4548" s="337"/>
      <c r="D4548" s="337"/>
      <c r="E4548" s="337"/>
      <c r="F4548" s="337"/>
      <c r="G4548" s="337"/>
      <c r="H4548" s="338"/>
      <c r="I4548" s="338"/>
      <c r="J4548" s="339"/>
      <c r="K4548" s="337"/>
      <c r="L4548" s="337"/>
      <c r="M4548" s="340"/>
      <c r="N4548" s="338"/>
      <c r="O4548" s="338"/>
      <c r="P4548" s="338"/>
      <c r="Q4548" s="341"/>
      <c r="R4548" s="309"/>
    </row>
    <row r="4549" spans="1:18" x14ac:dyDescent="0.2">
      <c r="A4549" s="315"/>
      <c r="B4549" s="305"/>
      <c r="C4549" s="337"/>
      <c r="D4549" s="337"/>
      <c r="E4549" s="337"/>
      <c r="F4549" s="337"/>
      <c r="G4549" s="337"/>
      <c r="H4549" s="338"/>
      <c r="I4549" s="338"/>
      <c r="J4549" s="339"/>
      <c r="K4549" s="337"/>
      <c r="L4549" s="337"/>
      <c r="M4549" s="340"/>
      <c r="N4549" s="338"/>
      <c r="O4549" s="338"/>
      <c r="P4549" s="338"/>
      <c r="Q4549" s="341"/>
      <c r="R4549" s="309"/>
    </row>
    <row r="4550" spans="1:18" x14ac:dyDescent="0.2">
      <c r="A4550" s="315"/>
      <c r="B4550" s="305"/>
      <c r="C4550" s="337"/>
      <c r="D4550" s="337"/>
      <c r="E4550" s="337"/>
      <c r="F4550" s="337"/>
      <c r="G4550" s="337"/>
      <c r="H4550" s="338"/>
      <c r="I4550" s="338"/>
      <c r="J4550" s="339"/>
      <c r="K4550" s="337"/>
      <c r="L4550" s="337"/>
      <c r="M4550" s="340"/>
      <c r="N4550" s="338"/>
      <c r="O4550" s="338"/>
      <c r="P4550" s="338"/>
      <c r="Q4550" s="341"/>
      <c r="R4550" s="309"/>
    </row>
    <row r="4551" spans="1:18" x14ac:dyDescent="0.2">
      <c r="A4551" s="315"/>
      <c r="B4551" s="305"/>
      <c r="C4551" s="337"/>
      <c r="D4551" s="337"/>
      <c r="E4551" s="337"/>
      <c r="F4551" s="337"/>
      <c r="G4551" s="337"/>
      <c r="H4551" s="338"/>
      <c r="I4551" s="338"/>
      <c r="J4551" s="339"/>
      <c r="K4551" s="337"/>
      <c r="L4551" s="337"/>
      <c r="M4551" s="340"/>
      <c r="N4551" s="338"/>
      <c r="O4551" s="338"/>
      <c r="P4551" s="338"/>
      <c r="Q4551" s="341"/>
      <c r="R4551" s="309"/>
    </row>
    <row r="4552" spans="1:18" x14ac:dyDescent="0.2">
      <c r="A4552" s="315"/>
      <c r="B4552" s="305"/>
      <c r="C4552" s="337"/>
      <c r="D4552" s="337"/>
      <c r="E4552" s="337"/>
      <c r="F4552" s="337"/>
      <c r="G4552" s="337"/>
      <c r="H4552" s="338"/>
      <c r="I4552" s="338"/>
      <c r="J4552" s="339"/>
      <c r="K4552" s="337"/>
      <c r="L4552" s="337"/>
      <c r="M4552" s="340"/>
      <c r="N4552" s="338"/>
      <c r="O4552" s="338"/>
      <c r="P4552" s="338"/>
      <c r="Q4552" s="341"/>
      <c r="R4552" s="309"/>
    </row>
    <row r="4553" spans="1:18" x14ac:dyDescent="0.2">
      <c r="A4553" s="315"/>
      <c r="B4553" s="305"/>
      <c r="C4553" s="337"/>
      <c r="D4553" s="337"/>
      <c r="E4553" s="337"/>
      <c r="F4553" s="337"/>
      <c r="G4553" s="337"/>
      <c r="H4553" s="338"/>
      <c r="I4553" s="338"/>
      <c r="J4553" s="339"/>
      <c r="K4553" s="337"/>
      <c r="L4553" s="337"/>
      <c r="M4553" s="340"/>
      <c r="N4553" s="338"/>
      <c r="O4553" s="338"/>
      <c r="P4553" s="338"/>
      <c r="Q4553" s="341"/>
      <c r="R4553" s="309"/>
    </row>
    <row r="4554" spans="1:18" x14ac:dyDescent="0.2">
      <c r="A4554" s="315"/>
      <c r="B4554" s="305"/>
      <c r="C4554" s="337"/>
      <c r="D4554" s="337"/>
      <c r="E4554" s="337"/>
      <c r="F4554" s="337"/>
      <c r="G4554" s="337"/>
      <c r="H4554" s="338"/>
      <c r="I4554" s="338"/>
      <c r="J4554" s="339"/>
      <c r="K4554" s="337"/>
      <c r="L4554" s="337"/>
      <c r="M4554" s="340"/>
      <c r="N4554" s="338"/>
      <c r="O4554" s="338"/>
      <c r="P4554" s="338"/>
      <c r="Q4554" s="341"/>
      <c r="R4554" s="309"/>
    </row>
    <row r="4555" spans="1:18" x14ac:dyDescent="0.2">
      <c r="A4555" s="315"/>
      <c r="B4555" s="305"/>
      <c r="C4555" s="337"/>
      <c r="D4555" s="337"/>
      <c r="E4555" s="337"/>
      <c r="F4555" s="337"/>
      <c r="G4555" s="337"/>
      <c r="H4555" s="338"/>
      <c r="I4555" s="338"/>
      <c r="J4555" s="339"/>
      <c r="K4555" s="337"/>
      <c r="L4555" s="337"/>
      <c r="M4555" s="340"/>
      <c r="N4555" s="338"/>
      <c r="O4555" s="338"/>
      <c r="P4555" s="338"/>
      <c r="Q4555" s="341"/>
      <c r="R4555" s="309"/>
    </row>
    <row r="4556" spans="1:18" x14ac:dyDescent="0.2">
      <c r="A4556" s="315"/>
      <c r="B4556" s="305"/>
      <c r="C4556" s="337"/>
      <c r="D4556" s="337"/>
      <c r="E4556" s="337"/>
      <c r="F4556" s="337"/>
      <c r="G4556" s="337"/>
      <c r="H4556" s="338"/>
      <c r="I4556" s="338"/>
      <c r="J4556" s="339"/>
      <c r="K4556" s="337"/>
      <c r="L4556" s="337"/>
      <c r="M4556" s="340"/>
      <c r="N4556" s="338"/>
      <c r="O4556" s="338"/>
      <c r="P4556" s="338"/>
      <c r="Q4556" s="341"/>
      <c r="R4556" s="309"/>
    </row>
    <row r="4557" spans="1:18" x14ac:dyDescent="0.2">
      <c r="A4557" s="315"/>
      <c r="B4557" s="305"/>
      <c r="C4557" s="337"/>
      <c r="D4557" s="337"/>
      <c r="E4557" s="337"/>
      <c r="F4557" s="337"/>
      <c r="G4557" s="337"/>
      <c r="H4557" s="338"/>
      <c r="I4557" s="338"/>
      <c r="J4557" s="339"/>
      <c r="K4557" s="337"/>
      <c r="L4557" s="337"/>
      <c r="M4557" s="340"/>
      <c r="N4557" s="338"/>
      <c r="O4557" s="338"/>
      <c r="P4557" s="338"/>
      <c r="Q4557" s="341"/>
      <c r="R4557" s="309"/>
    </row>
    <row r="4558" spans="1:18" x14ac:dyDescent="0.2">
      <c r="A4558" s="315"/>
      <c r="B4558" s="305"/>
      <c r="C4558" s="337"/>
      <c r="D4558" s="337"/>
      <c r="E4558" s="337"/>
      <c r="F4558" s="337"/>
      <c r="G4558" s="337"/>
      <c r="H4558" s="338"/>
      <c r="I4558" s="338"/>
      <c r="J4558" s="339"/>
      <c r="K4558" s="337"/>
      <c r="L4558" s="337"/>
      <c r="M4558" s="340"/>
      <c r="N4558" s="338"/>
      <c r="O4558" s="338"/>
      <c r="P4558" s="338"/>
      <c r="Q4558" s="341"/>
      <c r="R4558" s="309"/>
    </row>
    <row r="4559" spans="1:18" x14ac:dyDescent="0.2">
      <c r="A4559" s="315"/>
      <c r="B4559" s="305"/>
      <c r="C4559" s="337"/>
      <c r="D4559" s="337"/>
      <c r="E4559" s="337"/>
      <c r="F4559" s="337"/>
      <c r="G4559" s="337"/>
      <c r="H4559" s="338"/>
      <c r="I4559" s="338"/>
      <c r="J4559" s="339"/>
      <c r="K4559" s="337"/>
      <c r="L4559" s="337"/>
      <c r="M4559" s="340"/>
      <c r="N4559" s="338"/>
      <c r="O4559" s="338"/>
      <c r="P4559" s="338"/>
      <c r="Q4559" s="341"/>
      <c r="R4559" s="309"/>
    </row>
    <row r="4560" spans="1:18" x14ac:dyDescent="0.2">
      <c r="A4560" s="315"/>
      <c r="B4560" s="305"/>
      <c r="C4560" s="337"/>
      <c r="D4560" s="337"/>
      <c r="E4560" s="337"/>
      <c r="F4560" s="337"/>
      <c r="G4560" s="337"/>
      <c r="H4560" s="338"/>
      <c r="I4560" s="338"/>
      <c r="J4560" s="339"/>
      <c r="K4560" s="337"/>
      <c r="L4560" s="337"/>
      <c r="M4560" s="340"/>
      <c r="N4560" s="338"/>
      <c r="O4560" s="338"/>
      <c r="P4560" s="338"/>
      <c r="Q4560" s="341"/>
      <c r="R4560" s="309"/>
    </row>
    <row r="4561" spans="1:18" x14ac:dyDescent="0.2">
      <c r="A4561" s="315"/>
      <c r="B4561" s="305"/>
      <c r="C4561" s="337"/>
      <c r="D4561" s="337"/>
      <c r="E4561" s="337"/>
      <c r="F4561" s="337"/>
      <c r="G4561" s="337"/>
      <c r="H4561" s="338"/>
      <c r="I4561" s="338"/>
      <c r="J4561" s="339"/>
      <c r="K4561" s="337"/>
      <c r="L4561" s="337"/>
      <c r="M4561" s="340"/>
      <c r="N4561" s="338"/>
      <c r="O4561" s="338"/>
      <c r="P4561" s="338"/>
      <c r="Q4561" s="341"/>
      <c r="R4561" s="309"/>
    </row>
    <row r="4562" spans="1:18" x14ac:dyDescent="0.2">
      <c r="A4562" s="315"/>
      <c r="B4562" s="305"/>
      <c r="C4562" s="337"/>
      <c r="D4562" s="337"/>
      <c r="E4562" s="337"/>
      <c r="F4562" s="337"/>
      <c r="G4562" s="337"/>
      <c r="H4562" s="338"/>
      <c r="I4562" s="338"/>
      <c r="J4562" s="339"/>
      <c r="K4562" s="337"/>
      <c r="L4562" s="337"/>
      <c r="M4562" s="340"/>
      <c r="N4562" s="338"/>
      <c r="O4562" s="338"/>
      <c r="P4562" s="338"/>
      <c r="Q4562" s="341"/>
      <c r="R4562" s="309"/>
    </row>
    <row r="4563" spans="1:18" x14ac:dyDescent="0.2">
      <c r="A4563" s="315"/>
      <c r="B4563" s="305"/>
      <c r="C4563" s="337"/>
      <c r="D4563" s="337"/>
      <c r="E4563" s="337"/>
      <c r="F4563" s="337"/>
      <c r="G4563" s="337"/>
      <c r="H4563" s="338"/>
      <c r="I4563" s="338"/>
      <c r="J4563" s="339"/>
      <c r="K4563" s="337"/>
      <c r="L4563" s="337"/>
      <c r="M4563" s="340"/>
      <c r="N4563" s="338"/>
      <c r="O4563" s="338"/>
      <c r="P4563" s="338"/>
      <c r="Q4563" s="341"/>
      <c r="R4563" s="309"/>
    </row>
    <row r="4564" spans="1:18" x14ac:dyDescent="0.2">
      <c r="A4564" s="315"/>
      <c r="B4564" s="305"/>
      <c r="C4564" s="337"/>
      <c r="D4564" s="337"/>
      <c r="E4564" s="337"/>
      <c r="F4564" s="337"/>
      <c r="G4564" s="337"/>
      <c r="H4564" s="338"/>
      <c r="I4564" s="338"/>
      <c r="J4564" s="339"/>
      <c r="K4564" s="337"/>
      <c r="L4564" s="337"/>
      <c r="M4564" s="340"/>
      <c r="N4564" s="338"/>
      <c r="O4564" s="338"/>
      <c r="P4564" s="338"/>
      <c r="Q4564" s="341"/>
      <c r="R4564" s="309"/>
    </row>
    <row r="4565" spans="1:18" x14ac:dyDescent="0.2">
      <c r="A4565" s="315"/>
      <c r="B4565" s="305"/>
      <c r="C4565" s="337"/>
      <c r="D4565" s="337"/>
      <c r="E4565" s="337"/>
      <c r="F4565" s="337"/>
      <c r="G4565" s="337"/>
      <c r="H4565" s="338"/>
      <c r="I4565" s="338"/>
      <c r="J4565" s="339"/>
      <c r="K4565" s="337"/>
      <c r="L4565" s="337"/>
      <c r="M4565" s="340"/>
      <c r="N4565" s="338"/>
      <c r="O4565" s="338"/>
      <c r="P4565" s="338"/>
      <c r="Q4565" s="341"/>
      <c r="R4565" s="309"/>
    </row>
    <row r="4566" spans="1:18" x14ac:dyDescent="0.2">
      <c r="A4566" s="315"/>
      <c r="B4566" s="305"/>
      <c r="C4566" s="337"/>
      <c r="D4566" s="337"/>
      <c r="E4566" s="337"/>
      <c r="F4566" s="337"/>
      <c r="G4566" s="337"/>
      <c r="H4566" s="338"/>
      <c r="I4566" s="338"/>
      <c r="J4566" s="339"/>
      <c r="K4566" s="337"/>
      <c r="L4566" s="337"/>
      <c r="M4566" s="340"/>
      <c r="N4566" s="338"/>
      <c r="O4566" s="338"/>
      <c r="P4566" s="338"/>
      <c r="Q4566" s="341"/>
      <c r="R4566" s="309"/>
    </row>
    <row r="4567" spans="1:18" x14ac:dyDescent="0.2">
      <c r="A4567" s="315"/>
      <c r="B4567" s="305"/>
      <c r="C4567" s="337"/>
      <c r="D4567" s="337"/>
      <c r="E4567" s="337"/>
      <c r="F4567" s="337"/>
      <c r="G4567" s="337"/>
      <c r="H4567" s="338"/>
      <c r="I4567" s="338"/>
      <c r="J4567" s="339"/>
      <c r="K4567" s="337"/>
      <c r="L4567" s="337"/>
      <c r="M4567" s="340"/>
      <c r="N4567" s="338"/>
      <c r="O4567" s="338"/>
      <c r="P4567" s="338"/>
      <c r="Q4567" s="341"/>
      <c r="R4567" s="309"/>
    </row>
    <row r="4568" spans="1:18" x14ac:dyDescent="0.2">
      <c r="A4568" s="315"/>
      <c r="B4568" s="305"/>
      <c r="C4568" s="337"/>
      <c r="D4568" s="337"/>
      <c r="E4568" s="337"/>
      <c r="F4568" s="337"/>
      <c r="G4568" s="337"/>
      <c r="H4568" s="338"/>
      <c r="I4568" s="338"/>
      <c r="J4568" s="339"/>
      <c r="K4568" s="337"/>
      <c r="L4568" s="337"/>
      <c r="M4568" s="340"/>
      <c r="N4568" s="338"/>
      <c r="O4568" s="338"/>
      <c r="P4568" s="338"/>
      <c r="Q4568" s="341"/>
      <c r="R4568" s="309"/>
    </row>
    <row r="4569" spans="1:18" x14ac:dyDescent="0.2">
      <c r="A4569" s="315"/>
      <c r="B4569" s="305"/>
      <c r="C4569" s="337"/>
      <c r="D4569" s="337"/>
      <c r="E4569" s="337"/>
      <c r="F4569" s="337"/>
      <c r="G4569" s="337"/>
      <c r="H4569" s="338"/>
      <c r="I4569" s="338"/>
      <c r="J4569" s="339"/>
      <c r="K4569" s="337"/>
      <c r="L4569" s="337"/>
      <c r="M4569" s="340"/>
      <c r="N4569" s="338"/>
      <c r="O4569" s="338"/>
      <c r="P4569" s="338"/>
      <c r="Q4569" s="341"/>
      <c r="R4569" s="309"/>
    </row>
    <row r="4570" spans="1:18" x14ac:dyDescent="0.2">
      <c r="A4570" s="315"/>
      <c r="B4570" s="305"/>
      <c r="C4570" s="337"/>
      <c r="D4570" s="337"/>
      <c r="E4570" s="337"/>
      <c r="F4570" s="337"/>
      <c r="G4570" s="337"/>
      <c r="H4570" s="338"/>
      <c r="I4570" s="338"/>
      <c r="J4570" s="339"/>
      <c r="K4570" s="337"/>
      <c r="L4570" s="337"/>
      <c r="M4570" s="340"/>
      <c r="N4570" s="338"/>
      <c r="O4570" s="338"/>
      <c r="P4570" s="338"/>
      <c r="Q4570" s="341"/>
      <c r="R4570" s="309"/>
    </row>
    <row r="4571" spans="1:18" x14ac:dyDescent="0.2">
      <c r="A4571" s="315"/>
      <c r="B4571" s="305"/>
      <c r="C4571" s="337"/>
      <c r="D4571" s="337"/>
      <c r="E4571" s="337"/>
      <c r="F4571" s="337"/>
      <c r="G4571" s="337"/>
      <c r="H4571" s="338"/>
      <c r="I4571" s="338"/>
      <c r="J4571" s="339"/>
      <c r="K4571" s="337"/>
      <c r="L4571" s="337"/>
      <c r="M4571" s="340"/>
      <c r="N4571" s="338"/>
      <c r="O4571" s="338"/>
      <c r="P4571" s="338"/>
      <c r="Q4571" s="341"/>
      <c r="R4571" s="309"/>
    </row>
    <row r="4572" spans="1:18" x14ac:dyDescent="0.2">
      <c r="A4572" s="315"/>
      <c r="B4572" s="305"/>
      <c r="C4572" s="337"/>
      <c r="D4572" s="337"/>
      <c r="E4572" s="337"/>
      <c r="F4572" s="337"/>
      <c r="G4572" s="337"/>
      <c r="H4572" s="338"/>
      <c r="I4572" s="338"/>
      <c r="J4572" s="339"/>
      <c r="K4572" s="337"/>
      <c r="L4572" s="337"/>
      <c r="M4572" s="340"/>
      <c r="N4572" s="338"/>
      <c r="O4572" s="338"/>
      <c r="P4572" s="338"/>
      <c r="Q4572" s="341"/>
      <c r="R4572" s="309"/>
    </row>
    <row r="4573" spans="1:18" x14ac:dyDescent="0.2">
      <c r="A4573" s="315"/>
      <c r="B4573" s="305"/>
      <c r="C4573" s="337"/>
      <c r="D4573" s="337"/>
      <c r="E4573" s="337"/>
      <c r="F4573" s="337"/>
      <c r="G4573" s="337"/>
      <c r="H4573" s="338"/>
      <c r="I4573" s="338"/>
      <c r="J4573" s="339"/>
      <c r="K4573" s="337"/>
      <c r="L4573" s="337"/>
      <c r="M4573" s="340"/>
      <c r="N4573" s="338"/>
      <c r="O4573" s="338"/>
      <c r="P4573" s="338"/>
      <c r="Q4573" s="341"/>
      <c r="R4573" s="309"/>
    </row>
    <row r="4574" spans="1:18" x14ac:dyDescent="0.2">
      <c r="A4574" s="315"/>
      <c r="B4574" s="305"/>
      <c r="C4574" s="337"/>
      <c r="D4574" s="337"/>
      <c r="E4574" s="337"/>
      <c r="F4574" s="337"/>
      <c r="G4574" s="337"/>
      <c r="H4574" s="338"/>
      <c r="I4574" s="338"/>
      <c r="J4574" s="339"/>
      <c r="K4574" s="337"/>
      <c r="L4574" s="337"/>
      <c r="M4574" s="340"/>
      <c r="N4574" s="338"/>
      <c r="O4574" s="338"/>
      <c r="P4574" s="338"/>
      <c r="Q4574" s="341"/>
      <c r="R4574" s="309"/>
    </row>
    <row r="4575" spans="1:18" x14ac:dyDescent="0.2">
      <c r="A4575" s="315"/>
      <c r="B4575" s="305"/>
      <c r="C4575" s="337"/>
      <c r="D4575" s="337"/>
      <c r="E4575" s="337"/>
      <c r="F4575" s="337"/>
      <c r="G4575" s="337"/>
      <c r="H4575" s="338"/>
      <c r="I4575" s="338"/>
      <c r="J4575" s="339"/>
      <c r="K4575" s="337"/>
      <c r="L4575" s="337"/>
      <c r="M4575" s="340"/>
      <c r="N4575" s="338"/>
      <c r="O4575" s="338"/>
      <c r="P4575" s="338"/>
      <c r="Q4575" s="341"/>
      <c r="R4575" s="309"/>
    </row>
    <row r="4576" spans="1:18" x14ac:dyDescent="0.2">
      <c r="A4576" s="315"/>
      <c r="B4576" s="305"/>
      <c r="C4576" s="337"/>
      <c r="D4576" s="337"/>
      <c r="E4576" s="337"/>
      <c r="F4576" s="337"/>
      <c r="G4576" s="337"/>
      <c r="H4576" s="338"/>
      <c r="I4576" s="338"/>
      <c r="J4576" s="339"/>
      <c r="K4576" s="337"/>
      <c r="L4576" s="337"/>
      <c r="M4576" s="340"/>
      <c r="N4576" s="338"/>
      <c r="O4576" s="338"/>
      <c r="P4576" s="338"/>
      <c r="Q4576" s="341"/>
      <c r="R4576" s="309"/>
    </row>
    <row r="4577" spans="1:18" x14ac:dyDescent="0.2">
      <c r="A4577" s="315"/>
      <c r="B4577" s="305"/>
      <c r="C4577" s="337"/>
      <c r="D4577" s="337"/>
      <c r="E4577" s="337"/>
      <c r="F4577" s="337"/>
      <c r="G4577" s="337"/>
      <c r="H4577" s="338"/>
      <c r="I4577" s="338"/>
      <c r="J4577" s="339"/>
      <c r="K4577" s="337"/>
      <c r="L4577" s="337"/>
      <c r="M4577" s="340"/>
      <c r="N4577" s="338"/>
      <c r="O4577" s="338"/>
      <c r="P4577" s="338"/>
      <c r="Q4577" s="341"/>
      <c r="R4577" s="309"/>
    </row>
    <row r="4578" spans="1:18" x14ac:dyDescent="0.2">
      <c r="A4578" s="315"/>
      <c r="B4578" s="305"/>
      <c r="C4578" s="337"/>
      <c r="D4578" s="337"/>
      <c r="E4578" s="337"/>
      <c r="F4578" s="337"/>
      <c r="G4578" s="337"/>
      <c r="H4578" s="338"/>
      <c r="I4578" s="338"/>
      <c r="J4578" s="339"/>
      <c r="K4578" s="337"/>
      <c r="L4578" s="337"/>
      <c r="M4578" s="340"/>
      <c r="N4578" s="338"/>
      <c r="O4578" s="338"/>
      <c r="P4578" s="338"/>
      <c r="Q4578" s="341"/>
      <c r="R4578" s="309"/>
    </row>
    <row r="4579" spans="1:18" x14ac:dyDescent="0.2">
      <c r="A4579" s="315"/>
      <c r="B4579" s="305"/>
      <c r="C4579" s="337"/>
      <c r="D4579" s="337"/>
      <c r="E4579" s="337"/>
      <c r="F4579" s="337"/>
      <c r="G4579" s="337"/>
      <c r="H4579" s="338"/>
      <c r="I4579" s="338"/>
      <c r="J4579" s="339"/>
      <c r="K4579" s="337"/>
      <c r="L4579" s="337"/>
      <c r="M4579" s="340"/>
      <c r="N4579" s="338"/>
      <c r="O4579" s="338"/>
      <c r="P4579" s="338"/>
      <c r="Q4579" s="341"/>
      <c r="R4579" s="309"/>
    </row>
    <row r="4580" spans="1:18" x14ac:dyDescent="0.2">
      <c r="A4580" s="315"/>
      <c r="B4580" s="305"/>
      <c r="C4580" s="337"/>
      <c r="D4580" s="337"/>
      <c r="E4580" s="337"/>
      <c r="F4580" s="337"/>
      <c r="G4580" s="337"/>
      <c r="H4580" s="338"/>
      <c r="I4580" s="338"/>
      <c r="J4580" s="339"/>
      <c r="K4580" s="337"/>
      <c r="L4580" s="337"/>
      <c r="M4580" s="340"/>
      <c r="N4580" s="338"/>
      <c r="O4580" s="338"/>
      <c r="P4580" s="338"/>
      <c r="Q4580" s="341"/>
      <c r="R4580" s="309"/>
    </row>
    <row r="4581" spans="1:18" x14ac:dyDescent="0.2">
      <c r="A4581" s="315"/>
      <c r="B4581" s="305"/>
      <c r="C4581" s="337"/>
      <c r="D4581" s="337"/>
      <c r="E4581" s="337"/>
      <c r="F4581" s="337"/>
      <c r="G4581" s="337"/>
      <c r="H4581" s="338"/>
      <c r="I4581" s="338"/>
      <c r="J4581" s="339"/>
      <c r="K4581" s="337"/>
      <c r="L4581" s="337"/>
      <c r="M4581" s="340"/>
      <c r="N4581" s="338"/>
      <c r="O4581" s="338"/>
      <c r="P4581" s="338"/>
      <c r="Q4581" s="341"/>
      <c r="R4581" s="309"/>
    </row>
    <row r="4582" spans="1:18" x14ac:dyDescent="0.2">
      <c r="A4582" s="315"/>
      <c r="B4582" s="305"/>
      <c r="C4582" s="337"/>
      <c r="D4582" s="337"/>
      <c r="E4582" s="337"/>
      <c r="F4582" s="337"/>
      <c r="G4582" s="337"/>
      <c r="H4582" s="338"/>
      <c r="I4582" s="338"/>
      <c r="J4582" s="339"/>
      <c r="K4582" s="337"/>
      <c r="L4582" s="337"/>
      <c r="M4582" s="340"/>
      <c r="N4582" s="338"/>
      <c r="O4582" s="338"/>
      <c r="P4582" s="338"/>
      <c r="Q4582" s="341"/>
      <c r="R4582" s="309"/>
    </row>
    <row r="4583" spans="1:18" x14ac:dyDescent="0.2">
      <c r="A4583" s="315"/>
      <c r="B4583" s="305"/>
      <c r="C4583" s="337"/>
      <c r="D4583" s="337"/>
      <c r="E4583" s="337"/>
      <c r="F4583" s="337"/>
      <c r="G4583" s="337"/>
      <c r="H4583" s="338"/>
      <c r="I4583" s="338"/>
      <c r="J4583" s="339"/>
      <c r="K4583" s="337"/>
      <c r="L4583" s="337"/>
      <c r="M4583" s="340"/>
      <c r="N4583" s="338"/>
      <c r="O4583" s="338"/>
      <c r="P4583" s="338"/>
      <c r="Q4583" s="341"/>
      <c r="R4583" s="309"/>
    </row>
    <row r="4584" spans="1:18" x14ac:dyDescent="0.2">
      <c r="A4584" s="315"/>
      <c r="B4584" s="305"/>
      <c r="C4584" s="337"/>
      <c r="D4584" s="337"/>
      <c r="E4584" s="337"/>
      <c r="F4584" s="337"/>
      <c r="G4584" s="337"/>
      <c r="H4584" s="338"/>
      <c r="I4584" s="338"/>
      <c r="J4584" s="339"/>
      <c r="K4584" s="337"/>
      <c r="L4584" s="337"/>
      <c r="M4584" s="340"/>
      <c r="N4584" s="338"/>
      <c r="O4584" s="338"/>
      <c r="P4584" s="338"/>
      <c r="Q4584" s="341"/>
      <c r="R4584" s="309"/>
    </row>
    <row r="4585" spans="1:18" x14ac:dyDescent="0.2">
      <c r="A4585" s="315"/>
      <c r="B4585" s="305"/>
      <c r="C4585" s="337"/>
      <c r="D4585" s="337"/>
      <c r="E4585" s="337"/>
      <c r="F4585" s="337"/>
      <c r="G4585" s="337"/>
      <c r="H4585" s="338"/>
      <c r="I4585" s="338"/>
      <c r="J4585" s="339"/>
      <c r="K4585" s="337"/>
      <c r="L4585" s="337"/>
      <c r="M4585" s="340"/>
      <c r="N4585" s="338"/>
      <c r="O4585" s="338"/>
      <c r="P4585" s="338"/>
      <c r="Q4585" s="341"/>
      <c r="R4585" s="309"/>
    </row>
    <row r="4586" spans="1:18" x14ac:dyDescent="0.2">
      <c r="A4586" s="315"/>
      <c r="B4586" s="305"/>
      <c r="C4586" s="337"/>
      <c r="D4586" s="337"/>
      <c r="E4586" s="337"/>
      <c r="F4586" s="337"/>
      <c r="G4586" s="337"/>
      <c r="H4586" s="338"/>
      <c r="I4586" s="338"/>
      <c r="J4586" s="339"/>
      <c r="K4586" s="337"/>
      <c r="L4586" s="337"/>
      <c r="M4586" s="340"/>
      <c r="N4586" s="338"/>
      <c r="O4586" s="338"/>
      <c r="P4586" s="338"/>
      <c r="Q4586" s="341"/>
      <c r="R4586" s="309"/>
    </row>
    <row r="4587" spans="1:18" x14ac:dyDescent="0.2">
      <c r="A4587" s="315"/>
      <c r="B4587" s="305"/>
      <c r="C4587" s="337"/>
      <c r="D4587" s="337"/>
      <c r="E4587" s="337"/>
      <c r="F4587" s="337"/>
      <c r="G4587" s="337"/>
      <c r="H4587" s="338"/>
      <c r="I4587" s="338"/>
      <c r="J4587" s="339"/>
      <c r="K4587" s="337"/>
      <c r="L4587" s="337"/>
      <c r="M4587" s="340"/>
      <c r="N4587" s="338"/>
      <c r="O4587" s="338"/>
      <c r="P4587" s="338"/>
      <c r="Q4587" s="341"/>
      <c r="R4587" s="309"/>
    </row>
    <row r="4588" spans="1:18" x14ac:dyDescent="0.2">
      <c r="A4588" s="315"/>
      <c r="B4588" s="305"/>
      <c r="C4588" s="337"/>
      <c r="D4588" s="337"/>
      <c r="E4588" s="337"/>
      <c r="F4588" s="337"/>
      <c r="G4588" s="337"/>
      <c r="H4588" s="338"/>
      <c r="I4588" s="338"/>
      <c r="J4588" s="339"/>
      <c r="K4588" s="337"/>
      <c r="L4588" s="337"/>
      <c r="M4588" s="340"/>
      <c r="N4588" s="338"/>
      <c r="O4588" s="338"/>
      <c r="P4588" s="338"/>
      <c r="Q4588" s="341"/>
      <c r="R4588" s="309"/>
    </row>
    <row r="4589" spans="1:18" x14ac:dyDescent="0.2">
      <c r="A4589" s="315"/>
      <c r="B4589" s="305"/>
      <c r="C4589" s="337"/>
      <c r="D4589" s="337"/>
      <c r="E4589" s="337"/>
      <c r="F4589" s="337"/>
      <c r="G4589" s="337"/>
      <c r="H4589" s="338"/>
      <c r="I4589" s="338"/>
      <c r="J4589" s="339"/>
      <c r="K4589" s="337"/>
      <c r="L4589" s="337"/>
      <c r="M4589" s="340"/>
      <c r="N4589" s="338"/>
      <c r="O4589" s="338"/>
      <c r="P4589" s="338"/>
      <c r="Q4589" s="341"/>
      <c r="R4589" s="309"/>
    </row>
    <row r="4590" spans="1:18" x14ac:dyDescent="0.2">
      <c r="A4590" s="315"/>
      <c r="B4590" s="305"/>
      <c r="C4590" s="337"/>
      <c r="D4590" s="337"/>
      <c r="E4590" s="337"/>
      <c r="F4590" s="337"/>
      <c r="G4590" s="337"/>
      <c r="H4590" s="338"/>
      <c r="I4590" s="338"/>
      <c r="J4590" s="339"/>
      <c r="K4590" s="337"/>
      <c r="L4590" s="337"/>
      <c r="M4590" s="340"/>
      <c r="N4590" s="338"/>
      <c r="O4590" s="338"/>
      <c r="P4590" s="338"/>
      <c r="Q4590" s="341"/>
      <c r="R4590" s="309"/>
    </row>
    <row r="4591" spans="1:18" x14ac:dyDescent="0.2">
      <c r="A4591" s="315"/>
      <c r="B4591" s="305"/>
      <c r="C4591" s="337"/>
      <c r="D4591" s="337"/>
      <c r="E4591" s="337"/>
      <c r="F4591" s="337"/>
      <c r="G4591" s="337"/>
      <c r="H4591" s="338"/>
      <c r="I4591" s="338"/>
      <c r="J4591" s="339"/>
      <c r="K4591" s="337"/>
      <c r="L4591" s="337"/>
      <c r="M4591" s="340"/>
      <c r="N4591" s="338"/>
      <c r="O4591" s="338"/>
      <c r="P4591" s="338"/>
      <c r="Q4591" s="341"/>
      <c r="R4591" s="309"/>
    </row>
    <row r="4592" spans="1:18" x14ac:dyDescent="0.2">
      <c r="A4592" s="315"/>
      <c r="B4592" s="305"/>
      <c r="C4592" s="337"/>
      <c r="D4592" s="337"/>
      <c r="E4592" s="337"/>
      <c r="F4592" s="337"/>
      <c r="G4592" s="337"/>
      <c r="H4592" s="338"/>
      <c r="I4592" s="338"/>
      <c r="J4592" s="339"/>
      <c r="K4592" s="337"/>
      <c r="L4592" s="337"/>
      <c r="M4592" s="340"/>
      <c r="N4592" s="338"/>
      <c r="O4592" s="338"/>
      <c r="P4592" s="338"/>
      <c r="Q4592" s="341"/>
      <c r="R4592" s="309"/>
    </row>
    <row r="4593" spans="1:18" x14ac:dyDescent="0.2">
      <c r="A4593" s="315"/>
      <c r="B4593" s="305"/>
      <c r="C4593" s="337"/>
      <c r="D4593" s="337"/>
      <c r="E4593" s="337"/>
      <c r="F4593" s="337"/>
      <c r="G4593" s="337"/>
      <c r="H4593" s="338"/>
      <c r="I4593" s="338"/>
      <c r="J4593" s="339"/>
      <c r="K4593" s="337"/>
      <c r="L4593" s="337"/>
      <c r="M4593" s="340"/>
      <c r="N4593" s="338"/>
      <c r="O4593" s="338"/>
      <c r="P4593" s="338"/>
      <c r="Q4593" s="341"/>
      <c r="R4593" s="309"/>
    </row>
    <row r="4594" spans="1:18" x14ac:dyDescent="0.2">
      <c r="A4594" s="315"/>
      <c r="B4594" s="305"/>
      <c r="C4594" s="337"/>
      <c r="D4594" s="337"/>
      <c r="E4594" s="337"/>
      <c r="F4594" s="337"/>
      <c r="G4594" s="337"/>
      <c r="H4594" s="338"/>
      <c r="I4594" s="338"/>
      <c r="J4594" s="339"/>
      <c r="K4594" s="337"/>
      <c r="L4594" s="337"/>
      <c r="M4594" s="340"/>
      <c r="N4594" s="338"/>
      <c r="O4594" s="338"/>
      <c r="P4594" s="338"/>
      <c r="Q4594" s="341"/>
      <c r="R4594" s="309"/>
    </row>
    <row r="4595" spans="1:18" x14ac:dyDescent="0.2">
      <c r="A4595" s="315"/>
      <c r="B4595" s="305"/>
      <c r="C4595" s="337"/>
      <c r="D4595" s="337"/>
      <c r="E4595" s="337"/>
      <c r="F4595" s="337"/>
      <c r="G4595" s="337"/>
      <c r="H4595" s="338"/>
      <c r="I4595" s="338"/>
      <c r="J4595" s="339"/>
      <c r="K4595" s="337"/>
      <c r="L4595" s="337"/>
      <c r="M4595" s="340"/>
      <c r="N4595" s="338"/>
      <c r="O4595" s="338"/>
      <c r="P4595" s="338"/>
      <c r="Q4595" s="341"/>
      <c r="R4595" s="309"/>
    </row>
    <row r="4596" spans="1:18" x14ac:dyDescent="0.2">
      <c r="A4596" s="315"/>
      <c r="B4596" s="305"/>
      <c r="C4596" s="337"/>
      <c r="D4596" s="337"/>
      <c r="E4596" s="337"/>
      <c r="F4596" s="337"/>
      <c r="G4596" s="337"/>
      <c r="H4596" s="338"/>
      <c r="I4596" s="338"/>
      <c r="J4596" s="339"/>
      <c r="K4596" s="337"/>
      <c r="L4596" s="337"/>
      <c r="M4596" s="340"/>
      <c r="N4596" s="338"/>
      <c r="O4596" s="338"/>
      <c r="P4596" s="338"/>
      <c r="Q4596" s="341"/>
      <c r="R4596" s="309"/>
    </row>
    <row r="4597" spans="1:18" x14ac:dyDescent="0.2">
      <c r="A4597" s="315"/>
      <c r="B4597" s="305"/>
      <c r="C4597" s="337"/>
      <c r="D4597" s="337"/>
      <c r="E4597" s="337"/>
      <c r="F4597" s="337"/>
      <c r="G4597" s="337"/>
      <c r="H4597" s="338"/>
      <c r="I4597" s="338"/>
      <c r="J4597" s="339"/>
      <c r="K4597" s="337"/>
      <c r="L4597" s="337"/>
      <c r="M4597" s="340"/>
      <c r="N4597" s="338"/>
      <c r="O4597" s="338"/>
      <c r="P4597" s="338"/>
      <c r="Q4597" s="341"/>
      <c r="R4597" s="309"/>
    </row>
    <row r="4598" spans="1:18" x14ac:dyDescent="0.2">
      <c r="A4598" s="315"/>
      <c r="B4598" s="305"/>
      <c r="C4598" s="337"/>
      <c r="D4598" s="337"/>
      <c r="E4598" s="337"/>
      <c r="F4598" s="337"/>
      <c r="G4598" s="337"/>
      <c r="H4598" s="338"/>
      <c r="I4598" s="338"/>
      <c r="J4598" s="339"/>
      <c r="K4598" s="337"/>
      <c r="L4598" s="337"/>
      <c r="M4598" s="340"/>
      <c r="N4598" s="338"/>
      <c r="O4598" s="338"/>
      <c r="P4598" s="338"/>
      <c r="Q4598" s="341"/>
      <c r="R4598" s="309"/>
    </row>
    <row r="4599" spans="1:18" x14ac:dyDescent="0.2">
      <c r="A4599" s="315"/>
      <c r="B4599" s="305"/>
      <c r="C4599" s="337"/>
      <c r="D4599" s="337"/>
      <c r="E4599" s="337"/>
      <c r="F4599" s="337"/>
      <c r="G4599" s="337"/>
      <c r="H4599" s="338"/>
      <c r="I4599" s="338"/>
      <c r="J4599" s="339"/>
      <c r="K4599" s="337"/>
      <c r="L4599" s="337"/>
      <c r="M4599" s="340"/>
      <c r="N4599" s="338"/>
      <c r="O4599" s="338"/>
      <c r="P4599" s="338"/>
      <c r="Q4599" s="341"/>
      <c r="R4599" s="309"/>
    </row>
    <row r="4600" spans="1:18" x14ac:dyDescent="0.2">
      <c r="A4600" s="315"/>
      <c r="B4600" s="305"/>
      <c r="C4600" s="337"/>
      <c r="D4600" s="337"/>
      <c r="E4600" s="337"/>
      <c r="F4600" s="337"/>
      <c r="G4600" s="337"/>
      <c r="H4600" s="338"/>
      <c r="I4600" s="338"/>
      <c r="J4600" s="339"/>
      <c r="K4600" s="337"/>
      <c r="L4600" s="337"/>
      <c r="M4600" s="340"/>
      <c r="N4600" s="338"/>
      <c r="O4600" s="338"/>
      <c r="P4600" s="338"/>
      <c r="Q4600" s="341"/>
      <c r="R4600" s="309"/>
    </row>
    <row r="4601" spans="1:18" x14ac:dyDescent="0.2">
      <c r="A4601" s="315"/>
      <c r="B4601" s="305"/>
      <c r="C4601" s="337"/>
      <c r="D4601" s="337"/>
      <c r="E4601" s="337"/>
      <c r="F4601" s="337"/>
      <c r="G4601" s="337"/>
      <c r="H4601" s="338"/>
      <c r="I4601" s="338"/>
      <c r="J4601" s="339"/>
      <c r="K4601" s="337"/>
      <c r="L4601" s="337"/>
      <c r="M4601" s="340"/>
      <c r="N4601" s="338"/>
      <c r="O4601" s="338"/>
      <c r="P4601" s="338"/>
      <c r="Q4601" s="341"/>
      <c r="R4601" s="309"/>
    </row>
    <row r="4602" spans="1:18" x14ac:dyDescent="0.2">
      <c r="A4602" s="315"/>
      <c r="B4602" s="305"/>
      <c r="C4602" s="337"/>
      <c r="D4602" s="337"/>
      <c r="E4602" s="337"/>
      <c r="F4602" s="337"/>
      <c r="G4602" s="337"/>
      <c r="H4602" s="338"/>
      <c r="I4602" s="338"/>
      <c r="J4602" s="339"/>
      <c r="K4602" s="337"/>
      <c r="L4602" s="337"/>
      <c r="M4602" s="340"/>
      <c r="N4602" s="338"/>
      <c r="O4602" s="338"/>
      <c r="P4602" s="338"/>
      <c r="Q4602" s="341"/>
      <c r="R4602" s="309"/>
    </row>
    <row r="4603" spans="1:18" x14ac:dyDescent="0.2">
      <c r="A4603" s="315"/>
      <c r="B4603" s="305"/>
      <c r="C4603" s="337"/>
      <c r="D4603" s="337"/>
      <c r="E4603" s="337"/>
      <c r="F4603" s="337"/>
      <c r="G4603" s="337"/>
      <c r="H4603" s="338"/>
      <c r="I4603" s="338"/>
      <c r="J4603" s="339"/>
      <c r="K4603" s="337"/>
      <c r="L4603" s="337"/>
      <c r="M4603" s="340"/>
      <c r="N4603" s="338"/>
      <c r="O4603" s="338"/>
      <c r="P4603" s="338"/>
      <c r="Q4603" s="341"/>
      <c r="R4603" s="309"/>
    </row>
    <row r="4604" spans="1:18" x14ac:dyDescent="0.2">
      <c r="A4604" s="315"/>
      <c r="B4604" s="305"/>
      <c r="C4604" s="337"/>
      <c r="D4604" s="337"/>
      <c r="E4604" s="337"/>
      <c r="F4604" s="337"/>
      <c r="G4604" s="337"/>
      <c r="H4604" s="338"/>
      <c r="I4604" s="338"/>
      <c r="J4604" s="339"/>
      <c r="K4604" s="337"/>
      <c r="L4604" s="337"/>
      <c r="M4604" s="340"/>
      <c r="N4604" s="338"/>
      <c r="O4604" s="338"/>
      <c r="P4604" s="338"/>
      <c r="Q4604" s="341"/>
      <c r="R4604" s="309"/>
    </row>
    <row r="4605" spans="1:18" x14ac:dyDescent="0.2">
      <c r="A4605" s="315"/>
      <c r="B4605" s="305"/>
      <c r="C4605" s="337"/>
      <c r="D4605" s="337"/>
      <c r="E4605" s="337"/>
      <c r="F4605" s="337"/>
      <c r="G4605" s="337"/>
      <c r="H4605" s="338"/>
      <c r="I4605" s="338"/>
      <c r="J4605" s="339"/>
      <c r="K4605" s="337"/>
      <c r="L4605" s="337"/>
      <c r="M4605" s="340"/>
      <c r="N4605" s="338"/>
      <c r="O4605" s="338"/>
      <c r="P4605" s="338"/>
      <c r="Q4605" s="341"/>
      <c r="R4605" s="309"/>
    </row>
    <row r="4606" spans="1:18" x14ac:dyDescent="0.2">
      <c r="A4606" s="315"/>
      <c r="B4606" s="305"/>
      <c r="C4606" s="337"/>
      <c r="D4606" s="337"/>
      <c r="E4606" s="337"/>
      <c r="F4606" s="337"/>
      <c r="G4606" s="337"/>
      <c r="H4606" s="338"/>
      <c r="I4606" s="338"/>
      <c r="J4606" s="339"/>
      <c r="K4606" s="337"/>
      <c r="L4606" s="337"/>
      <c r="M4606" s="340"/>
      <c r="N4606" s="338"/>
      <c r="O4606" s="338"/>
      <c r="P4606" s="338"/>
      <c r="Q4606" s="341"/>
      <c r="R4606" s="309"/>
    </row>
    <row r="4607" spans="1:18" x14ac:dyDescent="0.2">
      <c r="A4607" s="315"/>
      <c r="B4607" s="305"/>
      <c r="C4607" s="337"/>
      <c r="D4607" s="337"/>
      <c r="E4607" s="337"/>
      <c r="F4607" s="337"/>
      <c r="G4607" s="337"/>
      <c r="H4607" s="338"/>
      <c r="I4607" s="338"/>
      <c r="J4607" s="339"/>
      <c r="K4607" s="337"/>
      <c r="L4607" s="337"/>
      <c r="M4607" s="340"/>
      <c r="N4607" s="338"/>
      <c r="O4607" s="338"/>
      <c r="P4607" s="338"/>
      <c r="Q4607" s="341"/>
      <c r="R4607" s="309"/>
    </row>
    <row r="4608" spans="1:18" x14ac:dyDescent="0.2">
      <c r="A4608" s="315"/>
      <c r="B4608" s="305"/>
      <c r="C4608" s="337"/>
      <c r="D4608" s="337"/>
      <c r="E4608" s="337"/>
      <c r="F4608" s="337"/>
      <c r="G4608" s="337"/>
      <c r="H4608" s="338"/>
      <c r="I4608" s="338"/>
      <c r="J4608" s="339"/>
      <c r="K4608" s="337"/>
      <c r="L4608" s="337"/>
      <c r="M4608" s="340"/>
      <c r="N4608" s="338"/>
      <c r="O4608" s="338"/>
      <c r="P4608" s="338"/>
      <c r="Q4608" s="341"/>
      <c r="R4608" s="309"/>
    </row>
    <row r="4609" spans="1:18" x14ac:dyDescent="0.2">
      <c r="A4609" s="315"/>
      <c r="B4609" s="305"/>
      <c r="C4609" s="337"/>
      <c r="D4609" s="337"/>
      <c r="E4609" s="337"/>
      <c r="F4609" s="337"/>
      <c r="G4609" s="337"/>
      <c r="H4609" s="338"/>
      <c r="I4609" s="338"/>
      <c r="J4609" s="339"/>
      <c r="K4609" s="337"/>
      <c r="L4609" s="337"/>
      <c r="M4609" s="340"/>
      <c r="N4609" s="338"/>
      <c r="O4609" s="338"/>
      <c r="P4609" s="338"/>
      <c r="Q4609" s="341"/>
      <c r="R4609" s="309"/>
    </row>
    <row r="4610" spans="1:18" x14ac:dyDescent="0.2">
      <c r="A4610" s="315"/>
      <c r="B4610" s="305"/>
      <c r="C4610" s="337"/>
      <c r="D4610" s="337"/>
      <c r="E4610" s="337"/>
      <c r="F4610" s="337"/>
      <c r="G4610" s="337"/>
      <c r="H4610" s="338"/>
      <c r="I4610" s="338"/>
      <c r="J4610" s="339"/>
      <c r="K4610" s="337"/>
      <c r="L4610" s="337"/>
      <c r="M4610" s="340"/>
      <c r="N4610" s="338"/>
      <c r="O4610" s="338"/>
      <c r="P4610" s="338"/>
      <c r="Q4610" s="341"/>
      <c r="R4610" s="309"/>
    </row>
    <row r="4611" spans="1:18" x14ac:dyDescent="0.2">
      <c r="A4611" s="315"/>
      <c r="B4611" s="305"/>
      <c r="C4611" s="337"/>
      <c r="D4611" s="337"/>
      <c r="E4611" s="337"/>
      <c r="F4611" s="337"/>
      <c r="G4611" s="337"/>
      <c r="H4611" s="338"/>
      <c r="I4611" s="338"/>
      <c r="J4611" s="339"/>
      <c r="K4611" s="337"/>
      <c r="L4611" s="337"/>
      <c r="M4611" s="340"/>
      <c r="N4611" s="338"/>
      <c r="O4611" s="338"/>
      <c r="P4611" s="338"/>
      <c r="Q4611" s="341"/>
      <c r="R4611" s="309"/>
    </row>
    <row r="4612" spans="1:18" x14ac:dyDescent="0.2">
      <c r="A4612" s="315"/>
      <c r="B4612" s="305"/>
      <c r="C4612" s="337"/>
      <c r="D4612" s="337"/>
      <c r="E4612" s="337"/>
      <c r="F4612" s="337"/>
      <c r="G4612" s="337"/>
      <c r="H4612" s="338"/>
      <c r="I4612" s="338"/>
      <c r="J4612" s="339"/>
      <c r="K4612" s="337"/>
      <c r="L4612" s="337"/>
      <c r="M4612" s="340"/>
      <c r="N4612" s="338"/>
      <c r="O4612" s="338"/>
      <c r="P4612" s="338"/>
      <c r="Q4612" s="341"/>
      <c r="R4612" s="309"/>
    </row>
    <row r="4613" spans="1:18" x14ac:dyDescent="0.2">
      <c r="A4613" s="315"/>
      <c r="B4613" s="305"/>
      <c r="C4613" s="337"/>
      <c r="D4613" s="337"/>
      <c r="E4613" s="337"/>
      <c r="F4613" s="337"/>
      <c r="G4613" s="337"/>
      <c r="H4613" s="338"/>
      <c r="I4613" s="338"/>
      <c r="J4613" s="339"/>
      <c r="K4613" s="337"/>
      <c r="L4613" s="337"/>
      <c r="M4613" s="340"/>
      <c r="N4613" s="338"/>
      <c r="O4613" s="338"/>
      <c r="P4613" s="338"/>
      <c r="Q4613" s="341"/>
      <c r="R4613" s="309"/>
    </row>
    <row r="4614" spans="1:18" x14ac:dyDescent="0.2">
      <c r="A4614" s="315"/>
      <c r="B4614" s="305"/>
      <c r="C4614" s="337"/>
      <c r="D4614" s="337"/>
      <c r="E4614" s="337"/>
      <c r="F4614" s="337"/>
      <c r="G4614" s="337"/>
      <c r="H4614" s="338"/>
      <c r="I4614" s="338"/>
      <c r="J4614" s="339"/>
      <c r="K4614" s="337"/>
      <c r="L4614" s="337"/>
      <c r="M4614" s="340"/>
      <c r="N4614" s="338"/>
      <c r="O4614" s="338"/>
      <c r="P4614" s="338"/>
      <c r="Q4614" s="341"/>
      <c r="R4614" s="309"/>
    </row>
    <row r="4615" spans="1:18" x14ac:dyDescent="0.2">
      <c r="A4615" s="315"/>
      <c r="B4615" s="305"/>
      <c r="C4615" s="337"/>
      <c r="D4615" s="337"/>
      <c r="E4615" s="337"/>
      <c r="F4615" s="337"/>
      <c r="G4615" s="337"/>
      <c r="H4615" s="338"/>
      <c r="I4615" s="338"/>
      <c r="J4615" s="339"/>
      <c r="K4615" s="337"/>
      <c r="L4615" s="337"/>
      <c r="M4615" s="340"/>
      <c r="N4615" s="338"/>
      <c r="O4615" s="338"/>
      <c r="P4615" s="338"/>
      <c r="Q4615" s="341"/>
      <c r="R4615" s="309"/>
    </row>
    <row r="4616" spans="1:18" x14ac:dyDescent="0.2">
      <c r="A4616" s="315"/>
      <c r="B4616" s="305"/>
      <c r="C4616" s="337"/>
      <c r="D4616" s="337"/>
      <c r="E4616" s="337"/>
      <c r="F4616" s="337"/>
      <c r="G4616" s="337"/>
      <c r="H4616" s="338"/>
      <c r="I4616" s="338"/>
      <c r="J4616" s="339"/>
      <c r="K4616" s="337"/>
      <c r="L4616" s="337"/>
      <c r="M4616" s="340"/>
      <c r="N4616" s="338"/>
      <c r="O4616" s="338"/>
      <c r="P4616" s="338"/>
      <c r="Q4616" s="341"/>
      <c r="R4616" s="309"/>
    </row>
    <row r="4617" spans="1:18" x14ac:dyDescent="0.2">
      <c r="A4617" s="315"/>
      <c r="B4617" s="305"/>
      <c r="C4617" s="337"/>
      <c r="D4617" s="337"/>
      <c r="E4617" s="337"/>
      <c r="F4617" s="337"/>
      <c r="G4617" s="337"/>
      <c r="H4617" s="338"/>
      <c r="I4617" s="338"/>
      <c r="J4617" s="339"/>
      <c r="K4617" s="337"/>
      <c r="L4617" s="337"/>
      <c r="M4617" s="340"/>
      <c r="N4617" s="338"/>
      <c r="O4617" s="338"/>
      <c r="P4617" s="338"/>
      <c r="Q4617" s="341"/>
      <c r="R4617" s="309"/>
    </row>
    <row r="4618" spans="1:18" x14ac:dyDescent="0.2">
      <c r="A4618" s="315"/>
      <c r="B4618" s="305"/>
      <c r="C4618" s="337"/>
      <c r="D4618" s="337"/>
      <c r="E4618" s="337"/>
      <c r="F4618" s="337"/>
      <c r="G4618" s="337"/>
      <c r="H4618" s="338"/>
      <c r="I4618" s="338"/>
      <c r="J4618" s="339"/>
      <c r="K4618" s="337"/>
      <c r="L4618" s="337"/>
      <c r="M4618" s="340"/>
      <c r="N4618" s="338"/>
      <c r="O4618" s="338"/>
      <c r="P4618" s="338"/>
      <c r="Q4618" s="341"/>
      <c r="R4618" s="309"/>
    </row>
    <row r="4619" spans="1:18" x14ac:dyDescent="0.2">
      <c r="A4619" s="315"/>
      <c r="B4619" s="305"/>
      <c r="C4619" s="337"/>
      <c r="D4619" s="337"/>
      <c r="E4619" s="337"/>
      <c r="F4619" s="337"/>
      <c r="G4619" s="337"/>
      <c r="H4619" s="338"/>
      <c r="I4619" s="338"/>
      <c r="J4619" s="339"/>
      <c r="K4619" s="337"/>
      <c r="L4619" s="337"/>
      <c r="M4619" s="340"/>
      <c r="N4619" s="338"/>
      <c r="O4619" s="338"/>
      <c r="P4619" s="338"/>
      <c r="Q4619" s="341"/>
      <c r="R4619" s="309"/>
    </row>
    <row r="4620" spans="1:18" x14ac:dyDescent="0.2">
      <c r="A4620" s="315"/>
      <c r="B4620" s="305"/>
      <c r="C4620" s="337"/>
      <c r="D4620" s="337"/>
      <c r="E4620" s="337"/>
      <c r="F4620" s="337"/>
      <c r="G4620" s="337"/>
      <c r="H4620" s="338"/>
      <c r="I4620" s="338"/>
      <c r="J4620" s="339"/>
      <c r="K4620" s="337"/>
      <c r="L4620" s="337"/>
      <c r="M4620" s="340"/>
      <c r="N4620" s="338"/>
      <c r="O4620" s="338"/>
      <c r="P4620" s="338"/>
      <c r="Q4620" s="341"/>
      <c r="R4620" s="309"/>
    </row>
    <row r="4621" spans="1:18" x14ac:dyDescent="0.2">
      <c r="A4621" s="315"/>
      <c r="B4621" s="305"/>
      <c r="C4621" s="337"/>
      <c r="D4621" s="337"/>
      <c r="E4621" s="337"/>
      <c r="F4621" s="337"/>
      <c r="G4621" s="337"/>
      <c r="H4621" s="338"/>
      <c r="I4621" s="338"/>
      <c r="J4621" s="339"/>
      <c r="K4621" s="337"/>
      <c r="L4621" s="337"/>
      <c r="M4621" s="340"/>
      <c r="N4621" s="338"/>
      <c r="O4621" s="338"/>
      <c r="P4621" s="338"/>
      <c r="Q4621" s="341"/>
      <c r="R4621" s="309"/>
    </row>
    <row r="4622" spans="1:18" x14ac:dyDescent="0.2">
      <c r="A4622" s="315"/>
      <c r="B4622" s="305"/>
      <c r="C4622" s="337"/>
      <c r="D4622" s="337"/>
      <c r="E4622" s="337"/>
      <c r="F4622" s="337"/>
      <c r="G4622" s="337"/>
      <c r="H4622" s="338"/>
      <c r="I4622" s="338"/>
      <c r="J4622" s="339"/>
      <c r="K4622" s="337"/>
      <c r="L4622" s="337"/>
      <c r="M4622" s="340"/>
      <c r="N4622" s="338"/>
      <c r="O4622" s="338"/>
      <c r="P4622" s="338"/>
      <c r="Q4622" s="341"/>
      <c r="R4622" s="309"/>
    </row>
    <row r="4623" spans="1:18" x14ac:dyDescent="0.2">
      <c r="A4623" s="315"/>
      <c r="B4623" s="305"/>
      <c r="C4623" s="337"/>
      <c r="D4623" s="337"/>
      <c r="E4623" s="337"/>
      <c r="F4623" s="337"/>
      <c r="G4623" s="337"/>
      <c r="H4623" s="338"/>
      <c r="I4623" s="338"/>
      <c r="J4623" s="339"/>
      <c r="K4623" s="337"/>
      <c r="L4623" s="337"/>
      <c r="M4623" s="340"/>
      <c r="N4623" s="338"/>
      <c r="O4623" s="338"/>
      <c r="P4623" s="338"/>
      <c r="Q4623" s="341"/>
      <c r="R4623" s="309"/>
    </row>
    <row r="4624" spans="1:18" x14ac:dyDescent="0.2">
      <c r="A4624" s="315"/>
      <c r="B4624" s="305"/>
      <c r="C4624" s="337"/>
      <c r="D4624" s="337"/>
      <c r="E4624" s="337"/>
      <c r="F4624" s="337"/>
      <c r="G4624" s="337"/>
      <c r="H4624" s="338"/>
      <c r="I4624" s="338"/>
      <c r="J4624" s="339"/>
      <c r="K4624" s="337"/>
      <c r="L4624" s="337"/>
      <c r="M4624" s="340"/>
      <c r="N4624" s="338"/>
      <c r="O4624" s="338"/>
      <c r="P4624" s="338"/>
      <c r="Q4624" s="341"/>
      <c r="R4624" s="309"/>
    </row>
    <row r="4625" spans="1:18" x14ac:dyDescent="0.2">
      <c r="A4625" s="315"/>
      <c r="B4625" s="305"/>
      <c r="C4625" s="337"/>
      <c r="D4625" s="337"/>
      <c r="E4625" s="337"/>
      <c r="F4625" s="337"/>
      <c r="G4625" s="337"/>
      <c r="H4625" s="338"/>
      <c r="I4625" s="338"/>
      <c r="J4625" s="339"/>
      <c r="K4625" s="337"/>
      <c r="L4625" s="337"/>
      <c r="M4625" s="340"/>
      <c r="N4625" s="338"/>
      <c r="O4625" s="338"/>
      <c r="P4625" s="338"/>
      <c r="Q4625" s="341"/>
      <c r="R4625" s="309"/>
    </row>
    <row r="4626" spans="1:18" x14ac:dyDescent="0.2">
      <c r="A4626" s="315"/>
      <c r="B4626" s="305"/>
      <c r="C4626" s="337"/>
      <c r="D4626" s="337"/>
      <c r="E4626" s="337"/>
      <c r="F4626" s="337"/>
      <c r="G4626" s="337"/>
      <c r="H4626" s="338"/>
      <c r="I4626" s="338"/>
      <c r="J4626" s="339"/>
      <c r="K4626" s="337"/>
      <c r="L4626" s="337"/>
      <c r="M4626" s="340"/>
      <c r="N4626" s="338"/>
      <c r="O4626" s="338"/>
      <c r="P4626" s="338"/>
      <c r="Q4626" s="341"/>
      <c r="R4626" s="309"/>
    </row>
    <row r="4627" spans="1:18" x14ac:dyDescent="0.2">
      <c r="A4627" s="315"/>
      <c r="B4627" s="305"/>
      <c r="C4627" s="337"/>
      <c r="D4627" s="337"/>
      <c r="E4627" s="337"/>
      <c r="F4627" s="337"/>
      <c r="G4627" s="337"/>
      <c r="H4627" s="338"/>
      <c r="I4627" s="338"/>
      <c r="J4627" s="339"/>
      <c r="K4627" s="337"/>
      <c r="L4627" s="337"/>
      <c r="M4627" s="340"/>
      <c r="N4627" s="338"/>
      <c r="O4627" s="338"/>
      <c r="P4627" s="338"/>
      <c r="Q4627" s="341"/>
      <c r="R4627" s="309"/>
    </row>
    <row r="4628" spans="1:18" x14ac:dyDescent="0.2">
      <c r="A4628" s="315"/>
      <c r="B4628" s="305"/>
      <c r="C4628" s="337"/>
      <c r="D4628" s="337"/>
      <c r="E4628" s="337"/>
      <c r="F4628" s="337"/>
      <c r="G4628" s="337"/>
      <c r="H4628" s="338"/>
      <c r="I4628" s="338"/>
      <c r="J4628" s="339"/>
      <c r="K4628" s="337"/>
      <c r="L4628" s="337"/>
      <c r="M4628" s="340"/>
      <c r="N4628" s="338"/>
      <c r="O4628" s="338"/>
      <c r="P4628" s="338"/>
      <c r="Q4628" s="341"/>
      <c r="R4628" s="309"/>
    </row>
    <row r="4629" spans="1:18" x14ac:dyDescent="0.2">
      <c r="A4629" s="315"/>
      <c r="B4629" s="305"/>
      <c r="C4629" s="337"/>
      <c r="D4629" s="337"/>
      <c r="E4629" s="337"/>
      <c r="F4629" s="337"/>
      <c r="G4629" s="337"/>
      <c r="H4629" s="338"/>
      <c r="I4629" s="338"/>
      <c r="J4629" s="339"/>
      <c r="K4629" s="337"/>
      <c r="L4629" s="337"/>
      <c r="M4629" s="340"/>
      <c r="N4629" s="338"/>
      <c r="O4629" s="338"/>
      <c r="P4629" s="338"/>
      <c r="Q4629" s="341"/>
      <c r="R4629" s="309"/>
    </row>
    <row r="4630" spans="1:18" x14ac:dyDescent="0.2">
      <c r="A4630" s="315"/>
      <c r="B4630" s="305"/>
      <c r="C4630" s="337"/>
      <c r="D4630" s="337"/>
      <c r="E4630" s="337"/>
      <c r="F4630" s="337"/>
      <c r="G4630" s="337"/>
      <c r="H4630" s="338"/>
      <c r="I4630" s="338"/>
      <c r="J4630" s="339"/>
      <c r="K4630" s="337"/>
      <c r="L4630" s="337"/>
      <c r="M4630" s="340"/>
      <c r="N4630" s="338"/>
      <c r="O4630" s="338"/>
      <c r="P4630" s="338"/>
      <c r="Q4630" s="341"/>
      <c r="R4630" s="309"/>
    </row>
    <row r="4631" spans="1:18" x14ac:dyDescent="0.2">
      <c r="A4631" s="315"/>
      <c r="B4631" s="305"/>
      <c r="C4631" s="337"/>
      <c r="D4631" s="337"/>
      <c r="E4631" s="337"/>
      <c r="F4631" s="337"/>
      <c r="G4631" s="337"/>
      <c r="H4631" s="338"/>
      <c r="I4631" s="338"/>
      <c r="J4631" s="339"/>
      <c r="K4631" s="337"/>
      <c r="L4631" s="337"/>
      <c r="M4631" s="340"/>
      <c r="N4631" s="338"/>
      <c r="O4631" s="338"/>
      <c r="P4631" s="338"/>
      <c r="Q4631" s="341"/>
      <c r="R4631" s="309"/>
    </row>
    <row r="4632" spans="1:18" x14ac:dyDescent="0.2">
      <c r="A4632" s="315"/>
      <c r="B4632" s="305"/>
      <c r="C4632" s="337"/>
      <c r="D4632" s="337"/>
      <c r="E4632" s="337"/>
      <c r="F4632" s="337"/>
      <c r="G4632" s="337"/>
      <c r="H4632" s="338"/>
      <c r="I4632" s="338"/>
      <c r="J4632" s="339"/>
      <c r="K4632" s="337"/>
      <c r="L4632" s="337"/>
      <c r="M4632" s="340"/>
      <c r="N4632" s="338"/>
      <c r="O4632" s="338"/>
      <c r="P4632" s="338"/>
      <c r="Q4632" s="341"/>
      <c r="R4632" s="309"/>
    </row>
    <row r="4633" spans="1:18" x14ac:dyDescent="0.2">
      <c r="A4633" s="315"/>
      <c r="B4633" s="305"/>
      <c r="C4633" s="337"/>
      <c r="D4633" s="337"/>
      <c r="E4633" s="337"/>
      <c r="F4633" s="337"/>
      <c r="G4633" s="337"/>
      <c r="H4633" s="338"/>
      <c r="I4633" s="338"/>
      <c r="J4633" s="339"/>
      <c r="K4633" s="337"/>
      <c r="L4633" s="337"/>
      <c r="M4633" s="340"/>
      <c r="N4633" s="338"/>
      <c r="O4633" s="338"/>
      <c r="P4633" s="338"/>
      <c r="Q4633" s="341"/>
      <c r="R4633" s="309"/>
    </row>
    <row r="4634" spans="1:18" x14ac:dyDescent="0.2">
      <c r="A4634" s="315"/>
      <c r="B4634" s="305"/>
      <c r="C4634" s="337"/>
      <c r="D4634" s="337"/>
      <c r="E4634" s="337"/>
      <c r="F4634" s="337"/>
      <c r="G4634" s="337"/>
      <c r="H4634" s="338"/>
      <c r="I4634" s="338"/>
      <c r="J4634" s="339"/>
      <c r="K4634" s="337"/>
      <c r="L4634" s="337"/>
      <c r="M4634" s="340"/>
      <c r="N4634" s="338"/>
      <c r="O4634" s="338"/>
      <c r="P4634" s="338"/>
      <c r="Q4634" s="341"/>
      <c r="R4634" s="309"/>
    </row>
    <row r="4635" spans="1:18" x14ac:dyDescent="0.2">
      <c r="A4635" s="315"/>
      <c r="B4635" s="305"/>
      <c r="C4635" s="337"/>
      <c r="D4635" s="337"/>
      <c r="E4635" s="337"/>
      <c r="F4635" s="337"/>
      <c r="G4635" s="337"/>
      <c r="H4635" s="338"/>
      <c r="I4635" s="338"/>
      <c r="J4635" s="339"/>
      <c r="K4635" s="337"/>
      <c r="L4635" s="337"/>
      <c r="M4635" s="340"/>
      <c r="N4635" s="338"/>
      <c r="O4635" s="338"/>
      <c r="P4635" s="338"/>
      <c r="Q4635" s="341"/>
      <c r="R4635" s="309"/>
    </row>
    <row r="4636" spans="1:18" x14ac:dyDescent="0.2">
      <c r="A4636" s="315"/>
      <c r="B4636" s="305"/>
      <c r="C4636" s="337"/>
      <c r="D4636" s="337"/>
      <c r="E4636" s="337"/>
      <c r="F4636" s="337"/>
      <c r="G4636" s="337"/>
      <c r="H4636" s="338"/>
      <c r="I4636" s="338"/>
      <c r="J4636" s="339"/>
      <c r="K4636" s="337"/>
      <c r="L4636" s="337"/>
      <c r="M4636" s="340"/>
      <c r="N4636" s="338"/>
      <c r="O4636" s="338"/>
      <c r="P4636" s="338"/>
      <c r="Q4636" s="341"/>
      <c r="R4636" s="309"/>
    </row>
    <row r="4637" spans="1:18" x14ac:dyDescent="0.2">
      <c r="A4637" s="315"/>
      <c r="B4637" s="305"/>
      <c r="C4637" s="337"/>
      <c r="D4637" s="337"/>
      <c r="E4637" s="337"/>
      <c r="F4637" s="337"/>
      <c r="G4637" s="337"/>
      <c r="H4637" s="338"/>
      <c r="I4637" s="338"/>
      <c r="J4637" s="339"/>
      <c r="K4637" s="337"/>
      <c r="L4637" s="337"/>
      <c r="M4637" s="340"/>
      <c r="N4637" s="338"/>
      <c r="O4637" s="338"/>
      <c r="P4637" s="338"/>
      <c r="Q4637" s="341"/>
      <c r="R4637" s="309"/>
    </row>
    <row r="4638" spans="1:18" x14ac:dyDescent="0.2">
      <c r="A4638" s="315"/>
      <c r="B4638" s="305"/>
      <c r="C4638" s="337"/>
      <c r="D4638" s="337"/>
      <c r="E4638" s="337"/>
      <c r="F4638" s="337"/>
      <c r="G4638" s="337"/>
      <c r="H4638" s="338"/>
      <c r="I4638" s="338"/>
      <c r="J4638" s="339"/>
      <c r="K4638" s="337"/>
      <c r="L4638" s="337"/>
      <c r="M4638" s="340"/>
      <c r="N4638" s="338"/>
      <c r="O4638" s="338"/>
      <c r="P4638" s="338"/>
      <c r="Q4638" s="341"/>
      <c r="R4638" s="309"/>
    </row>
    <row r="4639" spans="1:18" x14ac:dyDescent="0.2">
      <c r="A4639" s="315"/>
      <c r="B4639" s="305"/>
      <c r="C4639" s="337"/>
      <c r="D4639" s="337"/>
      <c r="E4639" s="337"/>
      <c r="F4639" s="337"/>
      <c r="G4639" s="337"/>
      <c r="H4639" s="338"/>
      <c r="I4639" s="338"/>
      <c r="J4639" s="339"/>
      <c r="K4639" s="337"/>
      <c r="L4639" s="337"/>
      <c r="M4639" s="340"/>
      <c r="N4639" s="338"/>
      <c r="O4639" s="338"/>
      <c r="P4639" s="338"/>
      <c r="Q4639" s="341"/>
      <c r="R4639" s="309"/>
    </row>
    <row r="4640" spans="1:18" x14ac:dyDescent="0.2">
      <c r="A4640" s="315"/>
      <c r="B4640" s="305"/>
      <c r="C4640" s="337"/>
      <c r="D4640" s="337"/>
      <c r="E4640" s="337"/>
      <c r="F4640" s="337"/>
      <c r="G4640" s="337"/>
      <c r="H4640" s="338"/>
      <c r="I4640" s="338"/>
      <c r="J4640" s="339"/>
      <c r="K4640" s="337"/>
      <c r="L4640" s="337"/>
      <c r="M4640" s="340"/>
      <c r="N4640" s="338"/>
      <c r="O4640" s="338"/>
      <c r="P4640" s="338"/>
      <c r="Q4640" s="341"/>
      <c r="R4640" s="309"/>
    </row>
    <row r="4641" spans="1:18" x14ac:dyDescent="0.2">
      <c r="A4641" s="315"/>
      <c r="B4641" s="305"/>
      <c r="C4641" s="337"/>
      <c r="D4641" s="337"/>
      <c r="E4641" s="337"/>
      <c r="F4641" s="337"/>
      <c r="G4641" s="337"/>
      <c r="H4641" s="338"/>
      <c r="I4641" s="338"/>
      <c r="J4641" s="339"/>
      <c r="K4641" s="337"/>
      <c r="L4641" s="337"/>
      <c r="M4641" s="340"/>
      <c r="N4641" s="338"/>
      <c r="O4641" s="338"/>
      <c r="P4641" s="338"/>
      <c r="Q4641" s="341"/>
      <c r="R4641" s="309"/>
    </row>
    <row r="4642" spans="1:18" x14ac:dyDescent="0.2">
      <c r="A4642" s="315"/>
      <c r="B4642" s="305"/>
      <c r="C4642" s="337"/>
      <c r="D4642" s="337"/>
      <c r="E4642" s="337"/>
      <c r="F4642" s="337"/>
      <c r="G4642" s="337"/>
      <c r="H4642" s="338"/>
      <c r="I4642" s="338"/>
      <c r="J4642" s="339"/>
      <c r="K4642" s="337"/>
      <c r="L4642" s="337"/>
      <c r="M4642" s="340"/>
      <c r="N4642" s="338"/>
      <c r="O4642" s="338"/>
      <c r="P4642" s="338"/>
      <c r="Q4642" s="341"/>
      <c r="R4642" s="309"/>
    </row>
    <row r="4643" spans="1:18" x14ac:dyDescent="0.2">
      <c r="A4643" s="315"/>
      <c r="B4643" s="305"/>
      <c r="C4643" s="337"/>
      <c r="D4643" s="337"/>
      <c r="E4643" s="337"/>
      <c r="F4643" s="337"/>
      <c r="G4643" s="337"/>
      <c r="H4643" s="338"/>
      <c r="I4643" s="338"/>
      <c r="J4643" s="339"/>
      <c r="K4643" s="337"/>
      <c r="L4643" s="337"/>
      <c r="M4643" s="340"/>
      <c r="N4643" s="338"/>
      <c r="O4643" s="338"/>
      <c r="P4643" s="338"/>
      <c r="Q4643" s="341"/>
      <c r="R4643" s="309"/>
    </row>
    <row r="4644" spans="1:18" x14ac:dyDescent="0.2">
      <c r="A4644" s="315"/>
      <c r="B4644" s="305"/>
      <c r="C4644" s="337"/>
      <c r="D4644" s="337"/>
      <c r="E4644" s="337"/>
      <c r="F4644" s="337"/>
      <c r="G4644" s="337"/>
      <c r="H4644" s="338"/>
      <c r="I4644" s="338"/>
      <c r="J4644" s="339"/>
      <c r="K4644" s="337"/>
      <c r="L4644" s="337"/>
      <c r="M4644" s="340"/>
      <c r="N4644" s="338"/>
      <c r="O4644" s="338"/>
      <c r="P4644" s="338"/>
      <c r="Q4644" s="341"/>
      <c r="R4644" s="309"/>
    </row>
    <row r="4645" spans="1:18" x14ac:dyDescent="0.2">
      <c r="A4645" s="315"/>
      <c r="B4645" s="305"/>
      <c r="C4645" s="337"/>
      <c r="D4645" s="337"/>
      <c r="E4645" s="337"/>
      <c r="F4645" s="337"/>
      <c r="G4645" s="337"/>
      <c r="H4645" s="338"/>
      <c r="I4645" s="338"/>
      <c r="J4645" s="339"/>
      <c r="K4645" s="337"/>
      <c r="L4645" s="337"/>
      <c r="M4645" s="340"/>
      <c r="N4645" s="338"/>
      <c r="O4645" s="338"/>
      <c r="P4645" s="338"/>
      <c r="Q4645" s="341"/>
      <c r="R4645" s="309"/>
    </row>
    <row r="4646" spans="1:18" x14ac:dyDescent="0.2">
      <c r="A4646" s="315"/>
      <c r="B4646" s="305"/>
      <c r="C4646" s="337"/>
      <c r="D4646" s="337"/>
      <c r="E4646" s="337"/>
      <c r="F4646" s="337"/>
      <c r="G4646" s="337"/>
      <c r="H4646" s="338"/>
      <c r="I4646" s="338"/>
      <c r="J4646" s="339"/>
      <c r="K4646" s="337"/>
      <c r="L4646" s="337"/>
      <c r="M4646" s="340"/>
      <c r="N4646" s="338"/>
      <c r="O4646" s="338"/>
      <c r="P4646" s="338"/>
      <c r="Q4646" s="341"/>
      <c r="R4646" s="309"/>
    </row>
    <row r="4647" spans="1:18" x14ac:dyDescent="0.2">
      <c r="A4647" s="315"/>
      <c r="B4647" s="305"/>
      <c r="C4647" s="337"/>
      <c r="D4647" s="337"/>
      <c r="E4647" s="337"/>
      <c r="F4647" s="337"/>
      <c r="G4647" s="337"/>
      <c r="H4647" s="338"/>
      <c r="I4647" s="338"/>
      <c r="J4647" s="339"/>
      <c r="K4647" s="337"/>
      <c r="L4647" s="337"/>
      <c r="M4647" s="340"/>
      <c r="N4647" s="338"/>
      <c r="O4647" s="338"/>
      <c r="P4647" s="338"/>
      <c r="Q4647" s="341"/>
      <c r="R4647" s="309"/>
    </row>
    <row r="4648" spans="1:18" x14ac:dyDescent="0.2">
      <c r="A4648" s="315"/>
      <c r="B4648" s="305"/>
      <c r="C4648" s="337"/>
      <c r="D4648" s="337"/>
      <c r="E4648" s="337"/>
      <c r="F4648" s="337"/>
      <c r="G4648" s="337"/>
      <c r="H4648" s="338"/>
      <c r="I4648" s="338"/>
      <c r="J4648" s="339"/>
      <c r="K4648" s="337"/>
      <c r="L4648" s="337"/>
      <c r="M4648" s="340"/>
      <c r="N4648" s="338"/>
      <c r="O4648" s="338"/>
      <c r="P4648" s="338"/>
      <c r="Q4648" s="341"/>
      <c r="R4648" s="309"/>
    </row>
    <row r="4649" spans="1:18" x14ac:dyDescent="0.2">
      <c r="A4649" s="315"/>
      <c r="B4649" s="305"/>
      <c r="C4649" s="337"/>
      <c r="D4649" s="337"/>
      <c r="E4649" s="337"/>
      <c r="F4649" s="337"/>
      <c r="G4649" s="337"/>
      <c r="H4649" s="338"/>
      <c r="I4649" s="338"/>
      <c r="J4649" s="339"/>
      <c r="K4649" s="337"/>
      <c r="L4649" s="337"/>
      <c r="M4649" s="340"/>
      <c r="N4649" s="338"/>
      <c r="O4649" s="338"/>
      <c r="P4649" s="338"/>
      <c r="Q4649" s="341"/>
      <c r="R4649" s="309"/>
    </row>
    <row r="4650" spans="1:18" x14ac:dyDescent="0.2">
      <c r="A4650" s="315"/>
      <c r="B4650" s="305"/>
      <c r="C4650" s="337"/>
      <c r="D4650" s="337"/>
      <c r="E4650" s="337"/>
      <c r="F4650" s="337"/>
      <c r="G4650" s="337"/>
      <c r="H4650" s="338"/>
      <c r="I4650" s="338"/>
      <c r="J4650" s="339"/>
      <c r="K4650" s="337"/>
      <c r="L4650" s="337"/>
      <c r="M4650" s="340"/>
      <c r="N4650" s="338"/>
      <c r="O4650" s="338"/>
      <c r="P4650" s="338"/>
      <c r="Q4650" s="341"/>
      <c r="R4650" s="309"/>
    </row>
    <row r="4651" spans="1:18" x14ac:dyDescent="0.2">
      <c r="A4651" s="315"/>
      <c r="B4651" s="305"/>
      <c r="C4651" s="337"/>
      <c r="D4651" s="337"/>
      <c r="E4651" s="337"/>
      <c r="F4651" s="337"/>
      <c r="G4651" s="337"/>
      <c r="H4651" s="338"/>
      <c r="I4651" s="338"/>
      <c r="J4651" s="339"/>
      <c r="K4651" s="337"/>
      <c r="L4651" s="337"/>
      <c r="M4651" s="340"/>
      <c r="N4651" s="338"/>
      <c r="O4651" s="338"/>
      <c r="P4651" s="338"/>
      <c r="Q4651" s="341"/>
      <c r="R4651" s="309"/>
    </row>
    <row r="4652" spans="1:18" x14ac:dyDescent="0.2">
      <c r="A4652" s="315"/>
      <c r="B4652" s="305"/>
      <c r="C4652" s="337"/>
      <c r="D4652" s="337"/>
      <c r="E4652" s="337"/>
      <c r="F4652" s="337"/>
      <c r="G4652" s="337"/>
      <c r="H4652" s="338"/>
      <c r="I4652" s="338"/>
      <c r="J4652" s="339"/>
      <c r="K4652" s="337"/>
      <c r="L4652" s="337"/>
      <c r="M4652" s="340"/>
      <c r="N4652" s="338"/>
      <c r="O4652" s="338"/>
      <c r="P4652" s="338"/>
      <c r="Q4652" s="341"/>
      <c r="R4652" s="309"/>
    </row>
    <row r="4653" spans="1:18" x14ac:dyDescent="0.2">
      <c r="A4653" s="315"/>
      <c r="B4653" s="305"/>
      <c r="C4653" s="337"/>
      <c r="D4653" s="337"/>
      <c r="E4653" s="337"/>
      <c r="F4653" s="337"/>
      <c r="G4653" s="337"/>
      <c r="H4653" s="338"/>
      <c r="I4653" s="338"/>
      <c r="J4653" s="339"/>
      <c r="K4653" s="337"/>
      <c r="L4653" s="337"/>
      <c r="M4653" s="340"/>
      <c r="N4653" s="338"/>
      <c r="O4653" s="338"/>
      <c r="P4653" s="338"/>
      <c r="Q4653" s="341"/>
      <c r="R4653" s="309"/>
    </row>
    <row r="4654" spans="1:18" x14ac:dyDescent="0.2">
      <c r="A4654" s="315"/>
      <c r="B4654" s="305"/>
      <c r="C4654" s="337"/>
      <c r="D4654" s="337"/>
      <c r="E4654" s="337"/>
      <c r="F4654" s="337"/>
      <c r="G4654" s="337"/>
      <c r="H4654" s="338"/>
      <c r="I4654" s="338"/>
      <c r="J4654" s="339"/>
      <c r="K4654" s="337"/>
      <c r="L4654" s="337"/>
      <c r="M4654" s="340"/>
      <c r="N4654" s="338"/>
      <c r="O4654" s="338"/>
      <c r="P4654" s="338"/>
      <c r="Q4654" s="341"/>
      <c r="R4654" s="309"/>
    </row>
    <row r="4655" spans="1:18" x14ac:dyDescent="0.2">
      <c r="A4655" s="315"/>
      <c r="B4655" s="305"/>
      <c r="C4655" s="337"/>
      <c r="D4655" s="337"/>
      <c r="E4655" s="337"/>
      <c r="F4655" s="337"/>
      <c r="G4655" s="337"/>
      <c r="H4655" s="338"/>
      <c r="I4655" s="338"/>
      <c r="J4655" s="339"/>
      <c r="K4655" s="337"/>
      <c r="L4655" s="337"/>
      <c r="M4655" s="340"/>
      <c r="N4655" s="338"/>
      <c r="O4655" s="338"/>
      <c r="P4655" s="338"/>
      <c r="Q4655" s="341"/>
      <c r="R4655" s="309"/>
    </row>
    <row r="4656" spans="1:18" x14ac:dyDescent="0.2">
      <c r="A4656" s="315"/>
      <c r="B4656" s="305"/>
      <c r="C4656" s="337"/>
      <c r="D4656" s="337"/>
      <c r="E4656" s="337"/>
      <c r="F4656" s="337"/>
      <c r="G4656" s="337"/>
      <c r="H4656" s="338"/>
      <c r="I4656" s="338"/>
      <c r="J4656" s="339"/>
      <c r="K4656" s="337"/>
      <c r="L4656" s="337"/>
      <c r="M4656" s="340"/>
      <c r="N4656" s="338"/>
      <c r="O4656" s="338"/>
      <c r="P4656" s="338"/>
      <c r="Q4656" s="341"/>
      <c r="R4656" s="309"/>
    </row>
    <row r="4657" spans="1:18" x14ac:dyDescent="0.2">
      <c r="A4657" s="315"/>
      <c r="B4657" s="305"/>
      <c r="C4657" s="337"/>
      <c r="D4657" s="337"/>
      <c r="E4657" s="337"/>
      <c r="F4657" s="337"/>
      <c r="G4657" s="337"/>
      <c r="H4657" s="338"/>
      <c r="I4657" s="338"/>
      <c r="J4657" s="339"/>
      <c r="K4657" s="337"/>
      <c r="L4657" s="337"/>
      <c r="M4657" s="340"/>
      <c r="N4657" s="338"/>
      <c r="O4657" s="338"/>
      <c r="P4657" s="338"/>
      <c r="Q4657" s="341"/>
      <c r="R4657" s="309"/>
    </row>
    <row r="4658" spans="1:18" x14ac:dyDescent="0.2">
      <c r="A4658" s="315"/>
      <c r="B4658" s="305"/>
      <c r="C4658" s="337"/>
      <c r="D4658" s="337"/>
      <c r="E4658" s="337"/>
      <c r="F4658" s="337"/>
      <c r="G4658" s="337"/>
      <c r="H4658" s="338"/>
      <c r="I4658" s="338"/>
      <c r="J4658" s="339"/>
      <c r="K4658" s="337"/>
      <c r="L4658" s="337"/>
      <c r="M4658" s="340"/>
      <c r="N4658" s="338"/>
      <c r="O4658" s="338"/>
      <c r="P4658" s="338"/>
      <c r="Q4658" s="341"/>
      <c r="R4658" s="309"/>
    </row>
    <row r="4659" spans="1:18" x14ac:dyDescent="0.2">
      <c r="A4659" s="315"/>
      <c r="B4659" s="305"/>
      <c r="C4659" s="337"/>
      <c r="D4659" s="337"/>
      <c r="E4659" s="337"/>
      <c r="F4659" s="337"/>
      <c r="G4659" s="337"/>
      <c r="H4659" s="338"/>
      <c r="I4659" s="338"/>
      <c r="J4659" s="339"/>
      <c r="K4659" s="337"/>
      <c r="L4659" s="337"/>
      <c r="M4659" s="340"/>
      <c r="N4659" s="338"/>
      <c r="O4659" s="338"/>
      <c r="P4659" s="338"/>
      <c r="Q4659" s="341"/>
      <c r="R4659" s="309"/>
    </row>
    <row r="4660" spans="1:18" x14ac:dyDescent="0.2">
      <c r="A4660" s="315"/>
      <c r="B4660" s="305"/>
      <c r="C4660" s="337"/>
      <c r="D4660" s="337"/>
      <c r="E4660" s="337"/>
      <c r="F4660" s="337"/>
      <c r="G4660" s="337"/>
      <c r="H4660" s="338"/>
      <c r="I4660" s="338"/>
      <c r="J4660" s="339"/>
      <c r="K4660" s="337"/>
      <c r="L4660" s="337"/>
      <c r="M4660" s="340"/>
      <c r="N4660" s="338"/>
      <c r="O4660" s="338"/>
      <c r="P4660" s="338"/>
      <c r="Q4660" s="341"/>
      <c r="R4660" s="309"/>
    </row>
    <row r="4661" spans="1:18" x14ac:dyDescent="0.2">
      <c r="A4661" s="315"/>
      <c r="B4661" s="305"/>
      <c r="C4661" s="337"/>
      <c r="D4661" s="337"/>
      <c r="E4661" s="337"/>
      <c r="F4661" s="337"/>
      <c r="G4661" s="337"/>
      <c r="H4661" s="338"/>
      <c r="I4661" s="338"/>
      <c r="J4661" s="339"/>
      <c r="K4661" s="337"/>
      <c r="L4661" s="337"/>
      <c r="M4661" s="340"/>
      <c r="N4661" s="338"/>
      <c r="O4661" s="338"/>
      <c r="P4661" s="338"/>
      <c r="Q4661" s="341"/>
      <c r="R4661" s="309"/>
    </row>
    <row r="4662" spans="1:18" x14ac:dyDescent="0.2">
      <c r="A4662" s="315"/>
      <c r="B4662" s="305"/>
      <c r="C4662" s="337"/>
      <c r="D4662" s="337"/>
      <c r="E4662" s="337"/>
      <c r="F4662" s="337"/>
      <c r="G4662" s="337"/>
      <c r="H4662" s="338"/>
      <c r="I4662" s="338"/>
      <c r="J4662" s="339"/>
      <c r="K4662" s="337"/>
      <c r="L4662" s="337"/>
      <c r="M4662" s="340"/>
      <c r="N4662" s="338"/>
      <c r="O4662" s="338"/>
      <c r="P4662" s="338"/>
      <c r="Q4662" s="341"/>
      <c r="R4662" s="309"/>
    </row>
    <row r="4663" spans="1:18" x14ac:dyDescent="0.2">
      <c r="A4663" s="315"/>
      <c r="B4663" s="305"/>
      <c r="C4663" s="337"/>
      <c r="D4663" s="337"/>
      <c r="E4663" s="337"/>
      <c r="F4663" s="337"/>
      <c r="G4663" s="337"/>
      <c r="H4663" s="338"/>
      <c r="I4663" s="338"/>
      <c r="J4663" s="339"/>
      <c r="K4663" s="337"/>
      <c r="L4663" s="337"/>
      <c r="M4663" s="340"/>
      <c r="N4663" s="338"/>
      <c r="O4663" s="338"/>
      <c r="P4663" s="338"/>
      <c r="Q4663" s="341"/>
      <c r="R4663" s="309"/>
    </row>
    <row r="4664" spans="1:18" x14ac:dyDescent="0.2">
      <c r="A4664" s="315"/>
      <c r="B4664" s="305"/>
      <c r="C4664" s="337"/>
      <c r="D4664" s="337"/>
      <c r="E4664" s="337"/>
      <c r="F4664" s="337"/>
      <c r="G4664" s="337"/>
      <c r="H4664" s="338"/>
      <c r="I4664" s="338"/>
      <c r="J4664" s="339"/>
      <c r="K4664" s="337"/>
      <c r="L4664" s="337"/>
      <c r="M4664" s="340"/>
      <c r="N4664" s="338"/>
      <c r="O4664" s="338"/>
      <c r="P4664" s="338"/>
      <c r="Q4664" s="341"/>
      <c r="R4664" s="309"/>
    </row>
    <row r="4665" spans="1:18" x14ac:dyDescent="0.2">
      <c r="A4665" s="315"/>
      <c r="B4665" s="305"/>
      <c r="C4665" s="337"/>
      <c r="D4665" s="337"/>
      <c r="E4665" s="337"/>
      <c r="F4665" s="337"/>
      <c r="G4665" s="337"/>
      <c r="H4665" s="338"/>
      <c r="I4665" s="338"/>
      <c r="J4665" s="339"/>
      <c r="K4665" s="337"/>
      <c r="L4665" s="337"/>
      <c r="M4665" s="340"/>
      <c r="N4665" s="338"/>
      <c r="O4665" s="338"/>
      <c r="P4665" s="338"/>
      <c r="Q4665" s="341"/>
      <c r="R4665" s="309"/>
    </row>
    <row r="4666" spans="1:18" x14ac:dyDescent="0.2">
      <c r="A4666" s="315"/>
      <c r="B4666" s="305"/>
      <c r="C4666" s="337"/>
      <c r="D4666" s="337"/>
      <c r="E4666" s="337"/>
      <c r="F4666" s="337"/>
      <c r="G4666" s="337"/>
      <c r="H4666" s="338"/>
      <c r="I4666" s="338"/>
      <c r="J4666" s="339"/>
      <c r="K4666" s="337"/>
      <c r="L4666" s="337"/>
      <c r="M4666" s="340"/>
      <c r="N4666" s="338"/>
      <c r="O4666" s="338"/>
      <c r="P4666" s="338"/>
      <c r="Q4666" s="341"/>
      <c r="R4666" s="309"/>
    </row>
    <row r="4667" spans="1:18" x14ac:dyDescent="0.2">
      <c r="A4667" s="315"/>
      <c r="B4667" s="305"/>
      <c r="C4667" s="337"/>
      <c r="D4667" s="337"/>
      <c r="E4667" s="337"/>
      <c r="F4667" s="337"/>
      <c r="G4667" s="337"/>
      <c r="H4667" s="338"/>
      <c r="I4667" s="338"/>
      <c r="J4667" s="339"/>
      <c r="K4667" s="337"/>
      <c r="L4667" s="337"/>
      <c r="M4667" s="340"/>
      <c r="N4667" s="338"/>
      <c r="O4667" s="338"/>
      <c r="P4667" s="338"/>
      <c r="Q4667" s="341"/>
      <c r="R4667" s="309"/>
    </row>
    <row r="4668" spans="1:18" x14ac:dyDescent="0.2">
      <c r="A4668" s="315"/>
      <c r="B4668" s="305"/>
      <c r="C4668" s="337"/>
      <c r="D4668" s="337"/>
      <c r="E4668" s="337"/>
      <c r="F4668" s="337"/>
      <c r="G4668" s="337"/>
      <c r="H4668" s="338"/>
      <c r="I4668" s="338"/>
      <c r="J4668" s="339"/>
      <c r="K4668" s="337"/>
      <c r="L4668" s="337"/>
      <c r="M4668" s="340"/>
      <c r="N4668" s="338"/>
      <c r="O4668" s="338"/>
      <c r="P4668" s="338"/>
      <c r="Q4668" s="341"/>
      <c r="R4668" s="309"/>
    </row>
    <row r="4669" spans="1:18" x14ac:dyDescent="0.2">
      <c r="A4669" s="315"/>
      <c r="B4669" s="305"/>
      <c r="C4669" s="337"/>
      <c r="D4669" s="337"/>
      <c r="E4669" s="337"/>
      <c r="F4669" s="337"/>
      <c r="G4669" s="337"/>
      <c r="H4669" s="338"/>
      <c r="I4669" s="338"/>
      <c r="J4669" s="339"/>
      <c r="K4669" s="337"/>
      <c r="L4669" s="337"/>
      <c r="M4669" s="340"/>
      <c r="N4669" s="338"/>
      <c r="O4669" s="338"/>
      <c r="P4669" s="338"/>
      <c r="Q4669" s="341"/>
      <c r="R4669" s="309"/>
    </row>
    <row r="4670" spans="1:18" x14ac:dyDescent="0.2">
      <c r="A4670" s="315"/>
      <c r="B4670" s="305"/>
      <c r="C4670" s="337"/>
      <c r="D4670" s="337"/>
      <c r="E4670" s="337"/>
      <c r="F4670" s="337"/>
      <c r="G4670" s="337"/>
      <c r="H4670" s="338"/>
      <c r="I4670" s="338"/>
      <c r="J4670" s="339"/>
      <c r="K4670" s="337"/>
      <c r="L4670" s="337"/>
      <c r="M4670" s="340"/>
      <c r="N4670" s="338"/>
      <c r="O4670" s="338"/>
      <c r="P4670" s="338"/>
      <c r="Q4670" s="341"/>
      <c r="R4670" s="309"/>
    </row>
    <row r="4671" spans="1:18" x14ac:dyDescent="0.2">
      <c r="A4671" s="315"/>
      <c r="B4671" s="305"/>
      <c r="C4671" s="337"/>
      <c r="D4671" s="337"/>
      <c r="E4671" s="337"/>
      <c r="F4671" s="337"/>
      <c r="G4671" s="337"/>
      <c r="H4671" s="338"/>
      <c r="I4671" s="338"/>
      <c r="J4671" s="339"/>
      <c r="K4671" s="337"/>
      <c r="L4671" s="337"/>
      <c r="M4671" s="340"/>
      <c r="N4671" s="338"/>
      <c r="O4671" s="338"/>
      <c r="P4671" s="338"/>
      <c r="Q4671" s="341"/>
      <c r="R4671" s="309"/>
    </row>
    <row r="4672" spans="1:18" x14ac:dyDescent="0.2">
      <c r="A4672" s="315"/>
      <c r="B4672" s="305"/>
      <c r="C4672" s="337"/>
      <c r="D4672" s="337"/>
      <c r="E4672" s="337"/>
      <c r="F4672" s="337"/>
      <c r="G4672" s="337"/>
      <c r="H4672" s="338"/>
      <c r="I4672" s="338"/>
      <c r="J4672" s="339"/>
      <c r="K4672" s="337"/>
      <c r="L4672" s="337"/>
      <c r="M4672" s="340"/>
      <c r="N4672" s="338"/>
      <c r="O4672" s="338"/>
      <c r="P4672" s="338"/>
      <c r="Q4672" s="341"/>
      <c r="R4672" s="309"/>
    </row>
    <row r="4673" spans="1:18" x14ac:dyDescent="0.2">
      <c r="A4673" s="315"/>
      <c r="B4673" s="305"/>
      <c r="C4673" s="337"/>
      <c r="D4673" s="337"/>
      <c r="E4673" s="337"/>
      <c r="F4673" s="337"/>
      <c r="G4673" s="337"/>
      <c r="H4673" s="338"/>
      <c r="I4673" s="338"/>
      <c r="J4673" s="339"/>
      <c r="K4673" s="337"/>
      <c r="L4673" s="337"/>
      <c r="M4673" s="340"/>
      <c r="N4673" s="338"/>
      <c r="O4673" s="338"/>
      <c r="P4673" s="338"/>
      <c r="Q4673" s="341"/>
      <c r="R4673" s="309"/>
    </row>
    <row r="4674" spans="1:18" x14ac:dyDescent="0.2">
      <c r="A4674" s="315"/>
      <c r="B4674" s="305"/>
      <c r="C4674" s="337"/>
      <c r="D4674" s="337"/>
      <c r="E4674" s="337"/>
      <c r="F4674" s="337"/>
      <c r="G4674" s="337"/>
      <c r="H4674" s="338"/>
      <c r="I4674" s="338"/>
      <c r="J4674" s="339"/>
      <c r="K4674" s="337"/>
      <c r="L4674" s="337"/>
      <c r="M4674" s="340"/>
      <c r="N4674" s="338"/>
      <c r="O4674" s="338"/>
      <c r="P4674" s="338"/>
      <c r="Q4674" s="341"/>
      <c r="R4674" s="309"/>
    </row>
    <row r="4675" spans="1:18" x14ac:dyDescent="0.2">
      <c r="A4675" s="315"/>
      <c r="B4675" s="305"/>
      <c r="C4675" s="337"/>
      <c r="D4675" s="337"/>
      <c r="E4675" s="337"/>
      <c r="F4675" s="337"/>
      <c r="G4675" s="337"/>
      <c r="H4675" s="338"/>
      <c r="I4675" s="338"/>
      <c r="J4675" s="339"/>
      <c r="K4675" s="337"/>
      <c r="L4675" s="337"/>
      <c r="M4675" s="340"/>
      <c r="N4675" s="338"/>
      <c r="O4675" s="338"/>
      <c r="P4675" s="338"/>
      <c r="Q4675" s="341"/>
      <c r="R4675" s="309"/>
    </row>
    <row r="4676" spans="1:18" x14ac:dyDescent="0.2">
      <c r="A4676" s="315"/>
      <c r="B4676" s="305"/>
      <c r="C4676" s="337"/>
      <c r="D4676" s="337"/>
      <c r="E4676" s="337"/>
      <c r="F4676" s="337"/>
      <c r="G4676" s="337"/>
      <c r="H4676" s="338"/>
      <c r="I4676" s="338"/>
      <c r="J4676" s="339"/>
      <c r="K4676" s="337"/>
      <c r="L4676" s="337"/>
      <c r="M4676" s="340"/>
      <c r="N4676" s="338"/>
      <c r="O4676" s="338"/>
      <c r="P4676" s="338"/>
      <c r="Q4676" s="341"/>
      <c r="R4676" s="309"/>
    </row>
    <row r="4677" spans="1:18" x14ac:dyDescent="0.2">
      <c r="A4677" s="315"/>
      <c r="B4677" s="305"/>
      <c r="C4677" s="337"/>
      <c r="D4677" s="337"/>
      <c r="E4677" s="337"/>
      <c r="F4677" s="337"/>
      <c r="G4677" s="337"/>
      <c r="H4677" s="338"/>
      <c r="I4677" s="338"/>
      <c r="J4677" s="339"/>
      <c r="K4677" s="337"/>
      <c r="L4677" s="337"/>
      <c r="M4677" s="340"/>
      <c r="N4677" s="338"/>
      <c r="O4677" s="338"/>
      <c r="P4677" s="338"/>
      <c r="Q4677" s="341"/>
      <c r="R4677" s="309"/>
    </row>
    <row r="4678" spans="1:18" x14ac:dyDescent="0.2">
      <c r="A4678" s="315"/>
      <c r="B4678" s="305"/>
      <c r="C4678" s="337"/>
      <c r="D4678" s="337"/>
      <c r="E4678" s="337"/>
      <c r="F4678" s="337"/>
      <c r="G4678" s="337"/>
      <c r="H4678" s="338"/>
      <c r="I4678" s="338"/>
      <c r="J4678" s="339"/>
      <c r="K4678" s="337"/>
      <c r="L4678" s="337"/>
      <c r="M4678" s="340"/>
      <c r="N4678" s="338"/>
      <c r="O4678" s="338"/>
      <c r="P4678" s="338"/>
      <c r="Q4678" s="341"/>
      <c r="R4678" s="309"/>
    </row>
    <row r="4679" spans="1:18" x14ac:dyDescent="0.2">
      <c r="A4679" s="315"/>
      <c r="B4679" s="305"/>
      <c r="C4679" s="337"/>
      <c r="D4679" s="337"/>
      <c r="E4679" s="337"/>
      <c r="F4679" s="337"/>
      <c r="G4679" s="337"/>
      <c r="H4679" s="338"/>
      <c r="I4679" s="338"/>
      <c r="J4679" s="339"/>
      <c r="K4679" s="337"/>
      <c r="L4679" s="337"/>
      <c r="M4679" s="340"/>
      <c r="N4679" s="338"/>
      <c r="O4679" s="338"/>
      <c r="P4679" s="338"/>
      <c r="Q4679" s="341"/>
      <c r="R4679" s="309"/>
    </row>
    <row r="4680" spans="1:18" x14ac:dyDescent="0.2">
      <c r="A4680" s="315"/>
      <c r="B4680" s="305"/>
      <c r="C4680" s="337"/>
      <c r="D4680" s="337"/>
      <c r="E4680" s="337"/>
      <c r="F4680" s="337"/>
      <c r="G4680" s="337"/>
      <c r="H4680" s="338"/>
      <c r="I4680" s="338"/>
      <c r="J4680" s="339"/>
      <c r="K4680" s="337"/>
      <c r="L4680" s="337"/>
      <c r="M4680" s="340"/>
      <c r="N4680" s="338"/>
      <c r="O4680" s="338"/>
      <c r="P4680" s="338"/>
      <c r="Q4680" s="341"/>
      <c r="R4680" s="309"/>
    </row>
    <row r="4681" spans="1:18" x14ac:dyDescent="0.2">
      <c r="A4681" s="315"/>
      <c r="B4681" s="305"/>
      <c r="C4681" s="337"/>
      <c r="D4681" s="337"/>
      <c r="E4681" s="337"/>
      <c r="F4681" s="337"/>
      <c r="G4681" s="337"/>
      <c r="H4681" s="338"/>
      <c r="I4681" s="338"/>
      <c r="J4681" s="339"/>
      <c r="K4681" s="337"/>
      <c r="L4681" s="337"/>
      <c r="M4681" s="340"/>
      <c r="N4681" s="338"/>
      <c r="O4681" s="338"/>
      <c r="P4681" s="338"/>
      <c r="Q4681" s="341"/>
      <c r="R4681" s="309"/>
    </row>
    <row r="4682" spans="1:18" x14ac:dyDescent="0.2">
      <c r="A4682" s="315"/>
      <c r="B4682" s="305"/>
      <c r="C4682" s="337"/>
      <c r="D4682" s="337"/>
      <c r="E4682" s="337"/>
      <c r="F4682" s="337"/>
      <c r="G4682" s="337"/>
      <c r="H4682" s="338"/>
      <c r="I4682" s="338"/>
      <c r="J4682" s="339"/>
      <c r="K4682" s="337"/>
      <c r="L4682" s="337"/>
      <c r="M4682" s="340"/>
      <c r="N4682" s="338"/>
      <c r="O4682" s="338"/>
      <c r="P4682" s="338"/>
      <c r="Q4682" s="341"/>
      <c r="R4682" s="309"/>
    </row>
    <row r="4683" spans="1:18" x14ac:dyDescent="0.2">
      <c r="A4683" s="315"/>
      <c r="B4683" s="305"/>
      <c r="C4683" s="337"/>
      <c r="D4683" s="337"/>
      <c r="E4683" s="337"/>
      <c r="F4683" s="337"/>
      <c r="G4683" s="337"/>
      <c r="H4683" s="338"/>
      <c r="I4683" s="338"/>
      <c r="J4683" s="339"/>
      <c r="K4683" s="337"/>
      <c r="L4683" s="337"/>
      <c r="M4683" s="340"/>
      <c r="N4683" s="338"/>
      <c r="O4683" s="338"/>
      <c r="P4683" s="338"/>
      <c r="Q4683" s="341"/>
      <c r="R4683" s="309"/>
    </row>
    <row r="4684" spans="1:18" x14ac:dyDescent="0.2">
      <c r="A4684" s="315"/>
      <c r="B4684" s="305"/>
      <c r="C4684" s="337"/>
      <c r="D4684" s="337"/>
      <c r="E4684" s="337"/>
      <c r="F4684" s="337"/>
      <c r="G4684" s="337"/>
      <c r="H4684" s="338"/>
      <c r="I4684" s="338"/>
      <c r="J4684" s="339"/>
      <c r="K4684" s="337"/>
      <c r="L4684" s="337"/>
      <c r="M4684" s="340"/>
      <c r="N4684" s="338"/>
      <c r="O4684" s="338"/>
      <c r="P4684" s="338"/>
      <c r="Q4684" s="341"/>
      <c r="R4684" s="309"/>
    </row>
    <row r="4685" spans="1:18" x14ac:dyDescent="0.2">
      <c r="A4685" s="315"/>
      <c r="B4685" s="305"/>
      <c r="C4685" s="337"/>
      <c r="D4685" s="337"/>
      <c r="E4685" s="337"/>
      <c r="F4685" s="337"/>
      <c r="G4685" s="337"/>
      <c r="H4685" s="338"/>
      <c r="I4685" s="338"/>
      <c r="J4685" s="339"/>
      <c r="K4685" s="337"/>
      <c r="L4685" s="337"/>
      <c r="M4685" s="340"/>
      <c r="N4685" s="338"/>
      <c r="O4685" s="338"/>
      <c r="P4685" s="338"/>
      <c r="Q4685" s="341"/>
      <c r="R4685" s="309"/>
    </row>
    <row r="4686" spans="1:18" x14ac:dyDescent="0.2">
      <c r="A4686" s="315"/>
      <c r="B4686" s="305"/>
      <c r="C4686" s="337"/>
      <c r="D4686" s="337"/>
      <c r="E4686" s="337"/>
      <c r="F4686" s="337"/>
      <c r="G4686" s="337"/>
      <c r="H4686" s="338"/>
      <c r="I4686" s="338"/>
      <c r="J4686" s="339"/>
      <c r="K4686" s="337"/>
      <c r="L4686" s="337"/>
      <c r="M4686" s="340"/>
      <c r="N4686" s="338"/>
      <c r="O4686" s="338"/>
      <c r="P4686" s="338"/>
      <c r="Q4686" s="341"/>
      <c r="R4686" s="309"/>
    </row>
    <row r="4687" spans="1:18" x14ac:dyDescent="0.2">
      <c r="A4687" s="315"/>
      <c r="B4687" s="305"/>
      <c r="C4687" s="337"/>
      <c r="D4687" s="337"/>
      <c r="E4687" s="337"/>
      <c r="F4687" s="337"/>
      <c r="G4687" s="337"/>
      <c r="H4687" s="338"/>
      <c r="I4687" s="338"/>
      <c r="J4687" s="339"/>
      <c r="K4687" s="337"/>
      <c r="L4687" s="337"/>
      <c r="M4687" s="340"/>
      <c r="N4687" s="338"/>
      <c r="O4687" s="338"/>
      <c r="P4687" s="338"/>
      <c r="Q4687" s="341"/>
      <c r="R4687" s="309"/>
    </row>
    <row r="4688" spans="1:18" x14ac:dyDescent="0.2">
      <c r="A4688" s="315"/>
      <c r="B4688" s="305"/>
      <c r="C4688" s="337"/>
      <c r="D4688" s="337"/>
      <c r="E4688" s="337"/>
      <c r="F4688" s="337"/>
      <c r="G4688" s="337"/>
      <c r="H4688" s="338"/>
      <c r="I4688" s="338"/>
      <c r="J4688" s="339"/>
      <c r="K4688" s="337"/>
      <c r="L4688" s="337"/>
      <c r="M4688" s="340"/>
      <c r="N4688" s="338"/>
      <c r="O4688" s="338"/>
      <c r="P4688" s="338"/>
      <c r="Q4688" s="341"/>
      <c r="R4688" s="309"/>
    </row>
    <row r="4689" spans="1:18" x14ac:dyDescent="0.2">
      <c r="A4689" s="315"/>
      <c r="B4689" s="305"/>
      <c r="C4689" s="337"/>
      <c r="D4689" s="337"/>
      <c r="E4689" s="337"/>
      <c r="F4689" s="337"/>
      <c r="G4689" s="337"/>
      <c r="H4689" s="338"/>
      <c r="I4689" s="338"/>
      <c r="J4689" s="339"/>
      <c r="K4689" s="337"/>
      <c r="L4689" s="337"/>
      <c r="M4689" s="340"/>
      <c r="N4689" s="338"/>
      <c r="O4689" s="338"/>
      <c r="P4689" s="338"/>
      <c r="Q4689" s="341"/>
      <c r="R4689" s="309"/>
    </row>
    <row r="4690" spans="1:18" x14ac:dyDescent="0.2">
      <c r="A4690" s="315"/>
      <c r="B4690" s="305"/>
      <c r="C4690" s="337"/>
      <c r="D4690" s="337"/>
      <c r="E4690" s="337"/>
      <c r="F4690" s="337"/>
      <c r="G4690" s="337"/>
      <c r="H4690" s="338"/>
      <c r="I4690" s="338"/>
      <c r="J4690" s="339"/>
      <c r="K4690" s="337"/>
      <c r="L4690" s="337"/>
      <c r="M4690" s="340"/>
      <c r="N4690" s="338"/>
      <c r="O4690" s="338"/>
      <c r="P4690" s="338"/>
      <c r="Q4690" s="341"/>
      <c r="R4690" s="309"/>
    </row>
    <row r="4691" spans="1:18" x14ac:dyDescent="0.2">
      <c r="A4691" s="315"/>
      <c r="B4691" s="305"/>
      <c r="C4691" s="337"/>
      <c r="D4691" s="337"/>
      <c r="E4691" s="337"/>
      <c r="F4691" s="337"/>
      <c r="G4691" s="337"/>
      <c r="H4691" s="338"/>
      <c r="I4691" s="338"/>
      <c r="J4691" s="339"/>
      <c r="K4691" s="337"/>
      <c r="L4691" s="337"/>
      <c r="M4691" s="340"/>
      <c r="N4691" s="338"/>
      <c r="O4691" s="338"/>
      <c r="P4691" s="338"/>
      <c r="Q4691" s="341"/>
      <c r="R4691" s="309"/>
    </row>
    <row r="4692" spans="1:18" x14ac:dyDescent="0.2">
      <c r="A4692" s="315"/>
      <c r="B4692" s="305"/>
      <c r="C4692" s="337"/>
      <c r="D4692" s="337"/>
      <c r="E4692" s="337"/>
      <c r="F4692" s="337"/>
      <c r="G4692" s="337"/>
      <c r="H4692" s="338"/>
      <c r="I4692" s="338"/>
      <c r="J4692" s="339"/>
      <c r="K4692" s="337"/>
      <c r="L4692" s="337"/>
      <c r="M4692" s="340"/>
      <c r="N4692" s="338"/>
      <c r="O4692" s="338"/>
      <c r="P4692" s="338"/>
      <c r="Q4692" s="341"/>
      <c r="R4692" s="309"/>
    </row>
    <row r="4693" spans="1:18" x14ac:dyDescent="0.2">
      <c r="A4693" s="315"/>
      <c r="B4693" s="305"/>
      <c r="C4693" s="337"/>
      <c r="D4693" s="337"/>
      <c r="E4693" s="337"/>
      <c r="F4693" s="337"/>
      <c r="G4693" s="337"/>
      <c r="H4693" s="338"/>
      <c r="I4693" s="338"/>
      <c r="J4693" s="339"/>
      <c r="K4693" s="337"/>
      <c r="L4693" s="337"/>
      <c r="M4693" s="340"/>
      <c r="N4693" s="338"/>
      <c r="O4693" s="338"/>
      <c r="P4693" s="338"/>
      <c r="Q4693" s="341"/>
      <c r="R4693" s="309"/>
    </row>
    <row r="4694" spans="1:18" x14ac:dyDescent="0.2">
      <c r="A4694" s="315"/>
      <c r="B4694" s="305"/>
      <c r="C4694" s="337"/>
      <c r="D4694" s="337"/>
      <c r="E4694" s="337"/>
      <c r="F4694" s="337"/>
      <c r="G4694" s="337"/>
      <c r="H4694" s="338"/>
      <c r="I4694" s="338"/>
      <c r="J4694" s="339"/>
      <c r="K4694" s="337"/>
      <c r="L4694" s="337"/>
      <c r="M4694" s="340"/>
      <c r="N4694" s="338"/>
      <c r="O4694" s="338"/>
      <c r="P4694" s="338"/>
      <c r="Q4694" s="341"/>
      <c r="R4694" s="309"/>
    </row>
    <row r="4695" spans="1:18" x14ac:dyDescent="0.2">
      <c r="A4695" s="315"/>
      <c r="B4695" s="305"/>
      <c r="C4695" s="337"/>
      <c r="D4695" s="337"/>
      <c r="E4695" s="337"/>
      <c r="F4695" s="337"/>
      <c r="G4695" s="337"/>
      <c r="H4695" s="338"/>
      <c r="I4695" s="338"/>
      <c r="J4695" s="339"/>
      <c r="K4695" s="337"/>
      <c r="L4695" s="337"/>
      <c r="M4695" s="340"/>
      <c r="N4695" s="338"/>
      <c r="O4695" s="338"/>
      <c r="P4695" s="338"/>
      <c r="Q4695" s="341"/>
      <c r="R4695" s="309"/>
    </row>
    <row r="4696" spans="1:18" x14ac:dyDescent="0.2">
      <c r="A4696" s="315"/>
      <c r="B4696" s="305"/>
      <c r="C4696" s="337"/>
      <c r="D4696" s="337"/>
      <c r="E4696" s="337"/>
      <c r="F4696" s="337"/>
      <c r="G4696" s="337"/>
      <c r="H4696" s="338"/>
      <c r="I4696" s="338"/>
      <c r="J4696" s="339"/>
      <c r="K4696" s="337"/>
      <c r="L4696" s="337"/>
      <c r="M4696" s="340"/>
      <c r="N4696" s="338"/>
      <c r="O4696" s="338"/>
      <c r="P4696" s="338"/>
      <c r="Q4696" s="341"/>
      <c r="R4696" s="309"/>
    </row>
    <row r="4697" spans="1:18" x14ac:dyDescent="0.2">
      <c r="A4697" s="315"/>
      <c r="B4697" s="305"/>
      <c r="C4697" s="337"/>
      <c r="D4697" s="337"/>
      <c r="E4697" s="337"/>
      <c r="F4697" s="337"/>
      <c r="G4697" s="337"/>
      <c r="H4697" s="338"/>
      <c r="I4697" s="338"/>
      <c r="J4697" s="339"/>
      <c r="K4697" s="337"/>
      <c r="L4697" s="337"/>
      <c r="M4697" s="340"/>
      <c r="N4697" s="338"/>
      <c r="O4697" s="338"/>
      <c r="P4697" s="338"/>
      <c r="Q4697" s="341"/>
      <c r="R4697" s="309"/>
    </row>
    <row r="4698" spans="1:18" x14ac:dyDescent="0.2">
      <c r="A4698" s="315"/>
      <c r="B4698" s="305"/>
      <c r="C4698" s="337"/>
      <c r="D4698" s="337"/>
      <c r="E4698" s="337"/>
      <c r="F4698" s="337"/>
      <c r="G4698" s="337"/>
      <c r="H4698" s="338"/>
      <c r="I4698" s="338"/>
      <c r="J4698" s="339"/>
      <c r="K4698" s="337"/>
      <c r="L4698" s="337"/>
      <c r="M4698" s="340"/>
      <c r="N4698" s="338"/>
      <c r="O4698" s="338"/>
      <c r="P4698" s="338"/>
      <c r="Q4698" s="341"/>
      <c r="R4698" s="309"/>
    </row>
    <row r="4699" spans="1:18" x14ac:dyDescent="0.2">
      <c r="A4699" s="315"/>
      <c r="B4699" s="305"/>
      <c r="C4699" s="337"/>
      <c r="D4699" s="337"/>
      <c r="E4699" s="337"/>
      <c r="F4699" s="337"/>
      <c r="G4699" s="337"/>
      <c r="H4699" s="338"/>
      <c r="I4699" s="338"/>
      <c r="J4699" s="339"/>
      <c r="K4699" s="337"/>
      <c r="L4699" s="337"/>
      <c r="M4699" s="340"/>
      <c r="N4699" s="338"/>
      <c r="O4699" s="338"/>
      <c r="P4699" s="338"/>
      <c r="Q4699" s="341"/>
      <c r="R4699" s="309"/>
    </row>
    <row r="4700" spans="1:18" x14ac:dyDescent="0.2">
      <c r="A4700" s="315"/>
      <c r="B4700" s="305"/>
      <c r="C4700" s="337"/>
      <c r="D4700" s="337"/>
      <c r="E4700" s="337"/>
      <c r="F4700" s="337"/>
      <c r="G4700" s="337"/>
      <c r="H4700" s="338"/>
      <c r="I4700" s="338"/>
      <c r="J4700" s="339"/>
      <c r="K4700" s="337"/>
      <c r="L4700" s="337"/>
      <c r="M4700" s="340"/>
      <c r="N4700" s="338"/>
      <c r="O4700" s="338"/>
      <c r="P4700" s="338"/>
      <c r="Q4700" s="341"/>
      <c r="R4700" s="309"/>
    </row>
    <row r="4701" spans="1:18" x14ac:dyDescent="0.2">
      <c r="A4701" s="315"/>
      <c r="B4701" s="305"/>
      <c r="C4701" s="337"/>
      <c r="D4701" s="337"/>
      <c r="E4701" s="337"/>
      <c r="F4701" s="337"/>
      <c r="G4701" s="337"/>
      <c r="H4701" s="338"/>
      <c r="I4701" s="338"/>
      <c r="J4701" s="339"/>
      <c r="K4701" s="337"/>
      <c r="L4701" s="337"/>
      <c r="M4701" s="340"/>
      <c r="N4701" s="338"/>
      <c r="O4701" s="338"/>
      <c r="P4701" s="338"/>
      <c r="Q4701" s="341"/>
      <c r="R4701" s="309"/>
    </row>
    <row r="4702" spans="1:18" x14ac:dyDescent="0.2">
      <c r="A4702" s="315"/>
      <c r="B4702" s="305"/>
      <c r="C4702" s="337"/>
      <c r="D4702" s="337"/>
      <c r="E4702" s="337"/>
      <c r="F4702" s="337"/>
      <c r="G4702" s="337"/>
      <c r="H4702" s="338"/>
      <c r="I4702" s="338"/>
      <c r="J4702" s="339"/>
      <c r="K4702" s="337"/>
      <c r="L4702" s="337"/>
      <c r="M4702" s="340"/>
      <c r="N4702" s="338"/>
      <c r="O4702" s="338"/>
      <c r="P4702" s="338"/>
      <c r="Q4702" s="341"/>
      <c r="R4702" s="309"/>
    </row>
    <row r="4703" spans="1:18" x14ac:dyDescent="0.2">
      <c r="A4703" s="315"/>
      <c r="B4703" s="305"/>
      <c r="C4703" s="337"/>
      <c r="D4703" s="337"/>
      <c r="E4703" s="337"/>
      <c r="F4703" s="337"/>
      <c r="G4703" s="337"/>
      <c r="H4703" s="338"/>
      <c r="I4703" s="338"/>
      <c r="J4703" s="339"/>
      <c r="K4703" s="337"/>
      <c r="L4703" s="337"/>
      <c r="M4703" s="340"/>
      <c r="N4703" s="338"/>
      <c r="O4703" s="338"/>
      <c r="P4703" s="338"/>
      <c r="Q4703" s="341"/>
      <c r="R4703" s="309"/>
    </row>
    <row r="4704" spans="1:18" x14ac:dyDescent="0.2">
      <c r="A4704" s="342"/>
      <c r="B4704" s="305"/>
      <c r="C4704" s="337"/>
      <c r="D4704" s="337"/>
      <c r="E4704" s="337"/>
      <c r="F4704" s="337"/>
      <c r="G4704" s="337"/>
      <c r="H4704" s="338"/>
      <c r="I4704" s="338"/>
      <c r="J4704" s="339"/>
      <c r="K4704" s="337"/>
      <c r="L4704" s="337"/>
      <c r="M4704" s="340"/>
      <c r="N4704" s="338"/>
      <c r="O4704" s="338"/>
      <c r="P4704" s="338"/>
      <c r="Q4704" s="341"/>
      <c r="R4704" s="309"/>
    </row>
    <row r="4705" spans="1:18" x14ac:dyDescent="0.2">
      <c r="A4705" s="342"/>
      <c r="B4705" s="305"/>
      <c r="C4705" s="337"/>
      <c r="D4705" s="337"/>
      <c r="E4705" s="337"/>
      <c r="F4705" s="337"/>
      <c r="G4705" s="337"/>
      <c r="H4705" s="338"/>
      <c r="I4705" s="338"/>
      <c r="J4705" s="339"/>
      <c r="K4705" s="337"/>
      <c r="L4705" s="337"/>
      <c r="M4705" s="340"/>
      <c r="N4705" s="338"/>
      <c r="O4705" s="338"/>
      <c r="P4705" s="338"/>
      <c r="Q4705" s="341"/>
      <c r="R4705" s="309"/>
    </row>
    <row r="4706" spans="1:18" x14ac:dyDescent="0.2">
      <c r="A4706" s="342"/>
      <c r="B4706" s="305"/>
      <c r="C4706" s="337"/>
      <c r="D4706" s="337"/>
      <c r="E4706" s="337"/>
      <c r="F4706" s="337"/>
      <c r="G4706" s="337"/>
      <c r="H4706" s="338"/>
      <c r="I4706" s="338"/>
      <c r="J4706" s="339"/>
      <c r="K4706" s="337"/>
      <c r="L4706" s="337"/>
      <c r="M4706" s="340"/>
      <c r="N4706" s="338"/>
      <c r="O4706" s="338"/>
      <c r="P4706" s="338"/>
      <c r="Q4706" s="341"/>
      <c r="R4706" s="309"/>
    </row>
    <row r="4707" spans="1:18" x14ac:dyDescent="0.2">
      <c r="A4707" s="342"/>
      <c r="B4707" s="305"/>
      <c r="C4707" s="337"/>
      <c r="D4707" s="337"/>
      <c r="E4707" s="337"/>
      <c r="F4707" s="337"/>
      <c r="G4707" s="337"/>
      <c r="H4707" s="338"/>
      <c r="I4707" s="338"/>
      <c r="J4707" s="339"/>
      <c r="K4707" s="337"/>
      <c r="L4707" s="337"/>
      <c r="M4707" s="340"/>
      <c r="N4707" s="338"/>
      <c r="O4707" s="338"/>
      <c r="P4707" s="338"/>
      <c r="Q4707" s="341"/>
      <c r="R4707" s="309"/>
    </row>
    <row r="4708" spans="1:18" x14ac:dyDescent="0.2">
      <c r="A4708" s="342"/>
      <c r="B4708" s="305"/>
      <c r="C4708" s="337"/>
      <c r="D4708" s="337"/>
      <c r="E4708" s="337"/>
      <c r="F4708" s="337"/>
      <c r="G4708" s="337"/>
      <c r="H4708" s="338"/>
      <c r="I4708" s="338"/>
      <c r="J4708" s="339"/>
      <c r="K4708" s="337"/>
      <c r="L4708" s="337"/>
      <c r="M4708" s="340"/>
      <c r="N4708" s="338"/>
      <c r="O4708" s="338"/>
      <c r="P4708" s="338"/>
      <c r="Q4708" s="341"/>
      <c r="R4708" s="309"/>
    </row>
    <row r="4709" spans="1:18" x14ac:dyDescent="0.2">
      <c r="A4709" s="342"/>
      <c r="B4709" s="305"/>
      <c r="C4709" s="337"/>
      <c r="D4709" s="337"/>
      <c r="E4709" s="337"/>
      <c r="F4709" s="337"/>
      <c r="G4709" s="337"/>
      <c r="H4709" s="338"/>
      <c r="I4709" s="338"/>
      <c r="J4709" s="339"/>
      <c r="K4709" s="337"/>
      <c r="L4709" s="337"/>
      <c r="M4709" s="340"/>
      <c r="N4709" s="338"/>
      <c r="O4709" s="338"/>
      <c r="P4709" s="338"/>
      <c r="Q4709" s="341"/>
      <c r="R4709" s="309"/>
    </row>
    <row r="4710" spans="1:18" x14ac:dyDescent="0.2">
      <c r="A4710" s="342"/>
      <c r="B4710" s="305"/>
      <c r="C4710" s="337"/>
      <c r="D4710" s="337"/>
      <c r="E4710" s="337"/>
      <c r="F4710" s="337"/>
      <c r="G4710" s="337"/>
      <c r="H4710" s="338"/>
      <c r="I4710" s="338"/>
      <c r="J4710" s="339"/>
      <c r="K4710" s="337"/>
      <c r="L4710" s="337"/>
      <c r="M4710" s="340"/>
      <c r="N4710" s="338"/>
      <c r="O4710" s="338"/>
      <c r="P4710" s="338"/>
      <c r="Q4710" s="341"/>
      <c r="R4710" s="309"/>
    </row>
    <row r="4711" spans="1:18" x14ac:dyDescent="0.2">
      <c r="A4711" s="342"/>
      <c r="B4711" s="305"/>
      <c r="C4711" s="337"/>
      <c r="D4711" s="337"/>
      <c r="E4711" s="337"/>
      <c r="F4711" s="337"/>
      <c r="G4711" s="337"/>
      <c r="H4711" s="338"/>
      <c r="I4711" s="338"/>
      <c r="J4711" s="339"/>
      <c r="K4711" s="337"/>
      <c r="L4711" s="337"/>
      <c r="M4711" s="340"/>
      <c r="N4711" s="338"/>
      <c r="O4711" s="338"/>
      <c r="P4711" s="338"/>
      <c r="Q4711" s="341"/>
      <c r="R4711" s="309"/>
    </row>
    <row r="4712" spans="1:18" x14ac:dyDescent="0.2">
      <c r="A4712" s="342"/>
      <c r="B4712" s="305"/>
      <c r="C4712" s="337"/>
      <c r="D4712" s="337"/>
      <c r="E4712" s="337"/>
      <c r="F4712" s="337"/>
      <c r="G4712" s="337"/>
      <c r="H4712" s="338"/>
      <c r="I4712" s="338"/>
      <c r="J4712" s="339"/>
      <c r="K4712" s="337"/>
      <c r="L4712" s="337"/>
      <c r="M4712" s="340"/>
      <c r="N4712" s="338"/>
      <c r="O4712" s="338"/>
      <c r="P4712" s="338"/>
      <c r="Q4712" s="341"/>
      <c r="R4712" s="309"/>
    </row>
    <row r="4713" spans="1:18" x14ac:dyDescent="0.2">
      <c r="A4713" s="342"/>
      <c r="B4713" s="305"/>
      <c r="C4713" s="337"/>
      <c r="D4713" s="337"/>
      <c r="E4713" s="337"/>
      <c r="F4713" s="337"/>
      <c r="G4713" s="337"/>
      <c r="H4713" s="338"/>
      <c r="I4713" s="338"/>
      <c r="J4713" s="339"/>
      <c r="K4713" s="337"/>
      <c r="L4713" s="337"/>
      <c r="M4713" s="340"/>
      <c r="N4713" s="338"/>
      <c r="O4713" s="338"/>
      <c r="P4713" s="338"/>
      <c r="Q4713" s="341"/>
      <c r="R4713" s="309"/>
    </row>
    <row r="4714" spans="1:18" x14ac:dyDescent="0.2">
      <c r="A4714" s="342"/>
      <c r="B4714" s="305"/>
      <c r="C4714" s="337"/>
      <c r="D4714" s="337"/>
      <c r="E4714" s="337"/>
      <c r="F4714" s="337"/>
      <c r="G4714" s="337"/>
      <c r="H4714" s="338"/>
      <c r="I4714" s="338"/>
      <c r="J4714" s="339"/>
      <c r="K4714" s="337"/>
      <c r="L4714" s="337"/>
      <c r="M4714" s="340"/>
      <c r="N4714" s="338"/>
      <c r="O4714" s="338"/>
      <c r="P4714" s="338"/>
      <c r="Q4714" s="341"/>
      <c r="R4714" s="309"/>
    </row>
    <row r="4715" spans="1:18" x14ac:dyDescent="0.2">
      <c r="A4715" s="342"/>
      <c r="B4715" s="305"/>
      <c r="C4715" s="337"/>
      <c r="D4715" s="337"/>
      <c r="E4715" s="337"/>
      <c r="F4715" s="337"/>
      <c r="G4715" s="337"/>
      <c r="H4715" s="338"/>
      <c r="I4715" s="338"/>
      <c r="J4715" s="339"/>
      <c r="K4715" s="337"/>
      <c r="L4715" s="337"/>
      <c r="M4715" s="340"/>
      <c r="N4715" s="338"/>
      <c r="O4715" s="338"/>
      <c r="P4715" s="338"/>
      <c r="Q4715" s="341"/>
      <c r="R4715" s="309"/>
    </row>
    <row r="4716" spans="1:18" x14ac:dyDescent="0.2">
      <c r="A4716" s="342"/>
      <c r="B4716" s="305"/>
      <c r="C4716" s="337"/>
      <c r="D4716" s="337"/>
      <c r="E4716" s="337"/>
      <c r="F4716" s="337"/>
      <c r="G4716" s="337"/>
      <c r="H4716" s="338"/>
      <c r="I4716" s="338"/>
      <c r="J4716" s="339"/>
      <c r="K4716" s="337"/>
      <c r="L4716" s="337"/>
      <c r="M4716" s="340"/>
      <c r="N4716" s="338"/>
      <c r="O4716" s="338"/>
      <c r="P4716" s="338"/>
      <c r="Q4716" s="341"/>
      <c r="R4716" s="309"/>
    </row>
    <row r="4717" spans="1:18" x14ac:dyDescent="0.2">
      <c r="A4717" s="342"/>
      <c r="B4717" s="305"/>
      <c r="C4717" s="337"/>
      <c r="D4717" s="337"/>
      <c r="E4717" s="337"/>
      <c r="F4717" s="337"/>
      <c r="G4717" s="337"/>
      <c r="H4717" s="338"/>
      <c r="I4717" s="338"/>
      <c r="J4717" s="339"/>
      <c r="K4717" s="337"/>
      <c r="L4717" s="337"/>
      <c r="M4717" s="340"/>
      <c r="N4717" s="338"/>
      <c r="O4717" s="338"/>
      <c r="P4717" s="338"/>
      <c r="Q4717" s="341"/>
      <c r="R4717" s="309"/>
    </row>
    <row r="4718" spans="1:18" x14ac:dyDescent="0.2">
      <c r="A4718" s="342"/>
      <c r="B4718" s="305"/>
      <c r="C4718" s="337"/>
      <c r="D4718" s="337"/>
      <c r="E4718" s="337"/>
      <c r="F4718" s="337"/>
      <c r="G4718" s="337"/>
      <c r="H4718" s="338"/>
      <c r="I4718" s="338"/>
      <c r="J4718" s="339"/>
      <c r="K4718" s="337"/>
      <c r="L4718" s="337"/>
      <c r="M4718" s="340"/>
      <c r="N4718" s="338"/>
      <c r="O4718" s="338"/>
      <c r="P4718" s="338"/>
      <c r="Q4718" s="341"/>
      <c r="R4718" s="309"/>
    </row>
    <row r="4719" spans="1:18" x14ac:dyDescent="0.2">
      <c r="A4719" s="342"/>
      <c r="B4719" s="305"/>
      <c r="C4719" s="337"/>
      <c r="D4719" s="337"/>
      <c r="E4719" s="337"/>
      <c r="F4719" s="337"/>
      <c r="G4719" s="337"/>
      <c r="H4719" s="338"/>
      <c r="I4719" s="338"/>
      <c r="J4719" s="339"/>
      <c r="K4719" s="337"/>
      <c r="L4719" s="337"/>
      <c r="M4719" s="340"/>
      <c r="N4719" s="338"/>
      <c r="O4719" s="338"/>
      <c r="P4719" s="338"/>
      <c r="Q4719" s="341"/>
      <c r="R4719" s="309"/>
    </row>
    <row r="4720" spans="1:18" x14ac:dyDescent="0.2">
      <c r="A4720" s="342"/>
      <c r="B4720" s="305"/>
      <c r="C4720" s="337"/>
      <c r="D4720" s="337"/>
      <c r="E4720" s="337"/>
      <c r="F4720" s="337"/>
      <c r="G4720" s="337"/>
      <c r="H4720" s="338"/>
      <c r="I4720" s="338"/>
      <c r="J4720" s="339"/>
      <c r="K4720" s="337"/>
      <c r="L4720" s="337"/>
      <c r="M4720" s="340"/>
      <c r="N4720" s="338"/>
      <c r="O4720" s="338"/>
      <c r="P4720" s="338"/>
      <c r="Q4720" s="341"/>
      <c r="R4720" s="309"/>
    </row>
    <row r="4721" spans="1:18" x14ac:dyDescent="0.2">
      <c r="A4721" s="342"/>
      <c r="B4721" s="305"/>
      <c r="C4721" s="337"/>
      <c r="D4721" s="337"/>
      <c r="E4721" s="337"/>
      <c r="F4721" s="337"/>
      <c r="G4721" s="337"/>
      <c r="H4721" s="338"/>
      <c r="I4721" s="338"/>
      <c r="J4721" s="339"/>
      <c r="K4721" s="337"/>
      <c r="L4721" s="337"/>
      <c r="M4721" s="340"/>
      <c r="N4721" s="338"/>
      <c r="O4721" s="338"/>
      <c r="P4721" s="338"/>
      <c r="Q4721" s="341"/>
      <c r="R4721" s="309"/>
    </row>
    <row r="4722" spans="1:18" x14ac:dyDescent="0.2">
      <c r="A4722" s="342"/>
      <c r="B4722" s="305"/>
      <c r="C4722" s="337"/>
      <c r="D4722" s="337"/>
      <c r="E4722" s="337"/>
      <c r="F4722" s="337"/>
      <c r="G4722" s="337"/>
      <c r="H4722" s="338"/>
      <c r="I4722" s="338"/>
      <c r="J4722" s="339"/>
      <c r="K4722" s="337"/>
      <c r="L4722" s="337"/>
      <c r="M4722" s="340"/>
      <c r="N4722" s="338"/>
      <c r="O4722" s="338"/>
      <c r="P4722" s="338"/>
      <c r="Q4722" s="341"/>
      <c r="R4722" s="309"/>
    </row>
    <row r="4723" spans="1:18" x14ac:dyDescent="0.2">
      <c r="A4723" s="342"/>
      <c r="B4723" s="305"/>
      <c r="C4723" s="337"/>
      <c r="D4723" s="337"/>
      <c r="E4723" s="337"/>
      <c r="F4723" s="337"/>
      <c r="G4723" s="337"/>
      <c r="H4723" s="338"/>
      <c r="I4723" s="338"/>
      <c r="J4723" s="339"/>
      <c r="K4723" s="337"/>
      <c r="L4723" s="337"/>
      <c r="M4723" s="340"/>
      <c r="N4723" s="338"/>
      <c r="O4723" s="338"/>
      <c r="P4723" s="338"/>
      <c r="Q4723" s="341"/>
      <c r="R4723" s="309"/>
    </row>
    <row r="4724" spans="1:18" x14ac:dyDescent="0.2">
      <c r="A4724" s="342"/>
      <c r="B4724" s="305"/>
      <c r="C4724" s="337"/>
      <c r="D4724" s="337"/>
      <c r="E4724" s="337"/>
      <c r="F4724" s="337"/>
      <c r="G4724" s="337"/>
      <c r="H4724" s="338"/>
      <c r="I4724" s="338"/>
      <c r="J4724" s="339"/>
      <c r="K4724" s="337"/>
      <c r="L4724" s="337"/>
      <c r="M4724" s="340"/>
      <c r="N4724" s="338"/>
      <c r="O4724" s="338"/>
      <c r="P4724" s="338"/>
      <c r="Q4724" s="341"/>
      <c r="R4724" s="309"/>
    </row>
    <row r="4725" spans="1:18" x14ac:dyDescent="0.2">
      <c r="A4725" s="342"/>
      <c r="B4725" s="305"/>
      <c r="C4725" s="337"/>
      <c r="D4725" s="337"/>
      <c r="E4725" s="337"/>
      <c r="F4725" s="337"/>
      <c r="G4725" s="337"/>
      <c r="H4725" s="338"/>
      <c r="I4725" s="338"/>
      <c r="J4725" s="339"/>
      <c r="K4725" s="337"/>
      <c r="L4725" s="337"/>
      <c r="M4725" s="340"/>
      <c r="N4725" s="338"/>
      <c r="O4725" s="338"/>
      <c r="P4725" s="338"/>
      <c r="Q4725" s="341"/>
      <c r="R4725" s="309"/>
    </row>
    <row r="4726" spans="1:18" x14ac:dyDescent="0.2">
      <c r="A4726" s="342"/>
      <c r="B4726" s="305"/>
      <c r="C4726" s="337"/>
      <c r="D4726" s="337"/>
      <c r="E4726" s="337"/>
      <c r="F4726" s="337"/>
      <c r="G4726" s="337"/>
      <c r="H4726" s="338"/>
      <c r="I4726" s="338"/>
      <c r="J4726" s="339"/>
      <c r="K4726" s="337"/>
      <c r="L4726" s="337"/>
      <c r="M4726" s="340"/>
      <c r="N4726" s="338"/>
      <c r="O4726" s="338"/>
      <c r="P4726" s="338"/>
      <c r="Q4726" s="341"/>
      <c r="R4726" s="309"/>
    </row>
    <row r="4727" spans="1:18" x14ac:dyDescent="0.2">
      <c r="A4727" s="342"/>
      <c r="B4727" s="305"/>
      <c r="C4727" s="337"/>
      <c r="D4727" s="337"/>
      <c r="E4727" s="337"/>
      <c r="F4727" s="337"/>
      <c r="G4727" s="337"/>
      <c r="H4727" s="338"/>
      <c r="I4727" s="338"/>
      <c r="J4727" s="339"/>
      <c r="K4727" s="337"/>
      <c r="L4727" s="337"/>
      <c r="M4727" s="340"/>
      <c r="N4727" s="338"/>
      <c r="O4727" s="338"/>
      <c r="P4727" s="338"/>
      <c r="Q4727" s="341"/>
      <c r="R4727" s="309"/>
    </row>
    <row r="4728" spans="1:18" x14ac:dyDescent="0.2">
      <c r="A4728" s="342"/>
      <c r="B4728" s="305"/>
      <c r="C4728" s="337"/>
      <c r="D4728" s="337"/>
      <c r="E4728" s="337"/>
      <c r="F4728" s="337"/>
      <c r="G4728" s="337"/>
      <c r="H4728" s="338"/>
      <c r="I4728" s="338"/>
      <c r="J4728" s="339"/>
      <c r="K4728" s="337"/>
      <c r="L4728" s="337"/>
      <c r="M4728" s="340"/>
      <c r="N4728" s="338"/>
      <c r="O4728" s="338"/>
      <c r="P4728" s="338"/>
      <c r="Q4728" s="341"/>
      <c r="R4728" s="309"/>
    </row>
    <row r="4729" spans="1:18" x14ac:dyDescent="0.2">
      <c r="A4729" s="342"/>
      <c r="B4729" s="305"/>
      <c r="C4729" s="337"/>
      <c r="D4729" s="337"/>
      <c r="E4729" s="337"/>
      <c r="F4729" s="337"/>
      <c r="G4729" s="337"/>
      <c r="H4729" s="338"/>
      <c r="I4729" s="338"/>
      <c r="J4729" s="339"/>
      <c r="K4729" s="337"/>
      <c r="L4729" s="337"/>
      <c r="M4729" s="340"/>
      <c r="N4729" s="338"/>
      <c r="O4729" s="338"/>
      <c r="P4729" s="338"/>
      <c r="Q4729" s="341"/>
      <c r="R4729" s="309"/>
    </row>
    <row r="4730" spans="1:18" x14ac:dyDescent="0.2">
      <c r="A4730" s="342"/>
      <c r="B4730" s="305"/>
      <c r="C4730" s="337"/>
      <c r="D4730" s="337"/>
      <c r="E4730" s="337"/>
      <c r="F4730" s="337"/>
      <c r="G4730" s="337"/>
      <c r="H4730" s="338"/>
      <c r="I4730" s="338"/>
      <c r="J4730" s="339"/>
      <c r="K4730" s="337"/>
      <c r="L4730" s="337"/>
      <c r="M4730" s="340"/>
      <c r="N4730" s="338"/>
      <c r="O4730" s="338"/>
      <c r="P4730" s="338"/>
      <c r="Q4730" s="341"/>
      <c r="R4730" s="309"/>
    </row>
    <row r="4731" spans="1:18" x14ac:dyDescent="0.2">
      <c r="A4731" s="342"/>
      <c r="B4731" s="305"/>
      <c r="C4731" s="337"/>
      <c r="D4731" s="337"/>
      <c r="E4731" s="337"/>
      <c r="F4731" s="337"/>
      <c r="G4731" s="337"/>
      <c r="H4731" s="338"/>
      <c r="I4731" s="338"/>
      <c r="J4731" s="339"/>
      <c r="K4731" s="337"/>
      <c r="L4731" s="337"/>
      <c r="M4731" s="340"/>
      <c r="N4731" s="338"/>
      <c r="O4731" s="338"/>
      <c r="P4731" s="338"/>
      <c r="Q4731" s="341"/>
      <c r="R4731" s="309"/>
    </row>
    <row r="4732" spans="1:18" x14ac:dyDescent="0.2">
      <c r="A4732" s="342"/>
      <c r="B4732" s="305"/>
      <c r="C4732" s="337"/>
      <c r="D4732" s="337"/>
      <c r="E4732" s="337"/>
      <c r="F4732" s="337"/>
      <c r="G4732" s="337"/>
      <c r="H4732" s="338"/>
      <c r="I4732" s="338"/>
      <c r="J4732" s="339"/>
      <c r="K4732" s="337"/>
      <c r="L4732" s="337"/>
      <c r="M4732" s="340"/>
      <c r="N4732" s="338"/>
      <c r="O4732" s="338"/>
      <c r="P4732" s="338"/>
      <c r="Q4732" s="341"/>
      <c r="R4732" s="309"/>
    </row>
    <row r="4733" spans="1:18" x14ac:dyDescent="0.2">
      <c r="A4733" s="342"/>
      <c r="B4733" s="305"/>
      <c r="C4733" s="337"/>
      <c r="D4733" s="337"/>
      <c r="E4733" s="337"/>
      <c r="F4733" s="337"/>
      <c r="G4733" s="337"/>
      <c r="H4733" s="338"/>
      <c r="I4733" s="338"/>
      <c r="J4733" s="339"/>
      <c r="K4733" s="337"/>
      <c r="L4733" s="337"/>
      <c r="M4733" s="340"/>
      <c r="N4733" s="338"/>
      <c r="O4733" s="338"/>
      <c r="P4733" s="338"/>
      <c r="Q4733" s="341"/>
      <c r="R4733" s="309"/>
    </row>
    <row r="4734" spans="1:18" x14ac:dyDescent="0.2">
      <c r="A4734" s="342"/>
      <c r="B4734" s="305"/>
      <c r="C4734" s="337"/>
      <c r="D4734" s="337"/>
      <c r="E4734" s="337"/>
      <c r="F4734" s="337"/>
      <c r="G4734" s="337"/>
      <c r="H4734" s="338"/>
      <c r="I4734" s="338"/>
      <c r="J4734" s="339"/>
      <c r="K4734" s="337"/>
      <c r="L4734" s="337"/>
      <c r="M4734" s="340"/>
      <c r="N4734" s="338"/>
      <c r="O4734" s="338"/>
      <c r="P4734" s="338"/>
      <c r="Q4734" s="341"/>
      <c r="R4734" s="309"/>
    </row>
    <row r="4735" spans="1:18" x14ac:dyDescent="0.2">
      <c r="A4735" s="342"/>
      <c r="B4735" s="305"/>
      <c r="C4735" s="337"/>
      <c r="D4735" s="337"/>
      <c r="E4735" s="337"/>
      <c r="F4735" s="337"/>
      <c r="G4735" s="337"/>
      <c r="H4735" s="338"/>
      <c r="I4735" s="338"/>
      <c r="J4735" s="339"/>
      <c r="K4735" s="337"/>
      <c r="L4735" s="337"/>
      <c r="M4735" s="340"/>
      <c r="N4735" s="338"/>
      <c r="O4735" s="338"/>
      <c r="P4735" s="338"/>
      <c r="Q4735" s="341"/>
      <c r="R4735" s="309"/>
    </row>
    <row r="4736" spans="1:18" x14ac:dyDescent="0.2">
      <c r="A4736" s="342"/>
      <c r="B4736" s="305"/>
      <c r="C4736" s="337"/>
      <c r="D4736" s="337"/>
      <c r="E4736" s="337"/>
      <c r="F4736" s="337"/>
      <c r="G4736" s="337"/>
      <c r="H4736" s="338"/>
      <c r="I4736" s="338"/>
      <c r="J4736" s="339"/>
      <c r="K4736" s="337"/>
      <c r="L4736" s="337"/>
      <c r="M4736" s="340"/>
      <c r="N4736" s="338"/>
      <c r="O4736" s="338"/>
      <c r="P4736" s="338"/>
      <c r="Q4736" s="341"/>
      <c r="R4736" s="309"/>
    </row>
    <row r="4737" spans="1:18" x14ac:dyDescent="0.2">
      <c r="A4737" s="342"/>
      <c r="B4737" s="305"/>
      <c r="C4737" s="337"/>
      <c r="D4737" s="337"/>
      <c r="E4737" s="337"/>
      <c r="F4737" s="337"/>
      <c r="G4737" s="337"/>
      <c r="H4737" s="338"/>
      <c r="I4737" s="338"/>
      <c r="J4737" s="339"/>
      <c r="K4737" s="337"/>
      <c r="L4737" s="337"/>
      <c r="M4737" s="340"/>
      <c r="N4737" s="338"/>
      <c r="O4737" s="338"/>
      <c r="P4737" s="338"/>
      <c r="Q4737" s="341"/>
      <c r="R4737" s="309"/>
    </row>
    <row r="4738" spans="1:18" x14ac:dyDescent="0.2">
      <c r="A4738" s="342"/>
      <c r="B4738" s="305"/>
      <c r="C4738" s="337"/>
      <c r="D4738" s="337"/>
      <c r="E4738" s="337"/>
      <c r="F4738" s="337"/>
      <c r="G4738" s="337"/>
      <c r="H4738" s="338"/>
      <c r="I4738" s="338"/>
      <c r="J4738" s="339"/>
      <c r="K4738" s="337"/>
      <c r="L4738" s="337"/>
      <c r="M4738" s="340"/>
      <c r="N4738" s="338"/>
      <c r="O4738" s="338"/>
      <c r="P4738" s="338"/>
      <c r="Q4738" s="341"/>
      <c r="R4738" s="309"/>
    </row>
    <row r="4739" spans="1:18" x14ac:dyDescent="0.2">
      <c r="A4739" s="342"/>
      <c r="B4739" s="305"/>
      <c r="C4739" s="337"/>
      <c r="D4739" s="337"/>
      <c r="E4739" s="337"/>
      <c r="F4739" s="337"/>
      <c r="G4739" s="337"/>
      <c r="H4739" s="338"/>
      <c r="I4739" s="338"/>
      <c r="J4739" s="339"/>
      <c r="K4739" s="337"/>
      <c r="L4739" s="337"/>
      <c r="M4739" s="340"/>
      <c r="N4739" s="338"/>
      <c r="O4739" s="338"/>
      <c r="P4739" s="338"/>
      <c r="Q4739" s="341"/>
      <c r="R4739" s="309"/>
    </row>
    <row r="4740" spans="1:18" x14ac:dyDescent="0.2">
      <c r="A4740" s="342"/>
      <c r="B4740" s="305"/>
      <c r="C4740" s="337"/>
      <c r="D4740" s="337"/>
      <c r="E4740" s="337"/>
      <c r="F4740" s="337"/>
      <c r="G4740" s="337"/>
      <c r="H4740" s="338"/>
      <c r="I4740" s="338"/>
      <c r="J4740" s="339"/>
      <c r="K4740" s="337"/>
      <c r="L4740" s="337"/>
      <c r="M4740" s="340"/>
      <c r="N4740" s="338"/>
      <c r="O4740" s="338"/>
      <c r="P4740" s="338"/>
      <c r="Q4740" s="341"/>
      <c r="R4740" s="309"/>
    </row>
    <row r="4741" spans="1:18" x14ac:dyDescent="0.2">
      <c r="A4741" s="342"/>
      <c r="B4741" s="305"/>
      <c r="C4741" s="337"/>
      <c r="D4741" s="337"/>
      <c r="E4741" s="337"/>
      <c r="F4741" s="337"/>
      <c r="G4741" s="337"/>
      <c r="H4741" s="338"/>
      <c r="I4741" s="338"/>
      <c r="J4741" s="339"/>
      <c r="K4741" s="337"/>
      <c r="L4741" s="337"/>
      <c r="M4741" s="340"/>
      <c r="N4741" s="338"/>
      <c r="O4741" s="338"/>
      <c r="P4741" s="338"/>
      <c r="Q4741" s="341"/>
      <c r="R4741" s="309"/>
    </row>
    <row r="4742" spans="1:18" x14ac:dyDescent="0.2">
      <c r="A4742" s="342"/>
      <c r="B4742" s="305"/>
      <c r="C4742" s="337"/>
      <c r="D4742" s="337"/>
      <c r="E4742" s="337"/>
      <c r="F4742" s="337"/>
      <c r="G4742" s="337"/>
      <c r="H4742" s="338"/>
      <c r="I4742" s="338"/>
      <c r="J4742" s="339"/>
      <c r="K4742" s="337"/>
      <c r="L4742" s="337"/>
      <c r="M4742" s="340"/>
      <c r="N4742" s="338"/>
      <c r="O4742" s="338"/>
      <c r="P4742" s="338"/>
      <c r="Q4742" s="341"/>
      <c r="R4742" s="309"/>
    </row>
    <row r="4743" spans="1:18" x14ac:dyDescent="0.2">
      <c r="A4743" s="342"/>
      <c r="B4743" s="305"/>
      <c r="C4743" s="337"/>
      <c r="D4743" s="337"/>
      <c r="E4743" s="337"/>
      <c r="F4743" s="337"/>
      <c r="G4743" s="337"/>
      <c r="H4743" s="338"/>
      <c r="I4743" s="338"/>
      <c r="J4743" s="339"/>
      <c r="K4743" s="337"/>
      <c r="L4743" s="337"/>
      <c r="M4743" s="340"/>
      <c r="N4743" s="338"/>
      <c r="O4743" s="338"/>
      <c r="P4743" s="338"/>
      <c r="Q4743" s="341"/>
      <c r="R4743" s="309"/>
    </row>
    <row r="4744" spans="1:18" x14ac:dyDescent="0.2">
      <c r="A4744" s="342"/>
      <c r="B4744" s="305"/>
      <c r="C4744" s="337"/>
      <c r="D4744" s="337"/>
      <c r="E4744" s="337"/>
      <c r="F4744" s="337"/>
      <c r="G4744" s="337"/>
      <c r="H4744" s="338"/>
      <c r="I4744" s="338"/>
      <c r="J4744" s="339"/>
      <c r="K4744" s="337"/>
      <c r="L4744" s="337"/>
      <c r="M4744" s="340"/>
      <c r="N4744" s="338"/>
      <c r="O4744" s="338"/>
      <c r="P4744" s="338"/>
      <c r="Q4744" s="341"/>
      <c r="R4744" s="309"/>
    </row>
    <row r="4745" spans="1:18" x14ac:dyDescent="0.2">
      <c r="A4745" s="342"/>
      <c r="B4745" s="305"/>
      <c r="C4745" s="337"/>
      <c r="D4745" s="337"/>
      <c r="E4745" s="337"/>
      <c r="F4745" s="337"/>
      <c r="G4745" s="337"/>
      <c r="H4745" s="338"/>
      <c r="I4745" s="338"/>
      <c r="J4745" s="339"/>
      <c r="K4745" s="337"/>
      <c r="L4745" s="337"/>
      <c r="M4745" s="340"/>
      <c r="N4745" s="338"/>
      <c r="O4745" s="338"/>
      <c r="P4745" s="338"/>
      <c r="Q4745" s="341"/>
      <c r="R4745" s="309"/>
    </row>
    <row r="4746" spans="1:18" x14ac:dyDescent="0.2">
      <c r="A4746" s="342"/>
      <c r="B4746" s="305"/>
      <c r="C4746" s="337"/>
      <c r="D4746" s="337"/>
      <c r="E4746" s="337"/>
      <c r="F4746" s="337"/>
      <c r="G4746" s="337"/>
      <c r="H4746" s="338"/>
      <c r="I4746" s="338"/>
      <c r="J4746" s="339"/>
      <c r="K4746" s="337"/>
      <c r="L4746" s="337"/>
      <c r="M4746" s="340"/>
      <c r="N4746" s="338"/>
      <c r="O4746" s="338"/>
      <c r="P4746" s="338"/>
      <c r="Q4746" s="341"/>
      <c r="R4746" s="309"/>
    </row>
    <row r="4747" spans="1:18" x14ac:dyDescent="0.2">
      <c r="A4747" s="342"/>
      <c r="B4747" s="305"/>
      <c r="C4747" s="337"/>
      <c r="D4747" s="337"/>
      <c r="E4747" s="337"/>
      <c r="F4747" s="337"/>
      <c r="G4747" s="337"/>
      <c r="H4747" s="338"/>
      <c r="I4747" s="338"/>
      <c r="J4747" s="339"/>
      <c r="K4747" s="337"/>
      <c r="L4747" s="337"/>
      <c r="M4747" s="340"/>
      <c r="N4747" s="338"/>
      <c r="O4747" s="338"/>
      <c r="P4747" s="338"/>
      <c r="Q4747" s="341"/>
      <c r="R4747" s="309"/>
    </row>
    <row r="4748" spans="1:18" x14ac:dyDescent="0.2">
      <c r="A4748" s="342"/>
      <c r="B4748" s="305"/>
      <c r="C4748" s="337"/>
      <c r="D4748" s="337"/>
      <c r="E4748" s="337"/>
      <c r="F4748" s="337"/>
      <c r="G4748" s="337"/>
      <c r="H4748" s="338"/>
      <c r="I4748" s="338"/>
      <c r="J4748" s="339"/>
      <c r="K4748" s="337"/>
      <c r="L4748" s="337"/>
      <c r="M4748" s="340"/>
      <c r="N4748" s="338"/>
      <c r="O4748" s="338"/>
      <c r="P4748" s="338"/>
      <c r="Q4748" s="341"/>
      <c r="R4748" s="309"/>
    </row>
    <row r="4749" spans="1:18" x14ac:dyDescent="0.2">
      <c r="A4749" s="342"/>
      <c r="B4749" s="305"/>
      <c r="C4749" s="337"/>
      <c r="D4749" s="337"/>
      <c r="E4749" s="337"/>
      <c r="F4749" s="337"/>
      <c r="G4749" s="337"/>
      <c r="H4749" s="338"/>
      <c r="I4749" s="338"/>
      <c r="J4749" s="339"/>
      <c r="K4749" s="337"/>
      <c r="L4749" s="337"/>
      <c r="M4749" s="340"/>
      <c r="N4749" s="338"/>
      <c r="O4749" s="338"/>
      <c r="P4749" s="338"/>
      <c r="Q4749" s="341"/>
      <c r="R4749" s="309"/>
    </row>
    <row r="4750" spans="1:18" x14ac:dyDescent="0.2">
      <c r="A4750" s="342"/>
      <c r="B4750" s="305"/>
      <c r="C4750" s="337"/>
      <c r="D4750" s="337"/>
      <c r="E4750" s="337"/>
      <c r="F4750" s="337"/>
      <c r="G4750" s="337"/>
      <c r="H4750" s="338"/>
      <c r="I4750" s="338"/>
      <c r="J4750" s="339"/>
      <c r="K4750" s="337"/>
      <c r="L4750" s="337"/>
      <c r="M4750" s="340"/>
      <c r="N4750" s="338"/>
      <c r="O4750" s="338"/>
      <c r="P4750" s="338"/>
      <c r="Q4750" s="341"/>
      <c r="R4750" s="309"/>
    </row>
    <row r="4751" spans="1:18" x14ac:dyDescent="0.2">
      <c r="A4751" s="342"/>
      <c r="B4751" s="305"/>
      <c r="C4751" s="337"/>
      <c r="D4751" s="337"/>
      <c r="E4751" s="337"/>
      <c r="F4751" s="337"/>
      <c r="G4751" s="337"/>
      <c r="H4751" s="338"/>
      <c r="I4751" s="338"/>
      <c r="J4751" s="339"/>
      <c r="K4751" s="337"/>
      <c r="L4751" s="337"/>
      <c r="M4751" s="340"/>
      <c r="N4751" s="338"/>
      <c r="O4751" s="338"/>
      <c r="P4751" s="338"/>
      <c r="Q4751" s="341"/>
      <c r="R4751" s="309"/>
    </row>
    <row r="4752" spans="1:18" x14ac:dyDescent="0.2">
      <c r="A4752" s="342"/>
      <c r="B4752" s="305"/>
      <c r="C4752" s="337"/>
      <c r="D4752" s="337"/>
      <c r="E4752" s="337"/>
      <c r="F4752" s="337"/>
      <c r="G4752" s="337"/>
      <c r="H4752" s="338"/>
      <c r="I4752" s="338"/>
      <c r="J4752" s="339"/>
      <c r="K4752" s="337"/>
      <c r="L4752" s="337"/>
      <c r="M4752" s="340"/>
      <c r="N4752" s="338"/>
      <c r="O4752" s="338"/>
      <c r="P4752" s="338"/>
      <c r="Q4752" s="341"/>
      <c r="R4752" s="309"/>
    </row>
    <row r="4753" spans="1:18" x14ac:dyDescent="0.2">
      <c r="A4753" s="342"/>
      <c r="B4753" s="305"/>
      <c r="C4753" s="337"/>
      <c r="D4753" s="337"/>
      <c r="E4753" s="337"/>
      <c r="F4753" s="337"/>
      <c r="G4753" s="337"/>
      <c r="H4753" s="338"/>
      <c r="I4753" s="338"/>
      <c r="J4753" s="339"/>
      <c r="K4753" s="337"/>
      <c r="L4753" s="337"/>
      <c r="M4753" s="340"/>
      <c r="N4753" s="338"/>
      <c r="O4753" s="338"/>
      <c r="P4753" s="338"/>
      <c r="Q4753" s="341"/>
      <c r="R4753" s="309"/>
    </row>
    <row r="4754" spans="1:18" x14ac:dyDescent="0.2">
      <c r="A4754" s="342"/>
      <c r="B4754" s="305"/>
      <c r="C4754" s="337"/>
      <c r="D4754" s="337"/>
      <c r="E4754" s="337"/>
      <c r="F4754" s="337"/>
      <c r="G4754" s="337"/>
      <c r="H4754" s="338"/>
      <c r="I4754" s="338"/>
      <c r="J4754" s="339"/>
      <c r="K4754" s="337"/>
      <c r="L4754" s="337"/>
      <c r="M4754" s="340"/>
      <c r="N4754" s="338"/>
      <c r="O4754" s="338"/>
      <c r="P4754" s="338"/>
      <c r="Q4754" s="341"/>
      <c r="R4754" s="309"/>
    </row>
    <row r="4755" spans="1:18" x14ac:dyDescent="0.2">
      <c r="A4755" s="342"/>
      <c r="B4755" s="305"/>
      <c r="C4755" s="337"/>
      <c r="D4755" s="337"/>
      <c r="E4755" s="337"/>
      <c r="F4755" s="337"/>
      <c r="G4755" s="337"/>
      <c r="H4755" s="338"/>
      <c r="I4755" s="338"/>
      <c r="J4755" s="339"/>
      <c r="K4755" s="337"/>
      <c r="L4755" s="337"/>
      <c r="M4755" s="340"/>
      <c r="N4755" s="338"/>
      <c r="O4755" s="338"/>
      <c r="P4755" s="338"/>
      <c r="Q4755" s="341"/>
      <c r="R4755" s="309"/>
    </row>
    <row r="4756" spans="1:18" x14ac:dyDescent="0.2">
      <c r="A4756" s="342"/>
      <c r="B4756" s="305"/>
      <c r="C4756" s="337"/>
      <c r="D4756" s="337"/>
      <c r="E4756" s="337"/>
      <c r="F4756" s="337"/>
      <c r="G4756" s="337"/>
      <c r="H4756" s="338"/>
      <c r="I4756" s="338"/>
      <c r="J4756" s="339"/>
      <c r="K4756" s="337"/>
      <c r="L4756" s="337"/>
      <c r="M4756" s="340"/>
      <c r="N4756" s="338"/>
      <c r="O4756" s="338"/>
      <c r="P4756" s="338"/>
      <c r="Q4756" s="341"/>
      <c r="R4756" s="309"/>
    </row>
    <row r="4757" spans="1:18" x14ac:dyDescent="0.2">
      <c r="A4757" s="342"/>
      <c r="B4757" s="305"/>
      <c r="C4757" s="337"/>
      <c r="D4757" s="337"/>
      <c r="E4757" s="337"/>
      <c r="F4757" s="337"/>
      <c r="G4757" s="337"/>
      <c r="H4757" s="338"/>
      <c r="I4757" s="338"/>
      <c r="J4757" s="339"/>
      <c r="K4757" s="337"/>
      <c r="L4757" s="337"/>
      <c r="M4757" s="340"/>
      <c r="N4757" s="338"/>
      <c r="O4757" s="338"/>
      <c r="P4757" s="338"/>
      <c r="Q4757" s="341"/>
      <c r="R4757" s="309"/>
    </row>
    <row r="4758" spans="1:18" x14ac:dyDescent="0.2">
      <c r="A4758" s="342"/>
      <c r="B4758" s="305"/>
      <c r="C4758" s="337"/>
      <c r="D4758" s="337"/>
      <c r="E4758" s="337"/>
      <c r="F4758" s="337"/>
      <c r="G4758" s="337"/>
      <c r="H4758" s="338"/>
      <c r="I4758" s="338"/>
      <c r="J4758" s="339"/>
      <c r="K4758" s="337"/>
      <c r="L4758" s="337"/>
      <c r="M4758" s="340"/>
      <c r="N4758" s="338"/>
      <c r="O4758" s="338"/>
      <c r="P4758" s="338"/>
      <c r="Q4758" s="341"/>
      <c r="R4758" s="309"/>
    </row>
    <row r="4759" spans="1:18" x14ac:dyDescent="0.2">
      <c r="A4759" s="342"/>
      <c r="B4759" s="305"/>
      <c r="C4759" s="337"/>
      <c r="D4759" s="337"/>
      <c r="E4759" s="337"/>
      <c r="F4759" s="337"/>
      <c r="G4759" s="337"/>
      <c r="H4759" s="338"/>
      <c r="I4759" s="338"/>
      <c r="J4759" s="339"/>
      <c r="K4759" s="337"/>
      <c r="L4759" s="337"/>
      <c r="M4759" s="340"/>
      <c r="N4759" s="338"/>
      <c r="O4759" s="338"/>
      <c r="P4759" s="338"/>
      <c r="Q4759" s="341"/>
      <c r="R4759" s="309"/>
    </row>
    <row r="4760" spans="1:18" x14ac:dyDescent="0.2">
      <c r="A4760" s="342"/>
      <c r="B4760" s="305"/>
      <c r="C4760" s="337"/>
      <c r="D4760" s="337"/>
      <c r="E4760" s="337"/>
      <c r="F4760" s="337"/>
      <c r="G4760" s="337"/>
      <c r="H4760" s="338"/>
      <c r="I4760" s="338"/>
      <c r="J4760" s="339"/>
      <c r="K4760" s="337"/>
      <c r="L4760" s="337"/>
      <c r="M4760" s="340"/>
      <c r="N4760" s="338"/>
      <c r="O4760" s="338"/>
      <c r="P4760" s="338"/>
      <c r="Q4760" s="341"/>
      <c r="R4760" s="309"/>
    </row>
    <row r="4761" spans="1:18" x14ac:dyDescent="0.2">
      <c r="A4761" s="342"/>
      <c r="B4761" s="305"/>
      <c r="C4761" s="337"/>
      <c r="D4761" s="337"/>
      <c r="E4761" s="337"/>
      <c r="F4761" s="337"/>
      <c r="G4761" s="337"/>
      <c r="H4761" s="338"/>
      <c r="I4761" s="338"/>
      <c r="J4761" s="339"/>
      <c r="K4761" s="337"/>
      <c r="L4761" s="337"/>
      <c r="M4761" s="340"/>
      <c r="N4761" s="338"/>
      <c r="O4761" s="338"/>
      <c r="P4761" s="338"/>
      <c r="Q4761" s="341"/>
      <c r="R4761" s="309"/>
    </row>
    <row r="4762" spans="1:18" x14ac:dyDescent="0.2">
      <c r="A4762" s="342"/>
      <c r="B4762" s="305"/>
      <c r="C4762" s="337"/>
      <c r="D4762" s="337"/>
      <c r="E4762" s="337"/>
      <c r="F4762" s="337"/>
      <c r="G4762" s="337"/>
      <c r="H4762" s="338"/>
      <c r="I4762" s="338"/>
      <c r="J4762" s="339"/>
      <c r="K4762" s="337"/>
      <c r="L4762" s="337"/>
      <c r="M4762" s="340"/>
      <c r="N4762" s="338"/>
      <c r="O4762" s="338"/>
      <c r="P4762" s="338"/>
      <c r="Q4762" s="341"/>
      <c r="R4762" s="309"/>
    </row>
    <row r="4763" spans="1:18" x14ac:dyDescent="0.2">
      <c r="A4763" s="342"/>
      <c r="B4763" s="305"/>
      <c r="C4763" s="337"/>
      <c r="D4763" s="337"/>
      <c r="E4763" s="337"/>
      <c r="F4763" s="337"/>
      <c r="G4763" s="337"/>
      <c r="H4763" s="338"/>
      <c r="I4763" s="338"/>
      <c r="J4763" s="339"/>
      <c r="K4763" s="337"/>
      <c r="L4763" s="337"/>
      <c r="M4763" s="340"/>
      <c r="N4763" s="338"/>
      <c r="O4763" s="338"/>
      <c r="P4763" s="338"/>
      <c r="Q4763" s="341"/>
      <c r="R4763" s="309"/>
    </row>
    <row r="4764" spans="1:18" x14ac:dyDescent="0.2">
      <c r="A4764" s="342"/>
      <c r="B4764" s="305"/>
      <c r="C4764" s="337"/>
      <c r="D4764" s="337"/>
      <c r="E4764" s="337"/>
      <c r="F4764" s="337"/>
      <c r="G4764" s="337"/>
      <c r="H4764" s="338"/>
      <c r="I4764" s="338"/>
      <c r="J4764" s="339"/>
      <c r="K4764" s="337"/>
      <c r="L4764" s="337"/>
      <c r="M4764" s="340"/>
      <c r="N4764" s="338"/>
      <c r="O4764" s="338"/>
      <c r="P4764" s="338"/>
      <c r="Q4764" s="341"/>
      <c r="R4764" s="309"/>
    </row>
    <row r="4765" spans="1:18" x14ac:dyDescent="0.2">
      <c r="A4765" s="342"/>
      <c r="B4765" s="305"/>
      <c r="C4765" s="337"/>
      <c r="D4765" s="337"/>
      <c r="E4765" s="337"/>
      <c r="F4765" s="337"/>
      <c r="G4765" s="337"/>
      <c r="H4765" s="338"/>
      <c r="I4765" s="338"/>
      <c r="J4765" s="339"/>
      <c r="K4765" s="337"/>
      <c r="L4765" s="337"/>
      <c r="M4765" s="340"/>
      <c r="N4765" s="338"/>
      <c r="O4765" s="338"/>
      <c r="P4765" s="338"/>
      <c r="Q4765" s="341"/>
      <c r="R4765" s="309"/>
    </row>
    <row r="4766" spans="1:18" x14ac:dyDescent="0.2">
      <c r="A4766" s="342"/>
      <c r="B4766" s="305"/>
      <c r="C4766" s="337"/>
      <c r="D4766" s="337"/>
      <c r="E4766" s="337"/>
      <c r="F4766" s="337"/>
      <c r="G4766" s="337"/>
      <c r="H4766" s="338"/>
      <c r="I4766" s="338"/>
      <c r="J4766" s="339"/>
      <c r="K4766" s="337"/>
      <c r="L4766" s="337"/>
      <c r="M4766" s="340"/>
      <c r="N4766" s="338"/>
      <c r="O4766" s="338"/>
      <c r="P4766" s="338"/>
      <c r="Q4766" s="341"/>
      <c r="R4766" s="309"/>
    </row>
    <row r="4767" spans="1:18" x14ac:dyDescent="0.2">
      <c r="A4767" s="342"/>
      <c r="B4767" s="305"/>
      <c r="C4767" s="337"/>
      <c r="D4767" s="337"/>
      <c r="E4767" s="337"/>
      <c r="F4767" s="337"/>
      <c r="G4767" s="337"/>
      <c r="H4767" s="338"/>
      <c r="I4767" s="338"/>
      <c r="J4767" s="339"/>
      <c r="K4767" s="337"/>
      <c r="L4767" s="337"/>
      <c r="M4767" s="340"/>
      <c r="N4767" s="338"/>
      <c r="O4767" s="338"/>
      <c r="P4767" s="338"/>
      <c r="Q4767" s="341"/>
      <c r="R4767" s="309"/>
    </row>
    <row r="4768" spans="1:18" x14ac:dyDescent="0.2">
      <c r="A4768" s="342"/>
      <c r="B4768" s="305"/>
      <c r="C4768" s="337"/>
      <c r="D4768" s="337"/>
      <c r="E4768" s="337"/>
      <c r="F4768" s="337"/>
      <c r="G4768" s="337"/>
      <c r="H4768" s="338"/>
      <c r="I4768" s="338"/>
      <c r="J4768" s="339"/>
      <c r="K4768" s="337"/>
      <c r="L4768" s="337"/>
      <c r="M4768" s="340"/>
      <c r="N4768" s="338"/>
      <c r="O4768" s="338"/>
      <c r="P4768" s="338"/>
      <c r="Q4768" s="341"/>
      <c r="R4768" s="309"/>
    </row>
    <row r="4769" spans="1:18" x14ac:dyDescent="0.2">
      <c r="A4769" s="342"/>
      <c r="B4769" s="305"/>
      <c r="C4769" s="337"/>
      <c r="D4769" s="337"/>
      <c r="E4769" s="337"/>
      <c r="F4769" s="337"/>
      <c r="G4769" s="337"/>
      <c r="H4769" s="338"/>
      <c r="I4769" s="338"/>
      <c r="J4769" s="339"/>
      <c r="K4769" s="337"/>
      <c r="L4769" s="337"/>
      <c r="M4769" s="340"/>
      <c r="N4769" s="338"/>
      <c r="O4769" s="338"/>
      <c r="P4769" s="338"/>
      <c r="Q4769" s="341"/>
      <c r="R4769" s="309"/>
    </row>
    <row r="4770" spans="1:18" x14ac:dyDescent="0.2">
      <c r="A4770" s="342"/>
      <c r="B4770" s="305"/>
      <c r="C4770" s="337"/>
      <c r="D4770" s="337"/>
      <c r="E4770" s="337"/>
      <c r="F4770" s="337"/>
      <c r="G4770" s="337"/>
      <c r="H4770" s="338"/>
      <c r="I4770" s="338"/>
      <c r="J4770" s="339"/>
      <c r="K4770" s="337"/>
      <c r="L4770" s="337"/>
      <c r="M4770" s="340"/>
      <c r="N4770" s="338"/>
      <c r="O4770" s="338"/>
      <c r="P4770" s="338"/>
      <c r="Q4770" s="341"/>
      <c r="R4770" s="309"/>
    </row>
    <row r="4771" spans="1:18" x14ac:dyDescent="0.2">
      <c r="A4771" s="342"/>
      <c r="B4771" s="305"/>
      <c r="C4771" s="337"/>
      <c r="D4771" s="337"/>
      <c r="E4771" s="337"/>
      <c r="F4771" s="337"/>
      <c r="G4771" s="337"/>
      <c r="H4771" s="338"/>
      <c r="I4771" s="338"/>
      <c r="J4771" s="339"/>
      <c r="K4771" s="337"/>
      <c r="L4771" s="337"/>
      <c r="M4771" s="340"/>
      <c r="N4771" s="338"/>
      <c r="O4771" s="338"/>
      <c r="P4771" s="338"/>
      <c r="Q4771" s="341"/>
      <c r="R4771" s="309"/>
    </row>
    <row r="4772" spans="1:18" x14ac:dyDescent="0.2">
      <c r="A4772" s="342"/>
      <c r="B4772" s="305"/>
      <c r="C4772" s="337"/>
      <c r="D4772" s="337"/>
      <c r="E4772" s="337"/>
      <c r="F4772" s="337"/>
      <c r="G4772" s="337"/>
      <c r="H4772" s="338"/>
      <c r="I4772" s="338"/>
      <c r="J4772" s="339"/>
      <c r="K4772" s="337"/>
      <c r="L4772" s="337"/>
      <c r="M4772" s="340"/>
      <c r="N4772" s="338"/>
      <c r="O4772" s="338"/>
      <c r="P4772" s="338"/>
      <c r="Q4772" s="341"/>
      <c r="R4772" s="309"/>
    </row>
    <row r="4773" spans="1:18" x14ac:dyDescent="0.2">
      <c r="A4773" s="342"/>
      <c r="B4773" s="305"/>
      <c r="C4773" s="337"/>
      <c r="D4773" s="337"/>
      <c r="E4773" s="337"/>
      <c r="F4773" s="337"/>
      <c r="G4773" s="337"/>
      <c r="H4773" s="338"/>
      <c r="I4773" s="338"/>
      <c r="J4773" s="339"/>
      <c r="K4773" s="337"/>
      <c r="L4773" s="337"/>
      <c r="M4773" s="340"/>
      <c r="N4773" s="338"/>
      <c r="O4773" s="338"/>
      <c r="P4773" s="338"/>
      <c r="Q4773" s="341"/>
      <c r="R4773" s="309"/>
    </row>
    <row r="4774" spans="1:18" x14ac:dyDescent="0.2">
      <c r="A4774" s="342"/>
      <c r="B4774" s="305"/>
      <c r="C4774" s="337"/>
      <c r="D4774" s="337"/>
      <c r="E4774" s="337"/>
      <c r="F4774" s="337"/>
      <c r="G4774" s="337"/>
      <c r="H4774" s="338"/>
      <c r="I4774" s="338"/>
      <c r="J4774" s="339"/>
      <c r="K4774" s="337"/>
      <c r="L4774" s="337"/>
      <c r="M4774" s="340"/>
      <c r="N4774" s="338"/>
      <c r="O4774" s="338"/>
      <c r="P4774" s="338"/>
      <c r="Q4774" s="341"/>
      <c r="R4774" s="309"/>
    </row>
    <row r="4775" spans="1:18" x14ac:dyDescent="0.2">
      <c r="A4775" s="342"/>
      <c r="B4775" s="305"/>
      <c r="C4775" s="337"/>
      <c r="D4775" s="337"/>
      <c r="E4775" s="337"/>
      <c r="F4775" s="337"/>
      <c r="G4775" s="337"/>
      <c r="H4775" s="338"/>
      <c r="I4775" s="338"/>
      <c r="J4775" s="339"/>
      <c r="K4775" s="337"/>
      <c r="L4775" s="337"/>
      <c r="M4775" s="340"/>
      <c r="N4775" s="338"/>
      <c r="O4775" s="338"/>
      <c r="P4775" s="338"/>
      <c r="Q4775" s="341"/>
      <c r="R4775" s="309"/>
    </row>
    <row r="4776" spans="1:18" x14ac:dyDescent="0.2">
      <c r="A4776" s="342"/>
      <c r="B4776" s="305"/>
      <c r="C4776" s="337"/>
      <c r="D4776" s="337"/>
      <c r="E4776" s="337"/>
      <c r="F4776" s="337"/>
      <c r="G4776" s="337"/>
      <c r="H4776" s="338"/>
      <c r="I4776" s="338"/>
      <c r="J4776" s="339"/>
      <c r="K4776" s="337"/>
      <c r="L4776" s="337"/>
      <c r="M4776" s="340"/>
      <c r="N4776" s="338"/>
      <c r="O4776" s="338"/>
      <c r="P4776" s="338"/>
      <c r="Q4776" s="341"/>
      <c r="R4776" s="309"/>
    </row>
    <row r="4777" spans="1:18" x14ac:dyDescent="0.2">
      <c r="A4777" s="342"/>
      <c r="B4777" s="305"/>
      <c r="C4777" s="337"/>
      <c r="D4777" s="337"/>
      <c r="E4777" s="337"/>
      <c r="F4777" s="337"/>
      <c r="G4777" s="337"/>
      <c r="H4777" s="338"/>
      <c r="I4777" s="338"/>
      <c r="J4777" s="339"/>
      <c r="K4777" s="337"/>
      <c r="L4777" s="337"/>
      <c r="M4777" s="340"/>
      <c r="N4777" s="338"/>
      <c r="O4777" s="338"/>
      <c r="P4777" s="338"/>
      <c r="Q4777" s="341"/>
      <c r="R4777" s="309"/>
    </row>
    <row r="4778" spans="1:18" x14ac:dyDescent="0.2">
      <c r="A4778" s="342"/>
      <c r="B4778" s="305"/>
      <c r="C4778" s="337"/>
      <c r="D4778" s="337"/>
      <c r="E4778" s="337"/>
      <c r="F4778" s="337"/>
      <c r="G4778" s="337"/>
      <c r="H4778" s="338"/>
      <c r="I4778" s="338"/>
      <c r="J4778" s="339"/>
      <c r="K4778" s="337"/>
      <c r="L4778" s="337"/>
      <c r="M4778" s="340"/>
      <c r="N4778" s="338"/>
      <c r="O4778" s="338"/>
      <c r="P4778" s="338"/>
      <c r="Q4778" s="341"/>
      <c r="R4778" s="309"/>
    </row>
    <row r="4779" spans="1:18" x14ac:dyDescent="0.2">
      <c r="A4779" s="342"/>
      <c r="B4779" s="305"/>
      <c r="C4779" s="337"/>
      <c r="D4779" s="337"/>
      <c r="E4779" s="337"/>
      <c r="F4779" s="337"/>
      <c r="G4779" s="337"/>
      <c r="H4779" s="338"/>
      <c r="I4779" s="338"/>
      <c r="J4779" s="339"/>
      <c r="K4779" s="337"/>
      <c r="L4779" s="337"/>
      <c r="M4779" s="340"/>
      <c r="N4779" s="338"/>
      <c r="O4779" s="338"/>
      <c r="P4779" s="338"/>
      <c r="Q4779" s="341"/>
      <c r="R4779" s="309"/>
    </row>
    <row r="4780" spans="1:18" x14ac:dyDescent="0.2">
      <c r="A4780" s="342"/>
      <c r="B4780" s="305"/>
      <c r="C4780" s="337"/>
      <c r="D4780" s="337"/>
      <c r="E4780" s="337"/>
      <c r="F4780" s="337"/>
      <c r="G4780" s="337"/>
      <c r="H4780" s="338"/>
      <c r="I4780" s="338"/>
      <c r="J4780" s="339"/>
      <c r="K4780" s="337"/>
      <c r="L4780" s="337"/>
      <c r="M4780" s="340"/>
      <c r="N4780" s="338"/>
      <c r="O4780" s="338"/>
      <c r="P4780" s="338"/>
      <c r="Q4780" s="341"/>
      <c r="R4780" s="309"/>
    </row>
    <row r="4781" spans="1:18" x14ac:dyDescent="0.2">
      <c r="A4781" s="342"/>
      <c r="B4781" s="305"/>
      <c r="C4781" s="337"/>
      <c r="D4781" s="337"/>
      <c r="E4781" s="337"/>
      <c r="F4781" s="337"/>
      <c r="G4781" s="337"/>
      <c r="H4781" s="338"/>
      <c r="I4781" s="338"/>
      <c r="J4781" s="339"/>
      <c r="K4781" s="337"/>
      <c r="L4781" s="337"/>
      <c r="M4781" s="340"/>
      <c r="N4781" s="338"/>
      <c r="O4781" s="338"/>
      <c r="P4781" s="338"/>
      <c r="Q4781" s="341"/>
      <c r="R4781" s="309"/>
    </row>
    <row r="4782" spans="1:18" x14ac:dyDescent="0.2">
      <c r="A4782" s="342"/>
      <c r="B4782" s="305"/>
      <c r="C4782" s="337"/>
      <c r="D4782" s="337"/>
      <c r="E4782" s="337"/>
      <c r="F4782" s="337"/>
      <c r="G4782" s="337"/>
      <c r="H4782" s="338"/>
      <c r="I4782" s="338"/>
      <c r="J4782" s="339"/>
      <c r="K4782" s="337"/>
      <c r="L4782" s="337"/>
      <c r="M4782" s="340"/>
      <c r="N4782" s="338"/>
      <c r="O4782" s="338"/>
      <c r="P4782" s="338"/>
      <c r="Q4782" s="341"/>
      <c r="R4782" s="309"/>
    </row>
    <row r="4783" spans="1:18" x14ac:dyDescent="0.2">
      <c r="A4783" s="342"/>
      <c r="B4783" s="305"/>
      <c r="C4783" s="337"/>
      <c r="D4783" s="337"/>
      <c r="E4783" s="337"/>
      <c r="F4783" s="337"/>
      <c r="G4783" s="337"/>
      <c r="H4783" s="338"/>
      <c r="I4783" s="338"/>
      <c r="J4783" s="339"/>
      <c r="K4783" s="337"/>
      <c r="L4783" s="337"/>
      <c r="M4783" s="340"/>
      <c r="N4783" s="338"/>
      <c r="O4783" s="338"/>
      <c r="P4783" s="338"/>
      <c r="Q4783" s="341"/>
      <c r="R4783" s="309"/>
    </row>
    <row r="4784" spans="1:18" x14ac:dyDescent="0.2">
      <c r="A4784" s="342"/>
      <c r="B4784" s="305"/>
      <c r="C4784" s="337"/>
      <c r="D4784" s="337"/>
      <c r="E4784" s="337"/>
      <c r="F4784" s="337"/>
      <c r="G4784" s="337"/>
      <c r="H4784" s="338"/>
      <c r="I4784" s="338"/>
      <c r="J4784" s="339"/>
      <c r="K4784" s="337"/>
      <c r="L4784" s="337"/>
      <c r="M4784" s="340"/>
      <c r="N4784" s="338"/>
      <c r="O4784" s="338"/>
      <c r="P4784" s="338"/>
      <c r="Q4784" s="341"/>
      <c r="R4784" s="309"/>
    </row>
    <row r="4785" spans="1:18" x14ac:dyDescent="0.2">
      <c r="A4785" s="342"/>
      <c r="B4785" s="305"/>
      <c r="C4785" s="337"/>
      <c r="D4785" s="337"/>
      <c r="E4785" s="337"/>
      <c r="F4785" s="337"/>
      <c r="G4785" s="337"/>
      <c r="H4785" s="338"/>
      <c r="I4785" s="338"/>
      <c r="J4785" s="339"/>
      <c r="K4785" s="337"/>
      <c r="L4785" s="337"/>
      <c r="M4785" s="340"/>
      <c r="N4785" s="338"/>
      <c r="O4785" s="338"/>
      <c r="P4785" s="338"/>
      <c r="Q4785" s="341"/>
      <c r="R4785" s="309"/>
    </row>
    <row r="4786" spans="1:18" x14ac:dyDescent="0.2">
      <c r="A4786" s="342"/>
      <c r="B4786" s="305"/>
      <c r="C4786" s="337"/>
      <c r="D4786" s="337"/>
      <c r="E4786" s="337"/>
      <c r="F4786" s="337"/>
      <c r="G4786" s="337"/>
      <c r="H4786" s="338"/>
      <c r="I4786" s="338"/>
      <c r="J4786" s="339"/>
      <c r="K4786" s="337"/>
      <c r="L4786" s="337"/>
      <c r="M4786" s="340"/>
      <c r="N4786" s="338"/>
      <c r="O4786" s="338"/>
      <c r="P4786" s="338"/>
      <c r="Q4786" s="341"/>
      <c r="R4786" s="309"/>
    </row>
    <row r="4787" spans="1:18" x14ac:dyDescent="0.2">
      <c r="A4787" s="342"/>
      <c r="B4787" s="305"/>
      <c r="C4787" s="337"/>
      <c r="D4787" s="337"/>
      <c r="E4787" s="337"/>
      <c r="F4787" s="337"/>
      <c r="G4787" s="337"/>
      <c r="H4787" s="338"/>
      <c r="I4787" s="338"/>
      <c r="J4787" s="339"/>
      <c r="K4787" s="337"/>
      <c r="L4787" s="337"/>
      <c r="M4787" s="340"/>
      <c r="N4787" s="338"/>
      <c r="O4787" s="338"/>
      <c r="P4787" s="338"/>
      <c r="Q4787" s="341"/>
      <c r="R4787" s="309"/>
    </row>
    <row r="4788" spans="1:18" x14ac:dyDescent="0.2">
      <c r="A4788" s="342"/>
      <c r="B4788" s="305"/>
      <c r="C4788" s="337"/>
      <c r="D4788" s="337"/>
      <c r="E4788" s="337"/>
      <c r="F4788" s="337"/>
      <c r="G4788" s="337"/>
      <c r="H4788" s="338"/>
      <c r="I4788" s="338"/>
      <c r="J4788" s="339"/>
      <c r="K4788" s="337"/>
      <c r="L4788" s="337"/>
      <c r="M4788" s="340"/>
      <c r="N4788" s="338"/>
      <c r="O4788" s="338"/>
      <c r="P4788" s="338"/>
      <c r="Q4788" s="341"/>
      <c r="R4788" s="309"/>
    </row>
    <row r="4789" spans="1:18" x14ac:dyDescent="0.2">
      <c r="A4789" s="342"/>
      <c r="B4789" s="305"/>
      <c r="C4789" s="337"/>
      <c r="D4789" s="337"/>
      <c r="E4789" s="337"/>
      <c r="F4789" s="337"/>
      <c r="G4789" s="337"/>
      <c r="H4789" s="338"/>
      <c r="I4789" s="338"/>
      <c r="J4789" s="339"/>
      <c r="K4789" s="337"/>
      <c r="L4789" s="337"/>
      <c r="M4789" s="340"/>
      <c r="N4789" s="338"/>
      <c r="O4789" s="338"/>
      <c r="P4789" s="338"/>
      <c r="Q4789" s="341"/>
      <c r="R4789" s="309"/>
    </row>
    <row r="4790" spans="1:18" x14ac:dyDescent="0.2">
      <c r="A4790" s="342"/>
      <c r="B4790" s="305"/>
      <c r="C4790" s="337"/>
      <c r="D4790" s="337"/>
      <c r="E4790" s="337"/>
      <c r="F4790" s="337"/>
      <c r="G4790" s="337"/>
      <c r="H4790" s="338"/>
      <c r="I4790" s="338"/>
      <c r="J4790" s="339"/>
      <c r="K4790" s="337"/>
      <c r="L4790" s="337"/>
      <c r="M4790" s="340"/>
      <c r="N4790" s="338"/>
      <c r="O4790" s="338"/>
      <c r="P4790" s="338"/>
      <c r="Q4790" s="341"/>
      <c r="R4790" s="309"/>
    </row>
    <row r="4791" spans="1:18" x14ac:dyDescent="0.2">
      <c r="A4791" s="342"/>
      <c r="B4791" s="305"/>
      <c r="C4791" s="337"/>
      <c r="D4791" s="337"/>
      <c r="E4791" s="337"/>
      <c r="F4791" s="337"/>
      <c r="G4791" s="337"/>
      <c r="H4791" s="338"/>
      <c r="I4791" s="338"/>
      <c r="J4791" s="339"/>
      <c r="K4791" s="337"/>
      <c r="L4791" s="337"/>
      <c r="M4791" s="340"/>
      <c r="N4791" s="338"/>
      <c r="O4791" s="338"/>
      <c r="P4791" s="338"/>
      <c r="Q4791" s="341"/>
      <c r="R4791" s="309"/>
    </row>
    <row r="4792" spans="1:18" x14ac:dyDescent="0.2">
      <c r="A4792" s="342"/>
      <c r="B4792" s="305"/>
      <c r="C4792" s="337"/>
      <c r="D4792" s="337"/>
      <c r="E4792" s="337"/>
      <c r="F4792" s="337"/>
      <c r="G4792" s="337"/>
      <c r="H4792" s="338"/>
      <c r="I4792" s="338"/>
      <c r="J4792" s="339"/>
      <c r="K4792" s="337"/>
      <c r="L4792" s="337"/>
      <c r="M4792" s="340"/>
      <c r="N4792" s="338"/>
      <c r="O4792" s="338"/>
      <c r="P4792" s="338"/>
      <c r="Q4792" s="341"/>
      <c r="R4792" s="309"/>
    </row>
    <row r="4793" spans="1:18" x14ac:dyDescent="0.2">
      <c r="A4793" s="342"/>
      <c r="B4793" s="305"/>
      <c r="C4793" s="337"/>
      <c r="D4793" s="337"/>
      <c r="E4793" s="337"/>
      <c r="F4793" s="337"/>
      <c r="G4793" s="337"/>
      <c r="H4793" s="338"/>
      <c r="I4793" s="338"/>
      <c r="J4793" s="339"/>
      <c r="K4793" s="337"/>
      <c r="L4793" s="337"/>
      <c r="M4793" s="340"/>
      <c r="N4793" s="338"/>
      <c r="O4793" s="338"/>
      <c r="P4793" s="338"/>
      <c r="Q4793" s="341"/>
      <c r="R4793" s="309"/>
    </row>
    <row r="4794" spans="1:18" x14ac:dyDescent="0.2">
      <c r="A4794" s="342"/>
      <c r="B4794" s="305"/>
      <c r="C4794" s="337"/>
      <c r="D4794" s="337"/>
      <c r="E4794" s="337"/>
      <c r="F4794" s="337"/>
      <c r="G4794" s="337"/>
      <c r="H4794" s="338"/>
      <c r="I4794" s="338"/>
      <c r="J4794" s="339"/>
      <c r="K4794" s="337"/>
      <c r="L4794" s="337"/>
      <c r="M4794" s="340"/>
      <c r="N4794" s="338"/>
      <c r="O4794" s="338"/>
      <c r="P4794" s="338"/>
      <c r="Q4794" s="341"/>
      <c r="R4794" s="309"/>
    </row>
    <row r="4795" spans="1:18" x14ac:dyDescent="0.2">
      <c r="A4795" s="342"/>
      <c r="B4795" s="305"/>
      <c r="C4795" s="337"/>
      <c r="D4795" s="337"/>
      <c r="E4795" s="337"/>
      <c r="F4795" s="337"/>
      <c r="G4795" s="337"/>
      <c r="H4795" s="338"/>
      <c r="I4795" s="338"/>
      <c r="J4795" s="339"/>
      <c r="K4795" s="337"/>
      <c r="L4795" s="337"/>
      <c r="M4795" s="340"/>
      <c r="N4795" s="338"/>
      <c r="O4795" s="338"/>
      <c r="P4795" s="338"/>
      <c r="Q4795" s="341"/>
      <c r="R4795" s="309"/>
    </row>
    <row r="4796" spans="1:18" x14ac:dyDescent="0.2">
      <c r="A4796" s="342"/>
      <c r="B4796" s="305"/>
      <c r="C4796" s="337"/>
      <c r="D4796" s="337"/>
      <c r="E4796" s="337"/>
      <c r="F4796" s="337"/>
      <c r="G4796" s="337"/>
      <c r="H4796" s="338"/>
      <c r="I4796" s="338"/>
      <c r="J4796" s="339"/>
      <c r="K4796" s="337"/>
      <c r="L4796" s="337"/>
      <c r="M4796" s="340"/>
      <c r="N4796" s="338"/>
      <c r="O4796" s="338"/>
      <c r="P4796" s="338"/>
      <c r="Q4796" s="341"/>
      <c r="R4796" s="309"/>
    </row>
    <row r="4797" spans="1:18" x14ac:dyDescent="0.2">
      <c r="A4797" s="342"/>
      <c r="B4797" s="305"/>
      <c r="C4797" s="337"/>
      <c r="D4797" s="337"/>
      <c r="E4797" s="337"/>
      <c r="F4797" s="337"/>
      <c r="G4797" s="337"/>
      <c r="H4797" s="338"/>
      <c r="I4797" s="338"/>
      <c r="J4797" s="339"/>
      <c r="K4797" s="337"/>
      <c r="L4797" s="337"/>
      <c r="M4797" s="340"/>
      <c r="N4797" s="338"/>
      <c r="O4797" s="338"/>
      <c r="P4797" s="338"/>
      <c r="Q4797" s="341"/>
      <c r="R4797" s="309"/>
    </row>
    <row r="4798" spans="1:18" x14ac:dyDescent="0.2">
      <c r="A4798" s="342"/>
      <c r="B4798" s="305"/>
      <c r="C4798" s="337"/>
      <c r="D4798" s="337"/>
      <c r="E4798" s="337"/>
      <c r="F4798" s="337"/>
      <c r="G4798" s="337"/>
      <c r="H4798" s="338"/>
      <c r="I4798" s="338"/>
      <c r="J4798" s="339"/>
      <c r="K4798" s="337"/>
      <c r="L4798" s="337"/>
      <c r="M4798" s="340"/>
      <c r="N4798" s="338"/>
      <c r="O4798" s="338"/>
      <c r="P4798" s="338"/>
      <c r="Q4798" s="341"/>
      <c r="R4798" s="309"/>
    </row>
    <row r="4799" spans="1:18" x14ac:dyDescent="0.2">
      <c r="A4799" s="342"/>
      <c r="B4799" s="305"/>
      <c r="C4799" s="337"/>
      <c r="D4799" s="337"/>
      <c r="E4799" s="337"/>
      <c r="F4799" s="337"/>
      <c r="G4799" s="337"/>
      <c r="H4799" s="338"/>
      <c r="I4799" s="338"/>
      <c r="J4799" s="339"/>
      <c r="K4799" s="337"/>
      <c r="L4799" s="337"/>
      <c r="M4799" s="340"/>
      <c r="N4799" s="338"/>
      <c r="O4799" s="338"/>
      <c r="P4799" s="338"/>
      <c r="Q4799" s="341"/>
      <c r="R4799" s="309"/>
    </row>
    <row r="4800" spans="1:18" x14ac:dyDescent="0.2">
      <c r="A4800" s="342"/>
      <c r="B4800" s="305"/>
      <c r="C4800" s="337"/>
      <c r="D4800" s="337"/>
      <c r="E4800" s="337"/>
      <c r="F4800" s="337"/>
      <c r="G4800" s="337"/>
      <c r="H4800" s="338"/>
      <c r="I4800" s="338"/>
      <c r="J4800" s="339"/>
      <c r="K4800" s="337"/>
      <c r="L4800" s="337"/>
      <c r="M4800" s="340"/>
      <c r="N4800" s="338"/>
      <c r="O4800" s="338"/>
      <c r="P4800" s="338"/>
      <c r="Q4800" s="341"/>
      <c r="R4800" s="309"/>
    </row>
    <row r="4801" spans="1:18" x14ac:dyDescent="0.2">
      <c r="A4801" s="342"/>
      <c r="B4801" s="305"/>
      <c r="C4801" s="337"/>
      <c r="D4801" s="337"/>
      <c r="E4801" s="337"/>
      <c r="F4801" s="337"/>
      <c r="G4801" s="337"/>
      <c r="H4801" s="338"/>
      <c r="I4801" s="338"/>
      <c r="J4801" s="339"/>
      <c r="K4801" s="337"/>
      <c r="L4801" s="337"/>
      <c r="M4801" s="340"/>
      <c r="N4801" s="338"/>
      <c r="O4801" s="338"/>
      <c r="P4801" s="338"/>
      <c r="Q4801" s="341"/>
      <c r="R4801" s="309"/>
    </row>
    <row r="4802" spans="1:18" x14ac:dyDescent="0.2">
      <c r="A4802" s="342"/>
      <c r="B4802" s="305"/>
      <c r="C4802" s="337"/>
      <c r="D4802" s="337"/>
      <c r="E4802" s="337"/>
      <c r="F4802" s="337"/>
      <c r="G4802" s="337"/>
      <c r="H4802" s="338"/>
      <c r="I4802" s="338"/>
      <c r="J4802" s="339"/>
      <c r="K4802" s="337"/>
      <c r="L4802" s="337"/>
      <c r="M4802" s="340"/>
      <c r="N4802" s="338"/>
      <c r="O4802" s="338"/>
      <c r="P4802" s="338"/>
      <c r="Q4802" s="341"/>
      <c r="R4802" s="309"/>
    </row>
    <row r="4803" spans="1:18" x14ac:dyDescent="0.2">
      <c r="A4803" s="342"/>
      <c r="B4803" s="305"/>
      <c r="C4803" s="337"/>
      <c r="D4803" s="337"/>
      <c r="E4803" s="337"/>
      <c r="F4803" s="337"/>
      <c r="G4803" s="337"/>
      <c r="H4803" s="338"/>
      <c r="I4803" s="338"/>
      <c r="J4803" s="339"/>
      <c r="K4803" s="337"/>
      <c r="L4803" s="337"/>
      <c r="M4803" s="340"/>
      <c r="N4803" s="338"/>
      <c r="O4803" s="338"/>
      <c r="P4803" s="338"/>
      <c r="Q4803" s="341"/>
      <c r="R4803" s="309"/>
    </row>
    <row r="4804" spans="1:18" x14ac:dyDescent="0.2">
      <c r="A4804" s="342"/>
      <c r="B4804" s="305"/>
      <c r="C4804" s="337"/>
      <c r="D4804" s="337"/>
      <c r="E4804" s="337"/>
      <c r="F4804" s="337"/>
      <c r="G4804" s="337"/>
      <c r="H4804" s="338"/>
      <c r="I4804" s="338"/>
      <c r="J4804" s="339"/>
      <c r="K4804" s="337"/>
      <c r="L4804" s="337"/>
      <c r="M4804" s="340"/>
      <c r="N4804" s="338"/>
      <c r="O4804" s="338"/>
      <c r="P4804" s="338"/>
      <c r="Q4804" s="341"/>
      <c r="R4804" s="309"/>
    </row>
    <row r="4805" spans="1:18" x14ac:dyDescent="0.2">
      <c r="A4805" s="342"/>
      <c r="B4805" s="305"/>
      <c r="C4805" s="337"/>
      <c r="D4805" s="337"/>
      <c r="E4805" s="337"/>
      <c r="F4805" s="337"/>
      <c r="G4805" s="337"/>
      <c r="H4805" s="338"/>
      <c r="I4805" s="338"/>
      <c r="J4805" s="339"/>
      <c r="K4805" s="337"/>
      <c r="L4805" s="337"/>
      <c r="M4805" s="340"/>
      <c r="N4805" s="338"/>
      <c r="O4805" s="338"/>
      <c r="P4805" s="338"/>
      <c r="Q4805" s="341"/>
      <c r="R4805" s="309"/>
    </row>
    <row r="4806" spans="1:18" x14ac:dyDescent="0.2">
      <c r="A4806" s="342"/>
      <c r="B4806" s="305"/>
      <c r="C4806" s="337"/>
      <c r="D4806" s="337"/>
      <c r="E4806" s="337"/>
      <c r="F4806" s="337"/>
      <c r="G4806" s="337"/>
      <c r="H4806" s="338"/>
      <c r="I4806" s="338"/>
      <c r="J4806" s="339"/>
      <c r="K4806" s="337"/>
      <c r="L4806" s="337"/>
      <c r="M4806" s="340"/>
      <c r="N4806" s="338"/>
      <c r="O4806" s="338"/>
      <c r="P4806" s="338"/>
      <c r="Q4806" s="341"/>
      <c r="R4806" s="309"/>
    </row>
    <row r="4807" spans="1:18" x14ac:dyDescent="0.2">
      <c r="A4807" s="342"/>
      <c r="B4807" s="305"/>
      <c r="C4807" s="337"/>
      <c r="D4807" s="337"/>
      <c r="E4807" s="337"/>
      <c r="F4807" s="337"/>
      <c r="G4807" s="337"/>
      <c r="H4807" s="338"/>
      <c r="I4807" s="338"/>
      <c r="J4807" s="339"/>
      <c r="K4807" s="337"/>
      <c r="L4807" s="337"/>
      <c r="M4807" s="340"/>
      <c r="N4807" s="338"/>
      <c r="O4807" s="338"/>
      <c r="P4807" s="338"/>
      <c r="Q4807" s="341"/>
      <c r="R4807" s="309"/>
    </row>
    <row r="4808" spans="1:18" x14ac:dyDescent="0.2">
      <c r="A4808" s="342"/>
      <c r="B4808" s="305"/>
      <c r="C4808" s="337"/>
      <c r="D4808" s="337"/>
      <c r="E4808" s="337"/>
      <c r="F4808" s="337"/>
      <c r="G4808" s="337"/>
      <c r="H4808" s="338"/>
      <c r="I4808" s="338"/>
      <c r="J4808" s="339"/>
      <c r="K4808" s="337"/>
      <c r="L4808" s="337"/>
      <c r="M4808" s="340"/>
      <c r="N4808" s="338"/>
      <c r="O4808" s="338"/>
      <c r="P4808" s="338"/>
      <c r="Q4808" s="341"/>
      <c r="R4808" s="309"/>
    </row>
    <row r="4809" spans="1:18" x14ac:dyDescent="0.2">
      <c r="A4809" s="342"/>
      <c r="B4809" s="305"/>
      <c r="C4809" s="337"/>
      <c r="D4809" s="337"/>
      <c r="E4809" s="337"/>
      <c r="F4809" s="337"/>
      <c r="G4809" s="337"/>
      <c r="H4809" s="338"/>
      <c r="I4809" s="338"/>
      <c r="J4809" s="339"/>
      <c r="K4809" s="337"/>
      <c r="L4809" s="337"/>
      <c r="M4809" s="340"/>
      <c r="N4809" s="338"/>
      <c r="O4809" s="338"/>
      <c r="P4809" s="338"/>
      <c r="Q4809" s="341"/>
      <c r="R4809" s="309"/>
    </row>
    <row r="4810" spans="1:18" x14ac:dyDescent="0.2">
      <c r="A4810" s="342"/>
      <c r="B4810" s="305"/>
      <c r="C4810" s="337"/>
      <c r="D4810" s="337"/>
      <c r="E4810" s="337"/>
      <c r="F4810" s="337"/>
      <c r="G4810" s="337"/>
      <c r="H4810" s="338"/>
      <c r="I4810" s="338"/>
      <c r="J4810" s="339"/>
      <c r="K4810" s="337"/>
      <c r="L4810" s="337"/>
      <c r="M4810" s="340"/>
      <c r="N4810" s="338"/>
      <c r="O4810" s="338"/>
      <c r="P4810" s="338"/>
      <c r="Q4810" s="341"/>
      <c r="R4810" s="309"/>
    </row>
    <row r="4811" spans="1:18" x14ac:dyDescent="0.2">
      <c r="A4811" s="342"/>
      <c r="B4811" s="305"/>
      <c r="C4811" s="337"/>
      <c r="D4811" s="337"/>
      <c r="E4811" s="337"/>
      <c r="F4811" s="337"/>
      <c r="G4811" s="337"/>
      <c r="H4811" s="338"/>
      <c r="I4811" s="338"/>
      <c r="J4811" s="339"/>
      <c r="K4811" s="337"/>
      <c r="L4811" s="337"/>
      <c r="M4811" s="340"/>
      <c r="N4811" s="338"/>
      <c r="O4811" s="338"/>
      <c r="P4811" s="338"/>
      <c r="Q4811" s="341"/>
      <c r="R4811" s="309"/>
    </row>
    <row r="4812" spans="1:18" x14ac:dyDescent="0.2">
      <c r="A4812" s="342"/>
      <c r="B4812" s="305"/>
      <c r="C4812" s="337"/>
      <c r="D4812" s="337"/>
      <c r="E4812" s="337"/>
      <c r="F4812" s="337"/>
      <c r="G4812" s="337"/>
      <c r="H4812" s="338"/>
      <c r="I4812" s="338"/>
      <c r="J4812" s="339"/>
      <c r="K4812" s="337"/>
      <c r="L4812" s="337"/>
      <c r="M4812" s="340"/>
      <c r="N4812" s="338"/>
      <c r="O4812" s="338"/>
      <c r="P4812" s="338"/>
      <c r="Q4812" s="341"/>
      <c r="R4812" s="309"/>
    </row>
    <row r="4813" spans="1:18" x14ac:dyDescent="0.2">
      <c r="A4813" s="342"/>
      <c r="B4813" s="305"/>
      <c r="C4813" s="337"/>
      <c r="D4813" s="337"/>
      <c r="E4813" s="337"/>
      <c r="F4813" s="337"/>
      <c r="G4813" s="337"/>
      <c r="H4813" s="338"/>
      <c r="I4813" s="338"/>
      <c r="J4813" s="339"/>
      <c r="K4813" s="337"/>
      <c r="L4813" s="337"/>
      <c r="M4813" s="340"/>
      <c r="N4813" s="338"/>
      <c r="O4813" s="338"/>
      <c r="P4813" s="338"/>
      <c r="Q4813" s="341"/>
      <c r="R4813" s="309"/>
    </row>
    <row r="4814" spans="1:18" x14ac:dyDescent="0.2">
      <c r="A4814" s="342"/>
      <c r="B4814" s="305"/>
      <c r="C4814" s="337"/>
      <c r="D4814" s="337"/>
      <c r="E4814" s="337"/>
      <c r="F4814" s="337"/>
      <c r="G4814" s="337"/>
      <c r="H4814" s="338"/>
      <c r="I4814" s="338"/>
      <c r="J4814" s="339"/>
      <c r="K4814" s="337"/>
      <c r="L4814" s="337"/>
      <c r="M4814" s="340"/>
      <c r="N4814" s="338"/>
      <c r="O4814" s="338"/>
      <c r="P4814" s="338"/>
      <c r="Q4814" s="341"/>
      <c r="R4814" s="309"/>
    </row>
    <row r="4815" spans="1:18" x14ac:dyDescent="0.2">
      <c r="A4815" s="342"/>
      <c r="B4815" s="305"/>
      <c r="C4815" s="337"/>
      <c r="D4815" s="337"/>
      <c r="E4815" s="337"/>
      <c r="F4815" s="337"/>
      <c r="G4815" s="337"/>
      <c r="H4815" s="338"/>
      <c r="I4815" s="338"/>
      <c r="J4815" s="339"/>
      <c r="K4815" s="337"/>
      <c r="L4815" s="337"/>
      <c r="M4815" s="340"/>
      <c r="N4815" s="338"/>
      <c r="O4815" s="338"/>
      <c r="P4815" s="338"/>
      <c r="Q4815" s="341"/>
      <c r="R4815" s="309"/>
    </row>
    <row r="4816" spans="1:18" x14ac:dyDescent="0.2">
      <c r="A4816" s="342"/>
      <c r="B4816" s="305"/>
      <c r="C4816" s="337"/>
      <c r="D4816" s="337"/>
      <c r="E4816" s="337"/>
      <c r="F4816" s="337"/>
      <c r="G4816" s="337"/>
      <c r="H4816" s="338"/>
      <c r="I4816" s="338"/>
      <c r="J4816" s="339"/>
      <c r="K4816" s="337"/>
      <c r="L4816" s="337"/>
      <c r="M4816" s="340"/>
      <c r="N4816" s="338"/>
      <c r="O4816" s="338"/>
      <c r="P4816" s="338"/>
      <c r="Q4816" s="341"/>
      <c r="R4816" s="309"/>
    </row>
    <row r="4817" spans="1:18" x14ac:dyDescent="0.2">
      <c r="A4817" s="342"/>
      <c r="B4817" s="305"/>
      <c r="C4817" s="337"/>
      <c r="D4817" s="337"/>
      <c r="E4817" s="337"/>
      <c r="F4817" s="337"/>
      <c r="G4817" s="337"/>
      <c r="H4817" s="338"/>
      <c r="I4817" s="338"/>
      <c r="J4817" s="339"/>
      <c r="K4817" s="337"/>
      <c r="L4817" s="337"/>
      <c r="M4817" s="340"/>
      <c r="N4817" s="338"/>
      <c r="O4817" s="338"/>
      <c r="P4817" s="338"/>
      <c r="Q4817" s="341"/>
      <c r="R4817" s="309"/>
    </row>
    <row r="4818" spans="1:18" x14ac:dyDescent="0.2">
      <c r="A4818" s="342"/>
      <c r="B4818" s="305"/>
      <c r="C4818" s="337"/>
      <c r="D4818" s="337"/>
      <c r="E4818" s="337"/>
      <c r="F4818" s="337"/>
      <c r="G4818" s="337"/>
      <c r="H4818" s="338"/>
      <c r="I4818" s="338"/>
      <c r="J4818" s="339"/>
      <c r="K4818" s="337"/>
      <c r="L4818" s="337"/>
      <c r="M4818" s="340"/>
      <c r="N4818" s="338"/>
      <c r="O4818" s="338"/>
      <c r="P4818" s="338"/>
      <c r="Q4818" s="341"/>
      <c r="R4818" s="309"/>
    </row>
    <row r="4819" spans="1:18" x14ac:dyDescent="0.2">
      <c r="A4819" s="342"/>
      <c r="B4819" s="305"/>
      <c r="C4819" s="337"/>
      <c r="D4819" s="337"/>
      <c r="E4819" s="337"/>
      <c r="F4819" s="337"/>
      <c r="G4819" s="337"/>
      <c r="H4819" s="338"/>
      <c r="I4819" s="338"/>
      <c r="J4819" s="339"/>
      <c r="K4819" s="337"/>
      <c r="L4819" s="337"/>
      <c r="M4819" s="340"/>
      <c r="N4819" s="338"/>
      <c r="O4819" s="338"/>
      <c r="P4819" s="338"/>
      <c r="Q4819" s="341"/>
      <c r="R4819" s="309"/>
    </row>
    <row r="4820" spans="1:18" x14ac:dyDescent="0.2">
      <c r="A4820" s="342"/>
      <c r="B4820" s="305"/>
      <c r="C4820" s="337"/>
      <c r="D4820" s="337"/>
      <c r="E4820" s="337"/>
      <c r="F4820" s="337"/>
      <c r="G4820" s="337"/>
      <c r="H4820" s="338"/>
      <c r="I4820" s="338"/>
      <c r="J4820" s="339"/>
      <c r="K4820" s="337"/>
      <c r="L4820" s="337"/>
      <c r="M4820" s="340"/>
      <c r="N4820" s="338"/>
      <c r="O4820" s="338"/>
      <c r="P4820" s="338"/>
      <c r="Q4820" s="341"/>
      <c r="R4820" s="309"/>
    </row>
    <row r="4821" spans="1:18" x14ac:dyDescent="0.2">
      <c r="A4821" s="342"/>
      <c r="B4821" s="305"/>
      <c r="C4821" s="337"/>
      <c r="D4821" s="337"/>
      <c r="E4821" s="337"/>
      <c r="F4821" s="337"/>
      <c r="G4821" s="337"/>
      <c r="H4821" s="338"/>
      <c r="I4821" s="338"/>
      <c r="J4821" s="339"/>
      <c r="K4821" s="337"/>
      <c r="L4821" s="337"/>
      <c r="M4821" s="340"/>
      <c r="N4821" s="338"/>
      <c r="O4821" s="338"/>
      <c r="P4821" s="338"/>
      <c r="Q4821" s="341"/>
      <c r="R4821" s="309"/>
    </row>
    <row r="4822" spans="1:18" x14ac:dyDescent="0.2">
      <c r="A4822" s="342"/>
      <c r="B4822" s="305"/>
      <c r="C4822" s="337"/>
      <c r="D4822" s="337"/>
      <c r="E4822" s="337"/>
      <c r="F4822" s="337"/>
      <c r="G4822" s="337"/>
      <c r="H4822" s="338"/>
      <c r="I4822" s="338"/>
      <c r="J4822" s="339"/>
      <c r="K4822" s="337"/>
      <c r="L4822" s="337"/>
      <c r="M4822" s="340"/>
      <c r="N4822" s="338"/>
      <c r="O4822" s="338"/>
      <c r="P4822" s="338"/>
      <c r="Q4822" s="341"/>
      <c r="R4822" s="309"/>
    </row>
    <row r="4823" spans="1:18" x14ac:dyDescent="0.2">
      <c r="A4823" s="342"/>
      <c r="B4823" s="305"/>
      <c r="C4823" s="337"/>
      <c r="D4823" s="337"/>
      <c r="E4823" s="337"/>
      <c r="F4823" s="337"/>
      <c r="G4823" s="337"/>
      <c r="H4823" s="338"/>
      <c r="I4823" s="338"/>
      <c r="J4823" s="339"/>
      <c r="K4823" s="337"/>
      <c r="L4823" s="337"/>
      <c r="M4823" s="340"/>
      <c r="N4823" s="338"/>
      <c r="O4823" s="338"/>
      <c r="P4823" s="338"/>
      <c r="Q4823" s="341"/>
      <c r="R4823" s="309"/>
    </row>
    <row r="4824" spans="1:18" x14ac:dyDescent="0.2">
      <c r="A4824" s="342"/>
      <c r="B4824" s="305"/>
      <c r="C4824" s="337"/>
      <c r="D4824" s="337"/>
      <c r="E4824" s="337"/>
      <c r="F4824" s="337"/>
      <c r="G4824" s="337"/>
      <c r="H4824" s="338"/>
      <c r="I4824" s="338"/>
      <c r="J4824" s="339"/>
      <c r="K4824" s="337"/>
      <c r="L4824" s="337"/>
      <c r="M4824" s="340"/>
      <c r="N4824" s="338"/>
      <c r="O4824" s="338"/>
      <c r="P4824" s="338"/>
      <c r="Q4824" s="341"/>
      <c r="R4824" s="309"/>
    </row>
    <row r="4825" spans="1:18" x14ac:dyDescent="0.2">
      <c r="A4825" s="342"/>
      <c r="B4825" s="305"/>
      <c r="C4825" s="337"/>
      <c r="D4825" s="337"/>
      <c r="E4825" s="337"/>
      <c r="F4825" s="337"/>
      <c r="G4825" s="337"/>
      <c r="H4825" s="338"/>
      <c r="I4825" s="338"/>
      <c r="J4825" s="339"/>
      <c r="K4825" s="337"/>
      <c r="L4825" s="337"/>
      <c r="M4825" s="340"/>
      <c r="N4825" s="338"/>
      <c r="O4825" s="338"/>
      <c r="P4825" s="338"/>
      <c r="Q4825" s="341"/>
      <c r="R4825" s="309"/>
    </row>
    <row r="4826" spans="1:18" x14ac:dyDescent="0.2">
      <c r="A4826" s="342"/>
      <c r="B4826" s="305"/>
      <c r="C4826" s="337"/>
      <c r="D4826" s="337"/>
      <c r="E4826" s="337"/>
      <c r="F4826" s="337"/>
      <c r="G4826" s="337"/>
      <c r="H4826" s="338"/>
      <c r="I4826" s="338"/>
      <c r="J4826" s="339"/>
      <c r="K4826" s="337"/>
      <c r="L4826" s="337"/>
      <c r="M4826" s="340"/>
      <c r="N4826" s="338"/>
      <c r="O4826" s="338"/>
      <c r="P4826" s="338"/>
      <c r="Q4826" s="341"/>
      <c r="R4826" s="309"/>
    </row>
    <row r="4827" spans="1:18" x14ac:dyDescent="0.2">
      <c r="A4827" s="342"/>
      <c r="B4827" s="305"/>
      <c r="C4827" s="337"/>
      <c r="D4827" s="337"/>
      <c r="E4827" s="337"/>
      <c r="F4827" s="337"/>
      <c r="G4827" s="337"/>
      <c r="H4827" s="338"/>
      <c r="I4827" s="338"/>
      <c r="J4827" s="339"/>
      <c r="K4827" s="337"/>
      <c r="L4827" s="337"/>
      <c r="M4827" s="340"/>
      <c r="N4827" s="338"/>
      <c r="O4827" s="338"/>
      <c r="P4827" s="338"/>
      <c r="Q4827" s="341"/>
      <c r="R4827" s="309"/>
    </row>
    <row r="4828" spans="1:18" x14ac:dyDescent="0.2">
      <c r="A4828" s="342"/>
      <c r="B4828" s="305"/>
      <c r="C4828" s="337"/>
      <c r="D4828" s="337"/>
      <c r="E4828" s="337"/>
      <c r="F4828" s="337"/>
      <c r="G4828" s="337"/>
      <c r="H4828" s="338"/>
      <c r="I4828" s="338"/>
      <c r="J4828" s="339"/>
      <c r="K4828" s="337"/>
      <c r="L4828" s="337"/>
      <c r="M4828" s="340"/>
      <c r="N4828" s="338"/>
      <c r="O4828" s="338"/>
      <c r="P4828" s="338"/>
      <c r="Q4828" s="341"/>
      <c r="R4828" s="309"/>
    </row>
    <row r="4829" spans="1:18" x14ac:dyDescent="0.2">
      <c r="A4829" s="342"/>
      <c r="B4829" s="305"/>
      <c r="C4829" s="337"/>
      <c r="D4829" s="337"/>
      <c r="E4829" s="337"/>
      <c r="F4829" s="337"/>
      <c r="G4829" s="337"/>
      <c r="H4829" s="338"/>
      <c r="I4829" s="338"/>
      <c r="J4829" s="339"/>
      <c r="K4829" s="337"/>
      <c r="L4829" s="337"/>
      <c r="M4829" s="340"/>
      <c r="N4829" s="338"/>
      <c r="O4829" s="338"/>
      <c r="P4829" s="338"/>
      <c r="Q4829" s="341"/>
      <c r="R4829" s="309"/>
    </row>
    <row r="4830" spans="1:18" x14ac:dyDescent="0.2">
      <c r="A4830" s="342"/>
      <c r="B4830" s="305"/>
      <c r="C4830" s="337"/>
      <c r="D4830" s="337"/>
      <c r="E4830" s="337"/>
      <c r="F4830" s="337"/>
      <c r="G4830" s="337"/>
      <c r="H4830" s="338"/>
      <c r="I4830" s="338"/>
      <c r="J4830" s="339"/>
      <c r="K4830" s="337"/>
      <c r="L4830" s="337"/>
      <c r="M4830" s="340"/>
      <c r="N4830" s="338"/>
      <c r="O4830" s="338"/>
      <c r="P4830" s="338"/>
      <c r="Q4830" s="341"/>
      <c r="R4830" s="309"/>
    </row>
    <row r="4831" spans="1:18" x14ac:dyDescent="0.2">
      <c r="A4831" s="342"/>
      <c r="B4831" s="305"/>
      <c r="C4831" s="337"/>
      <c r="D4831" s="337"/>
      <c r="E4831" s="337"/>
      <c r="F4831" s="337"/>
      <c r="G4831" s="337"/>
      <c r="H4831" s="338"/>
      <c r="I4831" s="338"/>
      <c r="J4831" s="339"/>
      <c r="K4831" s="337"/>
      <c r="L4831" s="337"/>
      <c r="M4831" s="340"/>
      <c r="N4831" s="338"/>
      <c r="O4831" s="338"/>
      <c r="P4831" s="338"/>
      <c r="Q4831" s="341"/>
      <c r="R4831" s="309"/>
    </row>
    <row r="4832" spans="1:18" x14ac:dyDescent="0.2">
      <c r="A4832" s="342"/>
      <c r="B4832" s="305"/>
      <c r="C4832" s="337"/>
      <c r="D4832" s="337"/>
      <c r="E4832" s="337"/>
      <c r="F4832" s="337"/>
      <c r="G4832" s="337"/>
      <c r="H4832" s="338"/>
      <c r="I4832" s="338"/>
      <c r="J4832" s="339"/>
      <c r="K4832" s="337"/>
      <c r="L4832" s="337"/>
      <c r="M4832" s="340"/>
      <c r="N4832" s="338"/>
      <c r="O4832" s="338"/>
      <c r="P4832" s="338"/>
      <c r="Q4832" s="341"/>
      <c r="R4832" s="309"/>
    </row>
    <row r="4833" spans="1:18" x14ac:dyDescent="0.2">
      <c r="A4833" s="342"/>
      <c r="B4833" s="305"/>
      <c r="C4833" s="337"/>
      <c r="D4833" s="337"/>
      <c r="E4833" s="337"/>
      <c r="F4833" s="337"/>
      <c r="G4833" s="337"/>
      <c r="H4833" s="338"/>
      <c r="I4833" s="338"/>
      <c r="J4833" s="339"/>
      <c r="K4833" s="337"/>
      <c r="L4833" s="337"/>
      <c r="M4833" s="340"/>
      <c r="N4833" s="338"/>
      <c r="O4833" s="338"/>
      <c r="P4833" s="338"/>
      <c r="Q4833" s="341"/>
      <c r="R4833" s="309"/>
    </row>
    <row r="4834" spans="1:18" x14ac:dyDescent="0.2">
      <c r="A4834" s="342"/>
      <c r="B4834" s="305"/>
      <c r="C4834" s="337"/>
      <c r="D4834" s="337"/>
      <c r="E4834" s="337"/>
      <c r="F4834" s="337"/>
      <c r="G4834" s="337"/>
      <c r="H4834" s="338"/>
      <c r="I4834" s="338"/>
      <c r="J4834" s="339"/>
      <c r="K4834" s="337"/>
      <c r="L4834" s="337"/>
      <c r="M4834" s="340"/>
      <c r="N4834" s="338"/>
      <c r="O4834" s="338"/>
      <c r="P4834" s="338"/>
      <c r="Q4834" s="341"/>
      <c r="R4834" s="309"/>
    </row>
    <row r="4835" spans="1:18" x14ac:dyDescent="0.2">
      <c r="A4835" s="342"/>
      <c r="B4835" s="305"/>
      <c r="C4835" s="337"/>
      <c r="D4835" s="337"/>
      <c r="E4835" s="337"/>
      <c r="F4835" s="337"/>
      <c r="G4835" s="337"/>
      <c r="H4835" s="338"/>
      <c r="I4835" s="338"/>
      <c r="J4835" s="339"/>
      <c r="K4835" s="337"/>
      <c r="L4835" s="337"/>
      <c r="M4835" s="340"/>
      <c r="N4835" s="338"/>
      <c r="O4835" s="338"/>
      <c r="P4835" s="338"/>
      <c r="Q4835" s="341"/>
      <c r="R4835" s="309"/>
    </row>
    <row r="4836" spans="1:18" x14ac:dyDescent="0.2">
      <c r="A4836" s="342"/>
      <c r="B4836" s="305"/>
      <c r="C4836" s="337"/>
      <c r="D4836" s="337"/>
      <c r="E4836" s="337"/>
      <c r="F4836" s="337"/>
      <c r="G4836" s="337"/>
      <c r="H4836" s="338"/>
      <c r="I4836" s="338"/>
      <c r="J4836" s="339"/>
      <c r="K4836" s="337"/>
      <c r="L4836" s="337"/>
      <c r="M4836" s="340"/>
      <c r="N4836" s="338"/>
      <c r="O4836" s="338"/>
      <c r="P4836" s="338"/>
      <c r="Q4836" s="341"/>
      <c r="R4836" s="309"/>
    </row>
    <row r="4837" spans="1:18" x14ac:dyDescent="0.2">
      <c r="A4837" s="342"/>
      <c r="B4837" s="305"/>
      <c r="C4837" s="337"/>
      <c r="D4837" s="337"/>
      <c r="E4837" s="337"/>
      <c r="F4837" s="337"/>
      <c r="G4837" s="337"/>
      <c r="H4837" s="338"/>
      <c r="I4837" s="338"/>
      <c r="J4837" s="339"/>
      <c r="K4837" s="337"/>
      <c r="L4837" s="337"/>
      <c r="M4837" s="340"/>
      <c r="N4837" s="338"/>
      <c r="O4837" s="338"/>
      <c r="P4837" s="338"/>
      <c r="Q4837" s="341"/>
      <c r="R4837" s="309"/>
    </row>
    <row r="4838" spans="1:18" x14ac:dyDescent="0.2">
      <c r="A4838" s="342"/>
      <c r="B4838" s="305"/>
      <c r="C4838" s="337"/>
      <c r="D4838" s="337"/>
      <c r="E4838" s="337"/>
      <c r="F4838" s="337"/>
      <c r="G4838" s="337"/>
      <c r="H4838" s="338"/>
      <c r="I4838" s="338"/>
      <c r="J4838" s="339"/>
      <c r="K4838" s="337"/>
      <c r="L4838" s="337"/>
      <c r="M4838" s="340"/>
      <c r="N4838" s="338"/>
      <c r="O4838" s="338"/>
      <c r="P4838" s="338"/>
      <c r="Q4838" s="341"/>
      <c r="R4838" s="309"/>
    </row>
    <row r="4839" spans="1:18" x14ac:dyDescent="0.2">
      <c r="A4839" s="342"/>
      <c r="B4839" s="305"/>
      <c r="C4839" s="337"/>
      <c r="D4839" s="337"/>
      <c r="E4839" s="337"/>
      <c r="F4839" s="337"/>
      <c r="G4839" s="337"/>
      <c r="H4839" s="338"/>
      <c r="I4839" s="338"/>
      <c r="J4839" s="339"/>
      <c r="K4839" s="337"/>
      <c r="L4839" s="337"/>
      <c r="M4839" s="340"/>
      <c r="N4839" s="338"/>
      <c r="O4839" s="338"/>
      <c r="P4839" s="338"/>
      <c r="Q4839" s="341"/>
      <c r="R4839" s="309"/>
    </row>
    <row r="4840" spans="1:18" x14ac:dyDescent="0.2">
      <c r="A4840" s="342"/>
      <c r="B4840" s="305"/>
      <c r="C4840" s="337"/>
      <c r="D4840" s="337"/>
      <c r="E4840" s="337"/>
      <c r="F4840" s="337"/>
      <c r="G4840" s="337"/>
      <c r="H4840" s="338"/>
      <c r="I4840" s="338"/>
      <c r="J4840" s="339"/>
      <c r="K4840" s="337"/>
      <c r="L4840" s="337"/>
      <c r="M4840" s="340"/>
      <c r="N4840" s="338"/>
      <c r="O4840" s="338"/>
      <c r="P4840" s="338"/>
      <c r="Q4840" s="341"/>
      <c r="R4840" s="309"/>
    </row>
    <row r="4841" spans="1:18" x14ac:dyDescent="0.2">
      <c r="A4841" s="342"/>
      <c r="B4841" s="305"/>
      <c r="C4841" s="337"/>
      <c r="D4841" s="337"/>
      <c r="E4841" s="337"/>
      <c r="F4841" s="337"/>
      <c r="G4841" s="337"/>
      <c r="H4841" s="338"/>
      <c r="I4841" s="338"/>
      <c r="J4841" s="339"/>
      <c r="K4841" s="337"/>
      <c r="L4841" s="337"/>
      <c r="M4841" s="340"/>
      <c r="N4841" s="338"/>
      <c r="O4841" s="338"/>
      <c r="P4841" s="338"/>
      <c r="Q4841" s="341"/>
      <c r="R4841" s="309"/>
    </row>
    <row r="4842" spans="1:18" x14ac:dyDescent="0.2">
      <c r="A4842" s="315"/>
      <c r="B4842" s="305"/>
      <c r="C4842" s="337"/>
      <c r="D4842" s="337"/>
      <c r="E4842" s="337"/>
      <c r="F4842" s="337"/>
      <c r="G4842" s="337"/>
      <c r="H4842" s="338"/>
      <c r="I4842" s="338"/>
      <c r="J4842" s="339"/>
      <c r="K4842" s="337"/>
      <c r="L4842" s="337"/>
      <c r="M4842" s="340"/>
      <c r="N4842" s="338"/>
      <c r="O4842" s="338"/>
      <c r="P4842" s="338"/>
      <c r="Q4842" s="341"/>
      <c r="R4842" s="309"/>
    </row>
    <row r="4843" spans="1:18" x14ac:dyDescent="0.2">
      <c r="A4843" s="315"/>
      <c r="B4843" s="305"/>
      <c r="C4843" s="337"/>
      <c r="D4843" s="337"/>
      <c r="E4843" s="337"/>
      <c r="F4843" s="337"/>
      <c r="G4843" s="337"/>
      <c r="H4843" s="338"/>
      <c r="I4843" s="338"/>
      <c r="J4843" s="339"/>
      <c r="K4843" s="337"/>
      <c r="L4843" s="337"/>
      <c r="M4843" s="340"/>
      <c r="N4843" s="338"/>
      <c r="O4843" s="338"/>
      <c r="P4843" s="338"/>
      <c r="Q4843" s="341"/>
      <c r="R4843" s="309"/>
    </row>
    <row r="4844" spans="1:18" x14ac:dyDescent="0.2">
      <c r="A4844" s="315"/>
      <c r="B4844" s="305"/>
      <c r="C4844" s="337"/>
      <c r="D4844" s="337"/>
      <c r="E4844" s="337"/>
      <c r="F4844" s="337"/>
      <c r="G4844" s="337"/>
      <c r="H4844" s="338"/>
      <c r="I4844" s="338"/>
      <c r="J4844" s="339"/>
      <c r="K4844" s="337"/>
      <c r="L4844" s="337"/>
      <c r="M4844" s="340"/>
      <c r="N4844" s="338"/>
      <c r="O4844" s="338"/>
      <c r="P4844" s="338"/>
      <c r="Q4844" s="341"/>
      <c r="R4844" s="309"/>
    </row>
    <row r="4845" spans="1:18" x14ac:dyDescent="0.2">
      <c r="A4845" s="315"/>
      <c r="B4845" s="305"/>
      <c r="C4845" s="337"/>
      <c r="D4845" s="337"/>
      <c r="E4845" s="337"/>
      <c r="F4845" s="337"/>
      <c r="G4845" s="337"/>
      <c r="H4845" s="338"/>
      <c r="I4845" s="338"/>
      <c r="J4845" s="339"/>
      <c r="K4845" s="337"/>
      <c r="L4845" s="337"/>
      <c r="M4845" s="340"/>
      <c r="N4845" s="338"/>
      <c r="O4845" s="338"/>
      <c r="P4845" s="338"/>
      <c r="Q4845" s="341"/>
      <c r="R4845" s="309"/>
    </row>
    <row r="4846" spans="1:18" x14ac:dyDescent="0.2">
      <c r="A4846" s="315"/>
      <c r="B4846" s="305"/>
      <c r="C4846" s="337"/>
      <c r="D4846" s="337"/>
      <c r="E4846" s="337"/>
      <c r="F4846" s="337"/>
      <c r="G4846" s="337"/>
      <c r="H4846" s="338"/>
      <c r="I4846" s="338"/>
      <c r="J4846" s="339"/>
      <c r="K4846" s="337"/>
      <c r="L4846" s="337"/>
      <c r="M4846" s="340"/>
      <c r="N4846" s="338"/>
      <c r="O4846" s="338"/>
      <c r="P4846" s="338"/>
      <c r="Q4846" s="341"/>
      <c r="R4846" s="309"/>
    </row>
    <row r="4847" spans="1:18" x14ac:dyDescent="0.2">
      <c r="A4847" s="315"/>
      <c r="B4847" s="305"/>
      <c r="C4847" s="337"/>
      <c r="D4847" s="337"/>
      <c r="E4847" s="337"/>
      <c r="F4847" s="337"/>
      <c r="G4847" s="337"/>
      <c r="H4847" s="338"/>
      <c r="I4847" s="338"/>
      <c r="J4847" s="339"/>
      <c r="K4847" s="337"/>
      <c r="L4847" s="337"/>
      <c r="M4847" s="340"/>
      <c r="N4847" s="338"/>
      <c r="O4847" s="338"/>
      <c r="P4847" s="338"/>
      <c r="Q4847" s="341"/>
      <c r="R4847" s="309"/>
    </row>
    <row r="4848" spans="1:18" x14ac:dyDescent="0.2">
      <c r="A4848" s="315"/>
      <c r="B4848" s="305"/>
      <c r="C4848" s="337"/>
      <c r="D4848" s="337"/>
      <c r="E4848" s="337"/>
      <c r="F4848" s="337"/>
      <c r="G4848" s="337"/>
      <c r="H4848" s="338"/>
      <c r="I4848" s="338"/>
      <c r="J4848" s="339"/>
      <c r="K4848" s="337"/>
      <c r="L4848" s="337"/>
      <c r="M4848" s="340"/>
      <c r="N4848" s="338"/>
      <c r="O4848" s="338"/>
      <c r="P4848" s="338"/>
      <c r="Q4848" s="341"/>
      <c r="R4848" s="309"/>
    </row>
    <row r="4849" spans="1:18" x14ac:dyDescent="0.2">
      <c r="A4849" s="315"/>
      <c r="B4849" s="305"/>
      <c r="C4849" s="337"/>
      <c r="D4849" s="337"/>
      <c r="E4849" s="337"/>
      <c r="F4849" s="337"/>
      <c r="G4849" s="337"/>
      <c r="H4849" s="338"/>
      <c r="I4849" s="338"/>
      <c r="J4849" s="339"/>
      <c r="K4849" s="337"/>
      <c r="L4849" s="337"/>
      <c r="M4849" s="340"/>
      <c r="N4849" s="338"/>
      <c r="O4849" s="338"/>
      <c r="P4849" s="338"/>
      <c r="Q4849" s="341"/>
      <c r="R4849" s="309"/>
    </row>
    <row r="4850" spans="1:18" x14ac:dyDescent="0.2">
      <c r="A4850" s="315"/>
      <c r="B4850" s="305"/>
      <c r="C4850" s="337"/>
      <c r="D4850" s="337"/>
      <c r="E4850" s="337"/>
      <c r="F4850" s="337"/>
      <c r="G4850" s="337"/>
      <c r="H4850" s="338"/>
      <c r="I4850" s="338"/>
      <c r="J4850" s="339"/>
      <c r="K4850" s="337"/>
      <c r="L4850" s="337"/>
      <c r="M4850" s="340"/>
      <c r="N4850" s="338"/>
      <c r="O4850" s="338"/>
      <c r="P4850" s="338"/>
      <c r="Q4850" s="341"/>
      <c r="R4850" s="309"/>
    </row>
    <row r="4851" spans="1:18" x14ac:dyDescent="0.2">
      <c r="A4851" s="315"/>
      <c r="B4851" s="305"/>
      <c r="C4851" s="337"/>
      <c r="D4851" s="337"/>
      <c r="E4851" s="337"/>
      <c r="F4851" s="337"/>
      <c r="G4851" s="337"/>
      <c r="H4851" s="338"/>
      <c r="I4851" s="338"/>
      <c r="J4851" s="339"/>
      <c r="K4851" s="337"/>
      <c r="L4851" s="337"/>
      <c r="M4851" s="340"/>
      <c r="N4851" s="338"/>
      <c r="O4851" s="338"/>
      <c r="P4851" s="338"/>
      <c r="Q4851" s="341"/>
      <c r="R4851" s="309"/>
    </row>
    <row r="4852" spans="1:18" x14ac:dyDescent="0.2">
      <c r="A4852" s="315"/>
      <c r="B4852" s="305"/>
      <c r="C4852" s="337"/>
      <c r="D4852" s="337"/>
      <c r="E4852" s="337"/>
      <c r="F4852" s="337"/>
      <c r="G4852" s="337"/>
      <c r="H4852" s="338"/>
      <c r="I4852" s="338"/>
      <c r="J4852" s="339"/>
      <c r="K4852" s="337"/>
      <c r="L4852" s="337"/>
      <c r="M4852" s="340"/>
      <c r="N4852" s="338"/>
      <c r="O4852" s="338"/>
      <c r="P4852" s="338"/>
      <c r="Q4852" s="341"/>
      <c r="R4852" s="309"/>
    </row>
    <row r="4853" spans="1:18" x14ac:dyDescent="0.2">
      <c r="A4853" s="315"/>
      <c r="B4853" s="343"/>
      <c r="C4853" s="344"/>
      <c r="D4853" s="344"/>
      <c r="E4853" s="344"/>
      <c r="F4853" s="344"/>
      <c r="G4853" s="344"/>
      <c r="H4853" s="345"/>
      <c r="I4853" s="345"/>
      <c r="J4853" s="346"/>
      <c r="K4853" s="344"/>
      <c r="L4853" s="344"/>
      <c r="M4853" s="347"/>
      <c r="N4853" s="345"/>
      <c r="O4853" s="345"/>
      <c r="P4853" s="345"/>
      <c r="Q4853" s="348"/>
      <c r="R4853" s="349"/>
    </row>
    <row r="4854" spans="1:18" x14ac:dyDescent="0.2">
      <c r="A4854" s="315"/>
      <c r="B4854" s="343"/>
      <c r="C4854" s="344"/>
      <c r="D4854" s="344"/>
      <c r="E4854" s="344"/>
      <c r="F4854" s="344"/>
      <c r="G4854" s="344"/>
      <c r="H4854" s="345"/>
      <c r="I4854" s="345"/>
      <c r="J4854" s="346"/>
      <c r="K4854" s="344"/>
      <c r="L4854" s="344"/>
      <c r="M4854" s="347"/>
      <c r="N4854" s="345"/>
      <c r="O4854" s="345"/>
      <c r="P4854" s="345"/>
      <c r="Q4854" s="348"/>
      <c r="R4854" s="349"/>
    </row>
    <row r="4855" spans="1:18" x14ac:dyDescent="0.2">
      <c r="A4855" s="315"/>
      <c r="B4855" s="343"/>
      <c r="C4855" s="344"/>
      <c r="D4855" s="344"/>
      <c r="E4855" s="344"/>
      <c r="F4855" s="344"/>
      <c r="G4855" s="344"/>
      <c r="H4855" s="345"/>
      <c r="I4855" s="345"/>
      <c r="J4855" s="346"/>
      <c r="K4855" s="344"/>
      <c r="L4855" s="344"/>
      <c r="M4855" s="347"/>
      <c r="N4855" s="345"/>
      <c r="O4855" s="345"/>
      <c r="P4855" s="345"/>
      <c r="Q4855" s="348"/>
      <c r="R4855" s="349"/>
    </row>
    <row r="4856" spans="1:18" x14ac:dyDescent="0.2">
      <c r="A4856" s="315"/>
      <c r="B4856" s="343"/>
      <c r="C4856" s="344"/>
      <c r="D4856" s="344"/>
      <c r="E4856" s="344"/>
      <c r="F4856" s="344"/>
      <c r="G4856" s="344"/>
      <c r="H4856" s="345"/>
      <c r="I4856" s="345"/>
      <c r="J4856" s="346"/>
      <c r="K4856" s="344"/>
      <c r="L4856" s="344"/>
      <c r="M4856" s="347"/>
      <c r="N4856" s="345"/>
      <c r="O4856" s="345"/>
      <c r="P4856" s="345"/>
      <c r="Q4856" s="348"/>
      <c r="R4856" s="349"/>
    </row>
    <row r="4857" spans="1:18" x14ac:dyDescent="0.2">
      <c r="A4857" s="315"/>
      <c r="B4857" s="343"/>
      <c r="C4857" s="344"/>
      <c r="D4857" s="344"/>
      <c r="E4857" s="344"/>
      <c r="F4857" s="344"/>
      <c r="G4857" s="344"/>
      <c r="H4857" s="345"/>
      <c r="I4857" s="345"/>
      <c r="J4857" s="346"/>
      <c r="K4857" s="344"/>
      <c r="L4857" s="344"/>
      <c r="M4857" s="347"/>
      <c r="N4857" s="345"/>
      <c r="O4857" s="345"/>
      <c r="P4857" s="345"/>
      <c r="Q4857" s="348"/>
      <c r="R4857" s="349"/>
    </row>
    <row r="4858" spans="1:18" x14ac:dyDescent="0.2">
      <c r="A4858" s="315"/>
      <c r="B4858" s="343"/>
      <c r="C4858" s="344"/>
      <c r="D4858" s="344"/>
      <c r="E4858" s="344"/>
      <c r="F4858" s="344"/>
      <c r="G4858" s="344"/>
      <c r="H4858" s="345"/>
      <c r="I4858" s="345"/>
      <c r="J4858" s="346"/>
      <c r="K4858" s="344"/>
      <c r="L4858" s="344"/>
      <c r="M4858" s="347"/>
      <c r="N4858" s="345"/>
      <c r="O4858" s="345"/>
      <c r="P4858" s="345"/>
      <c r="Q4858" s="348"/>
      <c r="R4858" s="349"/>
    </row>
    <row r="4859" spans="1:18" x14ac:dyDescent="0.2">
      <c r="A4859" s="315"/>
      <c r="B4859" s="343"/>
      <c r="C4859" s="344"/>
      <c r="D4859" s="344"/>
      <c r="E4859" s="344"/>
      <c r="F4859" s="344"/>
      <c r="G4859" s="344"/>
      <c r="H4859" s="345"/>
      <c r="I4859" s="345"/>
      <c r="J4859" s="346"/>
      <c r="K4859" s="344"/>
      <c r="L4859" s="344"/>
      <c r="M4859" s="347"/>
      <c r="N4859" s="345"/>
      <c r="O4859" s="345"/>
      <c r="P4859" s="345"/>
      <c r="Q4859" s="348"/>
      <c r="R4859" s="349"/>
    </row>
    <row r="4860" spans="1:18" x14ac:dyDescent="0.2">
      <c r="A4860" s="315"/>
      <c r="B4860" s="343"/>
      <c r="C4860" s="344"/>
      <c r="D4860" s="344"/>
      <c r="E4860" s="344"/>
      <c r="F4860" s="344"/>
      <c r="G4860" s="344"/>
      <c r="H4860" s="345"/>
      <c r="I4860" s="345"/>
      <c r="J4860" s="346"/>
      <c r="K4860" s="344"/>
      <c r="L4860" s="344"/>
      <c r="M4860" s="347"/>
      <c r="N4860" s="345"/>
      <c r="O4860" s="345"/>
      <c r="P4860" s="345"/>
      <c r="Q4860" s="348"/>
      <c r="R4860" s="349"/>
    </row>
    <row r="4861" spans="1:18" x14ac:dyDescent="0.2">
      <c r="A4861" s="350"/>
      <c r="B4861" s="343"/>
      <c r="C4861" s="344"/>
      <c r="D4861" s="344"/>
      <c r="E4861" s="344"/>
      <c r="F4861" s="344"/>
      <c r="G4861" s="344"/>
      <c r="H4861" s="345"/>
      <c r="I4861" s="345"/>
      <c r="J4861" s="346"/>
      <c r="K4861" s="344"/>
      <c r="L4861" s="344"/>
      <c r="M4861" s="347"/>
      <c r="N4861" s="345"/>
      <c r="O4861" s="345"/>
      <c r="P4861" s="345"/>
      <c r="Q4861" s="348"/>
      <c r="R4861" s="349"/>
    </row>
    <row r="4862" spans="1:18" x14ac:dyDescent="0.2">
      <c r="A4862" s="350"/>
      <c r="B4862" s="343"/>
      <c r="C4862" s="344"/>
      <c r="D4862" s="344"/>
      <c r="E4862" s="344"/>
      <c r="F4862" s="344"/>
      <c r="G4862" s="344"/>
      <c r="H4862" s="345"/>
      <c r="I4862" s="345"/>
      <c r="J4862" s="346"/>
      <c r="K4862" s="344"/>
      <c r="L4862" s="344"/>
      <c r="M4862" s="347"/>
      <c r="N4862" s="345"/>
      <c r="O4862" s="345"/>
      <c r="P4862" s="345"/>
      <c r="Q4862" s="348"/>
      <c r="R4862" s="349"/>
    </row>
    <row r="4863" spans="1:18" x14ac:dyDescent="0.2">
      <c r="A4863" s="350"/>
      <c r="B4863" s="343"/>
      <c r="C4863" s="344"/>
      <c r="D4863" s="344"/>
      <c r="E4863" s="344"/>
      <c r="F4863" s="344"/>
      <c r="G4863" s="344"/>
      <c r="H4863" s="345"/>
      <c r="I4863" s="345"/>
      <c r="J4863" s="346"/>
      <c r="K4863" s="344"/>
      <c r="L4863" s="344"/>
      <c r="M4863" s="347"/>
      <c r="N4863" s="345"/>
      <c r="O4863" s="345"/>
      <c r="P4863" s="345"/>
      <c r="Q4863" s="348"/>
      <c r="R4863" s="349"/>
    </row>
    <row r="4864" spans="1:18" x14ac:dyDescent="0.2">
      <c r="A4864" s="350"/>
      <c r="B4864" s="343"/>
      <c r="C4864" s="344"/>
      <c r="D4864" s="344"/>
      <c r="E4864" s="344"/>
      <c r="F4864" s="344"/>
      <c r="G4864" s="344"/>
      <c r="H4864" s="345"/>
      <c r="I4864" s="345"/>
      <c r="J4864" s="346"/>
      <c r="K4864" s="344"/>
      <c r="L4864" s="344"/>
      <c r="M4864" s="347"/>
      <c r="N4864" s="345"/>
      <c r="O4864" s="345"/>
      <c r="P4864" s="345"/>
      <c r="Q4864" s="348"/>
      <c r="R4864" s="349"/>
    </row>
    <row r="4865" spans="1:18" x14ac:dyDescent="0.2">
      <c r="A4865" s="350"/>
      <c r="B4865" s="343"/>
      <c r="C4865" s="344"/>
      <c r="D4865" s="344"/>
      <c r="E4865" s="344"/>
      <c r="F4865" s="344"/>
      <c r="G4865" s="344"/>
      <c r="H4865" s="345"/>
      <c r="I4865" s="345"/>
      <c r="J4865" s="346"/>
      <c r="K4865" s="344"/>
      <c r="L4865" s="344"/>
      <c r="M4865" s="347"/>
      <c r="N4865" s="345"/>
      <c r="O4865" s="345"/>
      <c r="P4865" s="345"/>
      <c r="Q4865" s="348"/>
      <c r="R4865" s="349"/>
    </row>
    <row r="4866" spans="1:18" x14ac:dyDescent="0.2">
      <c r="A4866" s="350"/>
      <c r="B4866" s="343"/>
      <c r="C4866" s="344"/>
      <c r="D4866" s="344"/>
      <c r="E4866" s="344"/>
      <c r="F4866" s="344"/>
      <c r="G4866" s="344"/>
      <c r="H4866" s="345"/>
      <c r="I4866" s="345"/>
      <c r="J4866" s="346"/>
      <c r="K4866" s="344"/>
      <c r="L4866" s="344"/>
      <c r="M4866" s="347"/>
      <c r="N4866" s="345"/>
      <c r="O4866" s="345"/>
      <c r="P4866" s="345"/>
      <c r="Q4866" s="348"/>
      <c r="R4866" s="349"/>
    </row>
    <row r="4867" spans="1:18" x14ac:dyDescent="0.2">
      <c r="A4867" s="350"/>
      <c r="B4867" s="343"/>
      <c r="C4867" s="344"/>
      <c r="D4867" s="344"/>
      <c r="E4867" s="344"/>
      <c r="F4867" s="344"/>
      <c r="G4867" s="344"/>
      <c r="H4867" s="345"/>
      <c r="I4867" s="345"/>
      <c r="J4867" s="346"/>
      <c r="K4867" s="344"/>
      <c r="L4867" s="344"/>
      <c r="M4867" s="347"/>
      <c r="N4867" s="345"/>
      <c r="O4867" s="345"/>
      <c r="P4867" s="345"/>
      <c r="Q4867" s="348"/>
      <c r="R4867" s="349"/>
    </row>
    <row r="4868" spans="1:18" x14ac:dyDescent="0.2">
      <c r="A4868" s="350"/>
      <c r="B4868" s="343"/>
      <c r="C4868" s="344"/>
      <c r="D4868" s="344"/>
      <c r="E4868" s="344"/>
      <c r="F4868" s="344"/>
      <c r="G4868" s="344"/>
      <c r="H4868" s="345"/>
      <c r="I4868" s="345"/>
      <c r="J4868" s="346"/>
      <c r="K4868" s="344"/>
      <c r="L4868" s="344"/>
      <c r="M4868" s="347"/>
      <c r="N4868" s="345"/>
      <c r="O4868" s="345"/>
      <c r="P4868" s="345"/>
      <c r="Q4868" s="348"/>
      <c r="R4868" s="349"/>
    </row>
    <row r="4869" spans="1:18" x14ac:dyDescent="0.2">
      <c r="A4869" s="350"/>
      <c r="B4869" s="343"/>
      <c r="C4869" s="344"/>
      <c r="D4869" s="344"/>
      <c r="E4869" s="344"/>
      <c r="F4869" s="344"/>
      <c r="G4869" s="344"/>
      <c r="H4869" s="345"/>
      <c r="I4869" s="345"/>
      <c r="J4869" s="346"/>
      <c r="K4869" s="344"/>
      <c r="L4869" s="344"/>
      <c r="M4869" s="347"/>
      <c r="N4869" s="345"/>
      <c r="O4869" s="345"/>
      <c r="P4869" s="345"/>
      <c r="Q4869" s="348"/>
      <c r="R4869" s="349"/>
    </row>
    <row r="4870" spans="1:18" x14ac:dyDescent="0.2">
      <c r="A4870" s="350"/>
      <c r="B4870" s="343"/>
      <c r="C4870" s="344"/>
      <c r="D4870" s="344"/>
      <c r="E4870" s="344"/>
      <c r="F4870" s="344"/>
      <c r="G4870" s="344"/>
      <c r="H4870" s="345"/>
      <c r="I4870" s="345"/>
      <c r="J4870" s="346"/>
      <c r="K4870" s="344"/>
      <c r="L4870" s="344"/>
      <c r="M4870" s="347"/>
      <c r="N4870" s="345"/>
      <c r="O4870" s="345"/>
      <c r="P4870" s="345"/>
      <c r="Q4870" s="348"/>
      <c r="R4870" s="349"/>
    </row>
    <row r="4871" spans="1:18" x14ac:dyDescent="0.2">
      <c r="A4871" s="350"/>
      <c r="B4871" s="343"/>
      <c r="C4871" s="344"/>
      <c r="D4871" s="344"/>
      <c r="E4871" s="344"/>
      <c r="F4871" s="344"/>
      <c r="G4871" s="344"/>
      <c r="H4871" s="345"/>
      <c r="I4871" s="345"/>
      <c r="J4871" s="346"/>
      <c r="K4871" s="344"/>
      <c r="L4871" s="344"/>
      <c r="M4871" s="347"/>
      <c r="N4871" s="345"/>
      <c r="O4871" s="345"/>
      <c r="P4871" s="345"/>
      <c r="Q4871" s="348"/>
      <c r="R4871" s="349"/>
    </row>
    <row r="4872" spans="1:18" x14ac:dyDescent="0.2">
      <c r="A4872" s="350"/>
      <c r="B4872" s="343"/>
      <c r="C4872" s="344"/>
      <c r="D4872" s="344"/>
      <c r="E4872" s="344"/>
      <c r="F4872" s="344"/>
      <c r="G4872" s="344"/>
      <c r="H4872" s="345"/>
      <c r="I4872" s="345"/>
      <c r="J4872" s="346"/>
      <c r="K4872" s="344"/>
      <c r="L4872" s="344"/>
      <c r="M4872" s="347"/>
      <c r="N4872" s="345"/>
      <c r="O4872" s="345"/>
      <c r="P4872" s="345"/>
      <c r="Q4872" s="348"/>
      <c r="R4872" s="349"/>
    </row>
    <row r="4873" spans="1:18" x14ac:dyDescent="0.2">
      <c r="A4873" s="350"/>
      <c r="B4873" s="343"/>
      <c r="C4873" s="344"/>
      <c r="D4873" s="344"/>
      <c r="E4873" s="344"/>
      <c r="F4873" s="344"/>
      <c r="G4873" s="344"/>
      <c r="H4873" s="345"/>
      <c r="I4873" s="345"/>
      <c r="J4873" s="346"/>
      <c r="K4873" s="344"/>
      <c r="L4873" s="344"/>
      <c r="M4873" s="347"/>
      <c r="N4873" s="345"/>
      <c r="O4873" s="345"/>
      <c r="P4873" s="345"/>
      <c r="Q4873" s="348"/>
      <c r="R4873" s="349"/>
    </row>
    <row r="4874" spans="1:18" x14ac:dyDescent="0.2">
      <c r="A4874" s="350"/>
      <c r="B4874" s="343"/>
      <c r="C4874" s="344"/>
      <c r="D4874" s="344"/>
      <c r="E4874" s="344"/>
      <c r="F4874" s="344"/>
      <c r="G4874" s="344"/>
      <c r="H4874" s="345"/>
      <c r="I4874" s="345"/>
      <c r="J4874" s="346"/>
      <c r="K4874" s="344"/>
      <c r="L4874" s="344"/>
      <c r="M4874" s="347"/>
      <c r="N4874" s="345"/>
      <c r="O4874" s="345"/>
      <c r="P4874" s="345"/>
      <c r="Q4874" s="348"/>
      <c r="R4874" s="349"/>
    </row>
    <row r="4875" spans="1:18" x14ac:dyDescent="0.2">
      <c r="A4875" s="350"/>
      <c r="B4875" s="343"/>
      <c r="C4875" s="344"/>
      <c r="D4875" s="344"/>
      <c r="E4875" s="344"/>
      <c r="F4875" s="344"/>
      <c r="G4875" s="344"/>
      <c r="H4875" s="345"/>
      <c r="I4875" s="345"/>
      <c r="J4875" s="346"/>
      <c r="K4875" s="344"/>
      <c r="L4875" s="344"/>
      <c r="M4875" s="347"/>
      <c r="N4875" s="345"/>
      <c r="O4875" s="345"/>
      <c r="P4875" s="345"/>
      <c r="Q4875" s="348"/>
      <c r="R4875" s="349"/>
    </row>
    <row r="4876" spans="1:18" x14ac:dyDescent="0.2">
      <c r="A4876" s="350"/>
      <c r="B4876" s="343"/>
      <c r="C4876" s="344"/>
      <c r="D4876" s="344"/>
      <c r="E4876" s="344"/>
      <c r="F4876" s="344"/>
      <c r="G4876" s="344"/>
      <c r="H4876" s="345"/>
      <c r="I4876" s="345"/>
      <c r="J4876" s="346"/>
      <c r="K4876" s="344"/>
      <c r="L4876" s="344"/>
      <c r="M4876" s="347"/>
      <c r="N4876" s="345"/>
      <c r="O4876" s="345"/>
      <c r="P4876" s="345"/>
      <c r="Q4876" s="348"/>
      <c r="R4876" s="349"/>
    </row>
    <row r="4877" spans="1:18" x14ac:dyDescent="0.2">
      <c r="A4877" s="350"/>
      <c r="B4877" s="343"/>
      <c r="C4877" s="344"/>
      <c r="D4877" s="344"/>
      <c r="E4877" s="344"/>
      <c r="F4877" s="344"/>
      <c r="G4877" s="344"/>
      <c r="H4877" s="345"/>
      <c r="I4877" s="345"/>
      <c r="J4877" s="346"/>
      <c r="K4877" s="344"/>
      <c r="L4877" s="344"/>
      <c r="M4877" s="347"/>
      <c r="N4877" s="345"/>
      <c r="O4877" s="345"/>
      <c r="P4877" s="345"/>
      <c r="Q4877" s="348"/>
      <c r="R4877" s="349"/>
    </row>
    <row r="4878" spans="1:18" x14ac:dyDescent="0.2">
      <c r="A4878" s="350"/>
      <c r="B4878" s="343"/>
      <c r="C4878" s="344"/>
      <c r="D4878" s="344"/>
      <c r="E4878" s="344"/>
      <c r="F4878" s="344"/>
      <c r="G4878" s="344"/>
      <c r="H4878" s="345"/>
      <c r="I4878" s="345"/>
      <c r="J4878" s="346"/>
      <c r="K4878" s="344"/>
      <c r="L4878" s="344"/>
      <c r="M4878" s="347"/>
      <c r="N4878" s="345"/>
      <c r="O4878" s="345"/>
      <c r="P4878" s="345"/>
      <c r="Q4878" s="348"/>
      <c r="R4878" s="349"/>
    </row>
    <row r="4879" spans="1:18" x14ac:dyDescent="0.2">
      <c r="A4879" s="350"/>
      <c r="B4879" s="343"/>
      <c r="C4879" s="344"/>
      <c r="D4879" s="344"/>
      <c r="E4879" s="344"/>
      <c r="F4879" s="344"/>
      <c r="G4879" s="344"/>
      <c r="H4879" s="345"/>
      <c r="I4879" s="345"/>
      <c r="J4879" s="346"/>
      <c r="K4879" s="344"/>
      <c r="L4879" s="344"/>
      <c r="M4879" s="347"/>
      <c r="N4879" s="345"/>
      <c r="O4879" s="345"/>
      <c r="P4879" s="345"/>
      <c r="Q4879" s="348"/>
      <c r="R4879" s="349"/>
    </row>
    <row r="4880" spans="1:18" x14ac:dyDescent="0.2">
      <c r="A4880" s="350"/>
      <c r="B4880" s="343"/>
      <c r="C4880" s="344"/>
      <c r="D4880" s="344"/>
      <c r="E4880" s="344"/>
      <c r="F4880" s="344"/>
      <c r="G4880" s="344"/>
      <c r="H4880" s="345"/>
      <c r="I4880" s="345"/>
      <c r="J4880" s="346"/>
      <c r="K4880" s="344"/>
      <c r="L4880" s="344"/>
      <c r="M4880" s="347"/>
      <c r="N4880" s="345"/>
      <c r="O4880" s="345"/>
      <c r="P4880" s="345"/>
      <c r="Q4880" s="348"/>
      <c r="R4880" s="349"/>
    </row>
    <row r="4881" spans="1:18" x14ac:dyDescent="0.2">
      <c r="A4881" s="350"/>
      <c r="B4881" s="343"/>
      <c r="C4881" s="344"/>
      <c r="D4881" s="344"/>
      <c r="E4881" s="344"/>
      <c r="F4881" s="344"/>
      <c r="G4881" s="344"/>
      <c r="H4881" s="345"/>
      <c r="I4881" s="345"/>
      <c r="J4881" s="346"/>
      <c r="K4881" s="344"/>
      <c r="L4881" s="344"/>
      <c r="M4881" s="347"/>
      <c r="N4881" s="345"/>
      <c r="O4881" s="345"/>
      <c r="P4881" s="345"/>
      <c r="Q4881" s="348"/>
      <c r="R4881" s="349"/>
    </row>
    <row r="4882" spans="1:18" x14ac:dyDescent="0.2">
      <c r="A4882" s="350"/>
      <c r="B4882" s="343"/>
      <c r="C4882" s="344"/>
      <c r="D4882" s="344"/>
      <c r="E4882" s="344"/>
      <c r="F4882" s="344"/>
      <c r="G4882" s="344"/>
      <c r="H4882" s="345"/>
      <c r="I4882" s="345"/>
      <c r="J4882" s="346"/>
      <c r="K4882" s="344"/>
      <c r="L4882" s="344"/>
      <c r="M4882" s="347"/>
      <c r="N4882" s="345"/>
      <c r="O4882" s="345"/>
      <c r="P4882" s="345"/>
      <c r="Q4882" s="348"/>
      <c r="R4882" s="349"/>
    </row>
    <row r="4883" spans="1:18" x14ac:dyDescent="0.2">
      <c r="A4883" s="350"/>
      <c r="B4883" s="343"/>
      <c r="C4883" s="344"/>
      <c r="D4883" s="344"/>
      <c r="E4883" s="344"/>
      <c r="F4883" s="344"/>
      <c r="G4883" s="344"/>
      <c r="H4883" s="345"/>
      <c r="I4883" s="345"/>
      <c r="J4883" s="346"/>
      <c r="K4883" s="344"/>
      <c r="L4883" s="344"/>
      <c r="M4883" s="347"/>
      <c r="N4883" s="345"/>
      <c r="O4883" s="345"/>
      <c r="P4883" s="345"/>
      <c r="Q4883" s="348"/>
      <c r="R4883" s="349"/>
    </row>
    <row r="4884" spans="1:18" x14ac:dyDescent="0.2">
      <c r="A4884" s="350"/>
      <c r="B4884" s="343"/>
      <c r="C4884" s="344"/>
      <c r="D4884" s="344"/>
      <c r="E4884" s="344"/>
      <c r="F4884" s="344"/>
      <c r="G4884" s="344"/>
      <c r="H4884" s="345"/>
      <c r="I4884" s="345"/>
      <c r="J4884" s="346"/>
      <c r="K4884" s="344"/>
      <c r="L4884" s="344"/>
      <c r="M4884" s="347"/>
      <c r="N4884" s="345"/>
      <c r="O4884" s="345"/>
      <c r="P4884" s="345"/>
      <c r="Q4884" s="348"/>
      <c r="R4884" s="349"/>
    </row>
    <row r="4885" spans="1:18" x14ac:dyDescent="0.2">
      <c r="A4885" s="350"/>
      <c r="B4885" s="343"/>
      <c r="C4885" s="344"/>
      <c r="D4885" s="344"/>
      <c r="E4885" s="344"/>
      <c r="F4885" s="344"/>
      <c r="G4885" s="344"/>
      <c r="H4885" s="345"/>
      <c r="I4885" s="345"/>
      <c r="J4885" s="346"/>
      <c r="K4885" s="344"/>
      <c r="L4885" s="344"/>
      <c r="M4885" s="347"/>
      <c r="N4885" s="345"/>
      <c r="O4885" s="345"/>
      <c r="P4885" s="345"/>
      <c r="Q4885" s="348"/>
      <c r="R4885" s="349"/>
    </row>
    <row r="4886" spans="1:18" x14ac:dyDescent="0.2">
      <c r="A4886" s="350"/>
      <c r="B4886" s="343"/>
      <c r="C4886" s="344"/>
      <c r="D4886" s="344"/>
      <c r="E4886" s="344"/>
      <c r="F4886" s="344"/>
      <c r="G4886" s="344"/>
      <c r="H4886" s="345"/>
      <c r="I4886" s="345"/>
      <c r="J4886" s="346"/>
      <c r="K4886" s="344"/>
      <c r="L4886" s="344"/>
      <c r="M4886" s="347"/>
      <c r="N4886" s="345"/>
      <c r="O4886" s="345"/>
      <c r="P4886" s="345"/>
      <c r="Q4886" s="348"/>
      <c r="R4886" s="349"/>
    </row>
    <row r="4887" spans="1:18" x14ac:dyDescent="0.2">
      <c r="A4887" s="350"/>
      <c r="B4887" s="343"/>
      <c r="C4887" s="344"/>
      <c r="D4887" s="344"/>
      <c r="E4887" s="344"/>
      <c r="F4887" s="344"/>
      <c r="G4887" s="344"/>
      <c r="H4887" s="345"/>
      <c r="I4887" s="345"/>
      <c r="J4887" s="346"/>
      <c r="K4887" s="344"/>
      <c r="L4887" s="344"/>
      <c r="M4887" s="347"/>
      <c r="N4887" s="345"/>
      <c r="O4887" s="345"/>
      <c r="P4887" s="345"/>
      <c r="Q4887" s="348"/>
      <c r="R4887" s="349"/>
    </row>
    <row r="4888" spans="1:18" x14ac:dyDescent="0.2">
      <c r="A4888" s="350"/>
      <c r="B4888" s="343"/>
      <c r="C4888" s="344"/>
      <c r="D4888" s="344"/>
      <c r="E4888" s="344"/>
      <c r="F4888" s="344"/>
      <c r="G4888" s="344"/>
      <c r="H4888" s="345"/>
      <c r="I4888" s="345"/>
      <c r="J4888" s="346"/>
      <c r="K4888" s="344"/>
      <c r="L4888" s="344"/>
      <c r="M4888" s="347"/>
      <c r="N4888" s="345"/>
      <c r="O4888" s="345"/>
      <c r="P4888" s="345"/>
      <c r="Q4888" s="348"/>
      <c r="R4888" s="349"/>
    </row>
    <row r="4889" spans="1:18" x14ac:dyDescent="0.2">
      <c r="A4889" s="350"/>
      <c r="B4889" s="343"/>
      <c r="C4889" s="344"/>
      <c r="D4889" s="344"/>
      <c r="E4889" s="344"/>
      <c r="F4889" s="344"/>
      <c r="G4889" s="344"/>
      <c r="H4889" s="345"/>
      <c r="I4889" s="345"/>
      <c r="J4889" s="346"/>
      <c r="K4889" s="344"/>
      <c r="L4889" s="344"/>
      <c r="M4889" s="347"/>
      <c r="N4889" s="345"/>
      <c r="O4889" s="345"/>
      <c r="P4889" s="345"/>
      <c r="Q4889" s="348"/>
      <c r="R4889" s="349"/>
    </row>
    <row r="4890" spans="1:18" x14ac:dyDescent="0.2">
      <c r="A4890" s="350"/>
      <c r="B4890" s="343"/>
      <c r="C4890" s="344"/>
      <c r="D4890" s="344"/>
      <c r="E4890" s="344"/>
      <c r="F4890" s="344"/>
      <c r="G4890" s="344"/>
      <c r="H4890" s="345"/>
      <c r="I4890" s="345"/>
      <c r="J4890" s="346"/>
      <c r="K4890" s="344"/>
      <c r="L4890" s="344"/>
      <c r="M4890" s="347"/>
      <c r="N4890" s="345"/>
      <c r="O4890" s="345"/>
      <c r="P4890" s="345"/>
      <c r="Q4890" s="348"/>
      <c r="R4890" s="349"/>
    </row>
    <row r="4891" spans="1:18" x14ac:dyDescent="0.2">
      <c r="A4891" s="350"/>
      <c r="B4891" s="343"/>
      <c r="C4891" s="344"/>
      <c r="D4891" s="344"/>
      <c r="E4891" s="344"/>
      <c r="F4891" s="344"/>
      <c r="G4891" s="344"/>
      <c r="H4891" s="345"/>
      <c r="I4891" s="345"/>
      <c r="J4891" s="346"/>
      <c r="K4891" s="344"/>
      <c r="L4891" s="344"/>
      <c r="M4891" s="347"/>
      <c r="N4891" s="345"/>
      <c r="O4891" s="345"/>
      <c r="P4891" s="345"/>
      <c r="Q4891" s="348"/>
      <c r="R4891" s="349"/>
    </row>
    <row r="4892" spans="1:18" x14ac:dyDescent="0.2">
      <c r="A4892" s="350"/>
      <c r="B4892" s="343"/>
      <c r="C4892" s="344"/>
      <c r="D4892" s="344"/>
      <c r="E4892" s="344"/>
      <c r="F4892" s="344"/>
      <c r="G4892" s="344"/>
      <c r="H4892" s="345"/>
      <c r="I4892" s="345"/>
      <c r="J4892" s="346"/>
      <c r="K4892" s="344"/>
      <c r="L4892" s="344"/>
      <c r="M4892" s="347"/>
      <c r="N4892" s="345"/>
      <c r="O4892" s="345"/>
      <c r="P4892" s="345"/>
      <c r="Q4892" s="348"/>
      <c r="R4892" s="349"/>
    </row>
    <row r="4893" spans="1:18" x14ac:dyDescent="0.2">
      <c r="A4893" s="350"/>
      <c r="B4893" s="343"/>
      <c r="C4893" s="344"/>
      <c r="D4893" s="344"/>
      <c r="E4893" s="344"/>
      <c r="F4893" s="344"/>
      <c r="G4893" s="344"/>
      <c r="H4893" s="345"/>
      <c r="I4893" s="345"/>
      <c r="J4893" s="346"/>
      <c r="K4893" s="344"/>
      <c r="L4893" s="344"/>
      <c r="M4893" s="347"/>
      <c r="N4893" s="345"/>
      <c r="O4893" s="345"/>
      <c r="P4893" s="345"/>
      <c r="Q4893" s="348"/>
      <c r="R4893" s="349"/>
    </row>
    <row r="4894" spans="1:18" x14ac:dyDescent="0.2">
      <c r="A4894" s="350"/>
      <c r="B4894" s="343"/>
      <c r="C4894" s="344"/>
      <c r="D4894" s="344"/>
      <c r="E4894" s="344"/>
      <c r="F4894" s="344"/>
      <c r="G4894" s="344"/>
      <c r="H4894" s="345"/>
      <c r="I4894" s="345"/>
      <c r="J4894" s="346"/>
      <c r="K4894" s="344"/>
      <c r="L4894" s="344"/>
      <c r="M4894" s="347"/>
      <c r="N4894" s="345"/>
      <c r="O4894" s="345"/>
      <c r="P4894" s="345"/>
      <c r="Q4894" s="348"/>
      <c r="R4894" s="349"/>
    </row>
    <row r="4895" spans="1:18" x14ac:dyDescent="0.2">
      <c r="A4895" s="350"/>
      <c r="B4895" s="343"/>
      <c r="C4895" s="344"/>
      <c r="D4895" s="344"/>
      <c r="E4895" s="344"/>
      <c r="F4895" s="344"/>
      <c r="G4895" s="344"/>
      <c r="H4895" s="345"/>
      <c r="I4895" s="345"/>
      <c r="J4895" s="346"/>
      <c r="K4895" s="344"/>
      <c r="L4895" s="344"/>
      <c r="M4895" s="347"/>
      <c r="N4895" s="345"/>
      <c r="O4895" s="345"/>
      <c r="P4895" s="345"/>
      <c r="Q4895" s="348"/>
      <c r="R4895" s="349"/>
    </row>
    <row r="4896" spans="1:18" x14ac:dyDescent="0.2">
      <c r="A4896" s="350"/>
      <c r="B4896" s="343"/>
      <c r="C4896" s="344"/>
      <c r="D4896" s="344"/>
      <c r="E4896" s="344"/>
      <c r="F4896" s="344"/>
      <c r="G4896" s="344"/>
      <c r="H4896" s="345"/>
      <c r="I4896" s="345"/>
      <c r="J4896" s="346"/>
      <c r="K4896" s="344"/>
      <c r="L4896" s="344"/>
      <c r="M4896" s="347"/>
      <c r="N4896" s="345"/>
      <c r="O4896" s="345"/>
      <c r="P4896" s="345"/>
      <c r="Q4896" s="348"/>
      <c r="R4896" s="349"/>
    </row>
    <row r="4897" spans="1:18" x14ac:dyDescent="0.2">
      <c r="A4897" s="350"/>
      <c r="B4897" s="343"/>
      <c r="C4897" s="344"/>
      <c r="D4897" s="344"/>
      <c r="E4897" s="344"/>
      <c r="F4897" s="344"/>
      <c r="G4897" s="344"/>
      <c r="H4897" s="345"/>
      <c r="I4897" s="345"/>
      <c r="J4897" s="346"/>
      <c r="K4897" s="344"/>
      <c r="L4897" s="344"/>
      <c r="M4897" s="347"/>
      <c r="N4897" s="345"/>
      <c r="O4897" s="345"/>
      <c r="P4897" s="345"/>
      <c r="Q4897" s="348"/>
      <c r="R4897" s="349"/>
    </row>
    <row r="4898" spans="1:18" x14ac:dyDescent="0.2">
      <c r="A4898" s="350"/>
      <c r="B4898" s="343"/>
      <c r="C4898" s="344"/>
      <c r="D4898" s="344"/>
      <c r="E4898" s="344"/>
      <c r="F4898" s="344"/>
      <c r="G4898" s="344"/>
      <c r="H4898" s="345"/>
      <c r="I4898" s="345"/>
      <c r="J4898" s="346"/>
      <c r="K4898" s="344"/>
      <c r="L4898" s="344"/>
      <c r="M4898" s="347"/>
      <c r="N4898" s="345"/>
      <c r="O4898" s="345"/>
      <c r="P4898" s="345"/>
      <c r="Q4898" s="348"/>
      <c r="R4898" s="349"/>
    </row>
    <row r="4899" spans="1:18" x14ac:dyDescent="0.2">
      <c r="A4899" s="350"/>
      <c r="B4899" s="343"/>
      <c r="C4899" s="344"/>
      <c r="D4899" s="344"/>
      <c r="E4899" s="344"/>
      <c r="F4899" s="344"/>
      <c r="G4899" s="344"/>
      <c r="H4899" s="345"/>
      <c r="I4899" s="345"/>
      <c r="J4899" s="346"/>
      <c r="K4899" s="344"/>
      <c r="L4899" s="344"/>
      <c r="M4899" s="347"/>
      <c r="N4899" s="345"/>
      <c r="O4899" s="345"/>
      <c r="P4899" s="345"/>
      <c r="Q4899" s="348"/>
      <c r="R4899" s="349"/>
    </row>
    <row r="4900" spans="1:18" x14ac:dyDescent="0.2">
      <c r="A4900" s="350"/>
      <c r="B4900" s="343"/>
      <c r="C4900" s="344"/>
      <c r="D4900" s="344"/>
      <c r="E4900" s="344"/>
      <c r="F4900" s="344"/>
      <c r="G4900" s="344"/>
      <c r="H4900" s="345"/>
      <c r="I4900" s="345"/>
      <c r="J4900" s="346"/>
      <c r="K4900" s="344"/>
      <c r="L4900" s="344"/>
      <c r="M4900" s="347"/>
      <c r="N4900" s="345"/>
      <c r="O4900" s="345"/>
      <c r="P4900" s="345"/>
      <c r="Q4900" s="348"/>
      <c r="R4900" s="349"/>
    </row>
    <row r="4901" spans="1:18" x14ac:dyDescent="0.2">
      <c r="A4901" s="350"/>
      <c r="B4901" s="343"/>
      <c r="C4901" s="344"/>
      <c r="D4901" s="344"/>
      <c r="E4901" s="344"/>
      <c r="F4901" s="344"/>
      <c r="G4901" s="344"/>
      <c r="H4901" s="345"/>
      <c r="I4901" s="345"/>
      <c r="J4901" s="346"/>
      <c r="K4901" s="344"/>
      <c r="L4901" s="344"/>
      <c r="M4901" s="347"/>
      <c r="N4901" s="345"/>
      <c r="O4901" s="345"/>
      <c r="P4901" s="345"/>
      <c r="Q4901" s="348"/>
      <c r="R4901" s="349"/>
    </row>
    <row r="4902" spans="1:18" x14ac:dyDescent="0.2">
      <c r="A4902" s="350"/>
      <c r="B4902" s="343"/>
      <c r="C4902" s="344"/>
      <c r="D4902" s="344"/>
      <c r="E4902" s="344"/>
      <c r="F4902" s="344"/>
      <c r="G4902" s="344"/>
      <c r="H4902" s="345"/>
      <c r="I4902" s="345"/>
      <c r="J4902" s="346"/>
      <c r="K4902" s="344"/>
      <c r="L4902" s="344"/>
      <c r="M4902" s="347"/>
      <c r="N4902" s="345"/>
      <c r="O4902" s="345"/>
      <c r="P4902" s="345"/>
      <c r="Q4902" s="348"/>
      <c r="R4902" s="349"/>
    </row>
    <row r="4903" spans="1:18" x14ac:dyDescent="0.2">
      <c r="A4903" s="350"/>
      <c r="B4903" s="343"/>
      <c r="C4903" s="344"/>
      <c r="D4903" s="344"/>
      <c r="E4903" s="344"/>
      <c r="F4903" s="344"/>
      <c r="G4903" s="344"/>
      <c r="H4903" s="345"/>
      <c r="I4903" s="345"/>
      <c r="J4903" s="346"/>
      <c r="K4903" s="344"/>
      <c r="L4903" s="344"/>
      <c r="M4903" s="347"/>
      <c r="N4903" s="345"/>
      <c r="O4903" s="345"/>
      <c r="P4903" s="345"/>
      <c r="Q4903" s="348"/>
      <c r="R4903" s="349"/>
    </row>
    <row r="4904" spans="1:18" x14ac:dyDescent="0.2">
      <c r="A4904" s="350"/>
      <c r="B4904" s="343"/>
      <c r="C4904" s="344"/>
      <c r="D4904" s="344"/>
      <c r="E4904" s="344"/>
      <c r="F4904" s="344"/>
      <c r="G4904" s="344"/>
      <c r="H4904" s="345"/>
      <c r="I4904" s="345"/>
      <c r="J4904" s="346"/>
      <c r="K4904" s="344"/>
      <c r="L4904" s="344"/>
      <c r="M4904" s="347"/>
      <c r="N4904" s="345"/>
      <c r="O4904" s="345"/>
      <c r="P4904" s="345"/>
      <c r="Q4904" s="348"/>
      <c r="R4904" s="349"/>
    </row>
    <row r="4905" spans="1:18" x14ac:dyDescent="0.2">
      <c r="A4905" s="350"/>
      <c r="B4905" s="343"/>
      <c r="C4905" s="344"/>
      <c r="D4905" s="344"/>
      <c r="E4905" s="344"/>
      <c r="F4905" s="344"/>
      <c r="G4905" s="344"/>
      <c r="H4905" s="345"/>
      <c r="I4905" s="345"/>
      <c r="J4905" s="346"/>
      <c r="K4905" s="344"/>
      <c r="L4905" s="344"/>
      <c r="M4905" s="347"/>
      <c r="N4905" s="345"/>
      <c r="O4905" s="345"/>
      <c r="P4905" s="345"/>
      <c r="Q4905" s="348"/>
      <c r="R4905" s="349"/>
    </row>
    <row r="4906" spans="1:18" x14ac:dyDescent="0.2">
      <c r="A4906" s="350"/>
      <c r="B4906" s="343"/>
      <c r="C4906" s="344"/>
      <c r="D4906" s="344"/>
      <c r="E4906" s="344"/>
      <c r="F4906" s="344"/>
      <c r="G4906" s="344"/>
      <c r="H4906" s="345"/>
      <c r="I4906" s="345"/>
      <c r="J4906" s="346"/>
      <c r="K4906" s="344"/>
      <c r="L4906" s="344"/>
      <c r="M4906" s="347"/>
      <c r="N4906" s="345"/>
      <c r="O4906" s="345"/>
      <c r="P4906" s="345"/>
      <c r="Q4906" s="348"/>
      <c r="R4906" s="349"/>
    </row>
    <row r="4907" spans="1:18" x14ac:dyDescent="0.2">
      <c r="A4907" s="350"/>
      <c r="B4907" s="343"/>
      <c r="C4907" s="344"/>
      <c r="D4907" s="344"/>
      <c r="E4907" s="344"/>
      <c r="F4907" s="344"/>
      <c r="G4907" s="344"/>
      <c r="H4907" s="345"/>
      <c r="I4907" s="345"/>
      <c r="J4907" s="346"/>
      <c r="K4907" s="344"/>
      <c r="L4907" s="344"/>
      <c r="M4907" s="347"/>
      <c r="N4907" s="345"/>
      <c r="O4907" s="345"/>
      <c r="P4907" s="345"/>
      <c r="Q4907" s="348"/>
      <c r="R4907" s="349"/>
    </row>
    <row r="4908" spans="1:18" x14ac:dyDescent="0.2">
      <c r="A4908" s="350"/>
      <c r="B4908" s="343"/>
      <c r="C4908" s="344"/>
      <c r="D4908" s="344"/>
      <c r="E4908" s="344"/>
      <c r="F4908" s="344"/>
      <c r="G4908" s="344"/>
      <c r="H4908" s="345"/>
      <c r="I4908" s="345"/>
      <c r="J4908" s="346"/>
      <c r="K4908" s="344"/>
      <c r="L4908" s="344"/>
      <c r="M4908" s="347"/>
      <c r="N4908" s="345"/>
      <c r="O4908" s="345"/>
      <c r="P4908" s="345"/>
      <c r="Q4908" s="348"/>
      <c r="R4908" s="349"/>
    </row>
    <row r="4909" spans="1:18" x14ac:dyDescent="0.2">
      <c r="A4909" s="350"/>
      <c r="B4909" s="343"/>
      <c r="C4909" s="344"/>
      <c r="D4909" s="344"/>
      <c r="E4909" s="344"/>
      <c r="F4909" s="344"/>
      <c r="G4909" s="344"/>
      <c r="H4909" s="345"/>
      <c r="I4909" s="345"/>
      <c r="J4909" s="346"/>
      <c r="K4909" s="344"/>
      <c r="L4909" s="344"/>
      <c r="M4909" s="347"/>
      <c r="N4909" s="345"/>
      <c r="O4909" s="345"/>
      <c r="P4909" s="345"/>
      <c r="Q4909" s="348"/>
      <c r="R4909" s="349"/>
    </row>
    <row r="4910" spans="1:18" x14ac:dyDescent="0.2">
      <c r="A4910" s="350"/>
      <c r="B4910" s="343"/>
      <c r="C4910" s="344"/>
      <c r="D4910" s="344"/>
      <c r="E4910" s="344"/>
      <c r="F4910" s="344"/>
      <c r="G4910" s="344"/>
      <c r="H4910" s="345"/>
      <c r="I4910" s="345"/>
      <c r="J4910" s="346"/>
      <c r="K4910" s="344"/>
      <c r="L4910" s="344"/>
      <c r="M4910" s="347"/>
      <c r="N4910" s="345"/>
      <c r="O4910" s="345"/>
      <c r="P4910" s="345"/>
      <c r="Q4910" s="348"/>
      <c r="R4910" s="349"/>
    </row>
    <row r="4911" spans="1:18" x14ac:dyDescent="0.2">
      <c r="A4911" s="350"/>
      <c r="B4911" s="343"/>
      <c r="C4911" s="344"/>
      <c r="D4911" s="344"/>
      <c r="E4911" s="344"/>
      <c r="F4911" s="344"/>
      <c r="G4911" s="344"/>
      <c r="H4911" s="345"/>
      <c r="I4911" s="345"/>
      <c r="J4911" s="346"/>
      <c r="K4911" s="344"/>
      <c r="L4911" s="344"/>
      <c r="M4911" s="347"/>
      <c r="N4911" s="345"/>
      <c r="O4911" s="345"/>
      <c r="P4911" s="345"/>
      <c r="Q4911" s="348"/>
      <c r="R4911" s="349"/>
    </row>
    <row r="4912" spans="1:18" x14ac:dyDescent="0.2">
      <c r="A4912" s="350"/>
      <c r="B4912" s="343"/>
      <c r="C4912" s="344"/>
      <c r="D4912" s="344"/>
      <c r="E4912" s="344"/>
      <c r="F4912" s="344"/>
      <c r="G4912" s="344"/>
      <c r="H4912" s="345"/>
      <c r="I4912" s="345"/>
      <c r="J4912" s="346"/>
      <c r="K4912" s="344"/>
      <c r="L4912" s="344"/>
      <c r="M4912" s="347"/>
      <c r="N4912" s="345"/>
      <c r="O4912" s="345"/>
      <c r="P4912" s="345"/>
      <c r="Q4912" s="348"/>
      <c r="R4912" s="349"/>
    </row>
    <row r="4913" spans="1:18" x14ac:dyDescent="0.2">
      <c r="A4913" s="350"/>
      <c r="B4913" s="343"/>
      <c r="C4913" s="344"/>
      <c r="D4913" s="344"/>
      <c r="E4913" s="344"/>
      <c r="F4913" s="344"/>
      <c r="G4913" s="344"/>
      <c r="H4913" s="345"/>
      <c r="I4913" s="345"/>
      <c r="J4913" s="346"/>
      <c r="K4913" s="344"/>
      <c r="L4913" s="344"/>
      <c r="M4913" s="347"/>
      <c r="N4913" s="345"/>
      <c r="O4913" s="345"/>
      <c r="P4913" s="345"/>
      <c r="Q4913" s="348"/>
      <c r="R4913" s="349"/>
    </row>
    <row r="4914" spans="1:18" x14ac:dyDescent="0.2">
      <c r="A4914" s="350"/>
      <c r="B4914" s="343"/>
      <c r="C4914" s="344"/>
      <c r="D4914" s="344"/>
      <c r="E4914" s="344"/>
      <c r="F4914" s="344"/>
      <c r="G4914" s="344"/>
      <c r="H4914" s="345"/>
      <c r="I4914" s="345"/>
      <c r="J4914" s="346"/>
      <c r="K4914" s="344"/>
      <c r="L4914" s="344"/>
      <c r="M4914" s="347"/>
      <c r="N4914" s="345"/>
      <c r="O4914" s="345"/>
      <c r="P4914" s="345"/>
      <c r="Q4914" s="348"/>
      <c r="R4914" s="349"/>
    </row>
    <row r="4915" spans="1:18" x14ac:dyDescent="0.2">
      <c r="A4915" s="350"/>
      <c r="B4915" s="343"/>
      <c r="C4915" s="344"/>
      <c r="D4915" s="344"/>
      <c r="E4915" s="344"/>
      <c r="F4915" s="344"/>
      <c r="G4915" s="344"/>
      <c r="H4915" s="345"/>
      <c r="I4915" s="345"/>
      <c r="J4915" s="346"/>
      <c r="K4915" s="344"/>
      <c r="L4915" s="344"/>
      <c r="M4915" s="347"/>
      <c r="N4915" s="345"/>
      <c r="O4915" s="345"/>
      <c r="P4915" s="345"/>
      <c r="Q4915" s="348"/>
      <c r="R4915" s="349"/>
    </row>
    <row r="4916" spans="1:18" x14ac:dyDescent="0.2">
      <c r="A4916" s="350"/>
      <c r="B4916" s="343"/>
      <c r="C4916" s="344"/>
      <c r="D4916" s="344"/>
      <c r="E4916" s="344"/>
      <c r="F4916" s="344"/>
      <c r="G4916" s="344"/>
      <c r="H4916" s="345"/>
      <c r="I4916" s="345"/>
      <c r="J4916" s="346"/>
      <c r="K4916" s="344"/>
      <c r="L4916" s="344"/>
      <c r="M4916" s="347"/>
      <c r="N4916" s="345"/>
      <c r="O4916" s="345"/>
      <c r="P4916" s="345"/>
      <c r="Q4916" s="348"/>
      <c r="R4916" s="349"/>
    </row>
    <row r="4917" spans="1:18" x14ac:dyDescent="0.2">
      <c r="A4917" s="350"/>
      <c r="B4917" s="343"/>
      <c r="C4917" s="344"/>
      <c r="D4917" s="344"/>
      <c r="E4917" s="344"/>
      <c r="F4917" s="344"/>
      <c r="G4917" s="344"/>
      <c r="H4917" s="345"/>
      <c r="I4917" s="345"/>
      <c r="J4917" s="346"/>
      <c r="K4917" s="344"/>
      <c r="L4917" s="344"/>
      <c r="M4917" s="347"/>
      <c r="N4917" s="345"/>
      <c r="O4917" s="345"/>
      <c r="P4917" s="345"/>
      <c r="Q4917" s="348"/>
      <c r="R4917" s="349"/>
    </row>
    <row r="4918" spans="1:18" x14ac:dyDescent="0.2">
      <c r="A4918" s="350"/>
      <c r="B4918" s="343"/>
      <c r="C4918" s="344"/>
      <c r="D4918" s="344"/>
      <c r="E4918" s="344"/>
      <c r="F4918" s="344"/>
      <c r="G4918" s="344"/>
      <c r="H4918" s="345"/>
      <c r="I4918" s="345"/>
      <c r="J4918" s="346"/>
      <c r="K4918" s="344"/>
      <c r="L4918" s="344"/>
      <c r="M4918" s="347"/>
      <c r="N4918" s="345"/>
      <c r="O4918" s="345"/>
      <c r="P4918" s="345"/>
      <c r="Q4918" s="348"/>
      <c r="R4918" s="349"/>
    </row>
    <row r="4919" spans="1:18" x14ac:dyDescent="0.2">
      <c r="A4919" s="350"/>
      <c r="B4919" s="343"/>
      <c r="C4919" s="344"/>
      <c r="D4919" s="344"/>
      <c r="E4919" s="344"/>
      <c r="F4919" s="344"/>
      <c r="G4919" s="344"/>
      <c r="H4919" s="345"/>
      <c r="I4919" s="345"/>
      <c r="J4919" s="346"/>
      <c r="K4919" s="344"/>
      <c r="L4919" s="344"/>
      <c r="M4919" s="347"/>
      <c r="N4919" s="345"/>
      <c r="O4919" s="345"/>
      <c r="P4919" s="345"/>
      <c r="Q4919" s="348"/>
      <c r="R4919" s="349"/>
    </row>
    <row r="4920" spans="1:18" x14ac:dyDescent="0.2">
      <c r="A4920" s="350"/>
      <c r="B4920" s="343"/>
      <c r="C4920" s="344"/>
      <c r="D4920" s="344"/>
      <c r="E4920" s="344"/>
      <c r="F4920" s="344"/>
      <c r="G4920" s="344"/>
      <c r="H4920" s="345"/>
      <c r="I4920" s="345"/>
      <c r="J4920" s="346"/>
      <c r="K4920" s="344"/>
      <c r="L4920" s="344"/>
      <c r="M4920" s="347"/>
      <c r="N4920" s="345"/>
      <c r="O4920" s="345"/>
      <c r="P4920" s="345"/>
      <c r="Q4920" s="348"/>
      <c r="R4920" s="349"/>
    </row>
    <row r="4921" spans="1:18" x14ac:dyDescent="0.2">
      <c r="A4921" s="350"/>
      <c r="B4921" s="343"/>
      <c r="C4921" s="344"/>
      <c r="D4921" s="344"/>
      <c r="E4921" s="344"/>
      <c r="F4921" s="344"/>
      <c r="G4921" s="344"/>
      <c r="H4921" s="345"/>
      <c r="I4921" s="345"/>
      <c r="J4921" s="346"/>
      <c r="K4921" s="344"/>
      <c r="L4921" s="344"/>
      <c r="M4921" s="347"/>
      <c r="N4921" s="345"/>
      <c r="O4921" s="345"/>
      <c r="P4921" s="345"/>
      <c r="Q4921" s="348"/>
      <c r="R4921" s="349"/>
    </row>
    <row r="4922" spans="1:18" x14ac:dyDescent="0.2">
      <c r="A4922" s="350"/>
      <c r="B4922" s="343"/>
      <c r="C4922" s="344"/>
      <c r="D4922" s="344"/>
      <c r="E4922" s="344"/>
      <c r="F4922" s="344"/>
      <c r="G4922" s="344"/>
      <c r="H4922" s="345"/>
      <c r="I4922" s="345"/>
      <c r="J4922" s="346"/>
      <c r="K4922" s="344"/>
      <c r="L4922" s="344"/>
      <c r="M4922" s="347"/>
      <c r="N4922" s="345"/>
      <c r="O4922" s="345"/>
      <c r="P4922" s="345"/>
      <c r="Q4922" s="348"/>
      <c r="R4922" s="349"/>
    </row>
    <row r="4923" spans="1:18" x14ac:dyDescent="0.2">
      <c r="A4923" s="350"/>
      <c r="B4923" s="343"/>
      <c r="C4923" s="344"/>
      <c r="D4923" s="344"/>
      <c r="E4923" s="344"/>
      <c r="F4923" s="344"/>
      <c r="G4923" s="344"/>
      <c r="H4923" s="345"/>
      <c r="I4923" s="345"/>
      <c r="J4923" s="346"/>
      <c r="K4923" s="344"/>
      <c r="L4923" s="344"/>
      <c r="M4923" s="347"/>
      <c r="N4923" s="345"/>
      <c r="O4923" s="345"/>
      <c r="P4923" s="345"/>
      <c r="Q4923" s="348"/>
      <c r="R4923" s="349"/>
    </row>
    <row r="4924" spans="1:18" x14ac:dyDescent="0.2">
      <c r="A4924" s="350"/>
      <c r="B4924" s="343"/>
      <c r="C4924" s="344"/>
      <c r="D4924" s="344"/>
      <c r="E4924" s="344"/>
      <c r="F4924" s="344"/>
      <c r="G4924" s="344"/>
      <c r="H4924" s="345"/>
      <c r="I4924" s="345"/>
      <c r="J4924" s="346"/>
      <c r="K4924" s="344"/>
      <c r="L4924" s="344"/>
      <c r="M4924" s="347"/>
      <c r="N4924" s="345"/>
      <c r="O4924" s="345"/>
      <c r="P4924" s="345"/>
      <c r="Q4924" s="348"/>
      <c r="R4924" s="349"/>
    </row>
    <row r="4925" spans="1:18" x14ac:dyDescent="0.2">
      <c r="A4925" s="350"/>
      <c r="B4925" s="343"/>
      <c r="C4925" s="344"/>
      <c r="D4925" s="344"/>
      <c r="E4925" s="344"/>
      <c r="F4925" s="344"/>
      <c r="G4925" s="344"/>
      <c r="H4925" s="345"/>
      <c r="I4925" s="345"/>
      <c r="J4925" s="346"/>
      <c r="K4925" s="344"/>
      <c r="L4925" s="344"/>
      <c r="M4925" s="347"/>
      <c r="N4925" s="345"/>
      <c r="O4925" s="345"/>
      <c r="P4925" s="345"/>
      <c r="Q4925" s="348"/>
      <c r="R4925" s="349"/>
    </row>
    <row r="4926" spans="1:18" x14ac:dyDescent="0.2">
      <c r="A4926" s="350"/>
      <c r="B4926" s="343"/>
      <c r="C4926" s="344"/>
      <c r="D4926" s="344"/>
      <c r="E4926" s="344"/>
      <c r="F4926" s="344"/>
      <c r="G4926" s="344"/>
      <c r="H4926" s="345"/>
      <c r="I4926" s="345"/>
      <c r="J4926" s="346"/>
      <c r="K4926" s="344"/>
      <c r="L4926" s="344"/>
      <c r="M4926" s="347"/>
      <c r="N4926" s="345"/>
      <c r="O4926" s="345"/>
      <c r="P4926" s="345"/>
      <c r="Q4926" s="348"/>
      <c r="R4926" s="349"/>
    </row>
    <row r="4927" spans="1:18" x14ac:dyDescent="0.2">
      <c r="A4927" s="350"/>
      <c r="B4927" s="343"/>
      <c r="C4927" s="344"/>
      <c r="D4927" s="344"/>
      <c r="E4927" s="344"/>
      <c r="F4927" s="344"/>
      <c r="G4927" s="344"/>
      <c r="H4927" s="345"/>
      <c r="I4927" s="345"/>
      <c r="J4927" s="346"/>
      <c r="K4927" s="344"/>
      <c r="L4927" s="344"/>
      <c r="M4927" s="347"/>
      <c r="N4927" s="345"/>
      <c r="O4927" s="345"/>
      <c r="P4927" s="345"/>
      <c r="Q4927" s="348"/>
      <c r="R4927" s="349"/>
    </row>
    <row r="4928" spans="1:18" x14ac:dyDescent="0.2">
      <c r="A4928" s="350"/>
      <c r="B4928" s="343"/>
      <c r="C4928" s="344"/>
      <c r="D4928" s="344"/>
      <c r="E4928" s="344"/>
      <c r="F4928" s="344"/>
      <c r="G4928" s="344"/>
      <c r="H4928" s="345"/>
      <c r="I4928" s="345"/>
      <c r="J4928" s="346"/>
      <c r="K4928" s="344"/>
      <c r="L4928" s="344"/>
      <c r="M4928" s="347"/>
      <c r="N4928" s="345"/>
      <c r="O4928" s="345"/>
      <c r="P4928" s="345"/>
      <c r="Q4928" s="348"/>
      <c r="R4928" s="349"/>
    </row>
    <row r="4929" spans="1:18" x14ac:dyDescent="0.2">
      <c r="A4929" s="350"/>
      <c r="B4929" s="343"/>
      <c r="C4929" s="344"/>
      <c r="D4929" s="344"/>
      <c r="E4929" s="344"/>
      <c r="F4929" s="344"/>
      <c r="G4929" s="344"/>
      <c r="H4929" s="345"/>
      <c r="I4929" s="345"/>
      <c r="J4929" s="346"/>
      <c r="K4929" s="344"/>
      <c r="L4929" s="344"/>
      <c r="M4929" s="347"/>
      <c r="N4929" s="345"/>
      <c r="O4929" s="345"/>
      <c r="P4929" s="345"/>
      <c r="Q4929" s="348"/>
      <c r="R4929" s="349"/>
    </row>
    <row r="4930" spans="1:18" x14ac:dyDescent="0.2">
      <c r="A4930" s="350"/>
      <c r="B4930" s="343"/>
      <c r="C4930" s="344"/>
      <c r="D4930" s="344"/>
      <c r="E4930" s="344"/>
      <c r="F4930" s="344"/>
      <c r="G4930" s="344"/>
      <c r="H4930" s="345"/>
      <c r="I4930" s="345"/>
      <c r="J4930" s="346"/>
      <c r="K4930" s="344"/>
      <c r="L4930" s="344"/>
      <c r="M4930" s="347"/>
      <c r="N4930" s="345"/>
      <c r="O4930" s="345"/>
      <c r="P4930" s="345"/>
      <c r="Q4930" s="348"/>
      <c r="R4930" s="349"/>
    </row>
    <row r="4931" spans="1:18" x14ac:dyDescent="0.2">
      <c r="A4931" s="350"/>
      <c r="B4931" s="343"/>
      <c r="C4931" s="344"/>
      <c r="D4931" s="344"/>
      <c r="E4931" s="344"/>
      <c r="F4931" s="344"/>
      <c r="G4931" s="344"/>
      <c r="H4931" s="345"/>
      <c r="I4931" s="345"/>
      <c r="J4931" s="346"/>
      <c r="K4931" s="344"/>
      <c r="L4931" s="344"/>
      <c r="M4931" s="347"/>
      <c r="N4931" s="345"/>
      <c r="O4931" s="345"/>
      <c r="P4931" s="345"/>
      <c r="Q4931" s="348"/>
      <c r="R4931" s="349"/>
    </row>
    <row r="4932" spans="1:18" x14ac:dyDescent="0.2">
      <c r="A4932" s="350"/>
      <c r="B4932" s="343"/>
      <c r="C4932" s="344"/>
      <c r="D4932" s="344"/>
      <c r="E4932" s="344"/>
      <c r="F4932" s="344"/>
      <c r="G4932" s="344"/>
      <c r="H4932" s="345"/>
      <c r="I4932" s="345"/>
      <c r="J4932" s="346"/>
      <c r="K4932" s="344"/>
      <c r="L4932" s="344"/>
      <c r="M4932" s="347"/>
      <c r="N4932" s="345"/>
      <c r="O4932" s="345"/>
      <c r="P4932" s="345"/>
      <c r="Q4932" s="348"/>
      <c r="R4932" s="349"/>
    </row>
    <row r="4933" spans="1:18" x14ac:dyDescent="0.2">
      <c r="A4933" s="350"/>
      <c r="B4933" s="343"/>
      <c r="C4933" s="344"/>
      <c r="D4933" s="344"/>
      <c r="E4933" s="344"/>
      <c r="F4933" s="344"/>
      <c r="G4933" s="344"/>
      <c r="H4933" s="345"/>
      <c r="I4933" s="345"/>
      <c r="J4933" s="346"/>
      <c r="K4933" s="344"/>
      <c r="L4933" s="344"/>
      <c r="M4933" s="347"/>
      <c r="N4933" s="345"/>
      <c r="O4933" s="345"/>
      <c r="P4933" s="345"/>
      <c r="Q4933" s="348"/>
      <c r="R4933" s="349"/>
    </row>
    <row r="4934" spans="1:18" x14ac:dyDescent="0.2">
      <c r="A4934" s="350"/>
      <c r="B4934" s="343"/>
      <c r="C4934" s="344"/>
      <c r="D4934" s="344"/>
      <c r="E4934" s="344"/>
      <c r="F4934" s="344"/>
      <c r="G4934" s="344"/>
      <c r="H4934" s="345"/>
      <c r="I4934" s="345"/>
      <c r="J4934" s="346"/>
      <c r="K4934" s="344"/>
      <c r="L4934" s="344"/>
      <c r="M4934" s="347"/>
      <c r="N4934" s="345"/>
      <c r="O4934" s="345"/>
      <c r="P4934" s="345"/>
      <c r="Q4934" s="348"/>
      <c r="R4934" s="349"/>
    </row>
    <row r="4935" spans="1:18" x14ac:dyDescent="0.2">
      <c r="A4935" s="350"/>
      <c r="B4935" s="343"/>
      <c r="C4935" s="344"/>
      <c r="D4935" s="344"/>
      <c r="E4935" s="344"/>
      <c r="F4935" s="344"/>
      <c r="G4935" s="344"/>
      <c r="H4935" s="345"/>
      <c r="I4935" s="345"/>
      <c r="J4935" s="346"/>
      <c r="K4935" s="344"/>
      <c r="L4935" s="344"/>
      <c r="M4935" s="347"/>
      <c r="N4935" s="345"/>
      <c r="O4935" s="345"/>
      <c r="P4935" s="345"/>
      <c r="Q4935" s="348"/>
      <c r="R4935" s="349"/>
    </row>
    <row r="4936" spans="1:18" x14ac:dyDescent="0.2">
      <c r="A4936" s="350"/>
      <c r="B4936" s="343"/>
      <c r="C4936" s="344"/>
      <c r="D4936" s="344"/>
      <c r="E4936" s="344"/>
      <c r="F4936" s="344"/>
      <c r="G4936" s="344"/>
      <c r="H4936" s="345"/>
      <c r="I4936" s="345"/>
      <c r="J4936" s="346"/>
      <c r="K4936" s="344"/>
      <c r="L4936" s="344"/>
      <c r="M4936" s="347"/>
      <c r="N4936" s="345"/>
      <c r="O4936" s="345"/>
      <c r="P4936" s="345"/>
      <c r="Q4936" s="348"/>
      <c r="R4936" s="349"/>
    </row>
    <row r="4937" spans="1:18" x14ac:dyDescent="0.2">
      <c r="A4937" s="350"/>
      <c r="B4937" s="343"/>
      <c r="C4937" s="344"/>
      <c r="D4937" s="344"/>
      <c r="E4937" s="344"/>
      <c r="F4937" s="344"/>
      <c r="G4937" s="344"/>
      <c r="H4937" s="345"/>
      <c r="I4937" s="345"/>
      <c r="J4937" s="346"/>
      <c r="K4937" s="344"/>
      <c r="L4937" s="344"/>
      <c r="M4937" s="347"/>
      <c r="N4937" s="345"/>
      <c r="O4937" s="345"/>
      <c r="P4937" s="345"/>
      <c r="Q4937" s="348"/>
      <c r="R4937" s="349"/>
    </row>
    <row r="4938" spans="1:18" x14ac:dyDescent="0.2">
      <c r="A4938" s="350"/>
      <c r="B4938" s="343"/>
      <c r="C4938" s="344"/>
      <c r="D4938" s="344"/>
      <c r="E4938" s="344"/>
      <c r="F4938" s="344"/>
      <c r="G4938" s="344"/>
      <c r="H4938" s="345"/>
      <c r="I4938" s="345"/>
      <c r="J4938" s="346"/>
      <c r="K4938" s="344"/>
      <c r="L4938" s="344"/>
      <c r="M4938" s="347"/>
      <c r="N4938" s="345"/>
      <c r="O4938" s="345"/>
      <c r="P4938" s="345"/>
      <c r="Q4938" s="348"/>
      <c r="R4938" s="349"/>
    </row>
    <row r="4939" spans="1:18" x14ac:dyDescent="0.2">
      <c r="A4939" s="350"/>
      <c r="B4939" s="343"/>
      <c r="C4939" s="344"/>
      <c r="D4939" s="344"/>
      <c r="E4939" s="344"/>
      <c r="F4939" s="344"/>
      <c r="G4939" s="344"/>
      <c r="H4939" s="345"/>
      <c r="I4939" s="345"/>
      <c r="J4939" s="346"/>
      <c r="K4939" s="344"/>
      <c r="L4939" s="344"/>
      <c r="M4939" s="347"/>
      <c r="N4939" s="345"/>
      <c r="O4939" s="345"/>
      <c r="P4939" s="345"/>
      <c r="Q4939" s="348"/>
      <c r="R4939" s="349"/>
    </row>
    <row r="4940" spans="1:18" x14ac:dyDescent="0.2">
      <c r="A4940" s="350"/>
      <c r="B4940" s="343"/>
      <c r="C4940" s="344"/>
      <c r="D4940" s="344"/>
      <c r="E4940" s="344"/>
      <c r="F4940" s="344"/>
      <c r="G4940" s="344"/>
      <c r="H4940" s="345"/>
      <c r="I4940" s="345"/>
      <c r="J4940" s="346"/>
      <c r="K4940" s="344"/>
      <c r="L4940" s="344"/>
      <c r="M4940" s="347"/>
      <c r="N4940" s="345"/>
      <c r="O4940" s="345"/>
      <c r="P4940" s="345"/>
      <c r="Q4940" s="348"/>
      <c r="R4940" s="349"/>
    </row>
    <row r="4941" spans="1:18" x14ac:dyDescent="0.2">
      <c r="A4941" s="350"/>
      <c r="B4941" s="343"/>
      <c r="C4941" s="344"/>
      <c r="D4941" s="344"/>
      <c r="E4941" s="344"/>
      <c r="F4941" s="344"/>
      <c r="G4941" s="344"/>
      <c r="H4941" s="345"/>
      <c r="I4941" s="345"/>
      <c r="J4941" s="346"/>
      <c r="K4941" s="344"/>
      <c r="L4941" s="344"/>
      <c r="M4941" s="347"/>
      <c r="N4941" s="345"/>
      <c r="O4941" s="345"/>
      <c r="P4941" s="345"/>
      <c r="Q4941" s="348"/>
      <c r="R4941" s="349"/>
    </row>
    <row r="4942" spans="1:18" x14ac:dyDescent="0.2">
      <c r="A4942" s="350"/>
      <c r="B4942" s="343"/>
      <c r="C4942" s="344"/>
      <c r="D4942" s="344"/>
      <c r="E4942" s="344"/>
      <c r="F4942" s="344"/>
      <c r="G4942" s="344"/>
      <c r="H4942" s="345"/>
      <c r="I4942" s="345"/>
      <c r="J4942" s="346"/>
      <c r="K4942" s="344"/>
      <c r="L4942" s="344"/>
      <c r="M4942" s="347"/>
      <c r="N4942" s="345"/>
      <c r="O4942" s="345"/>
      <c r="P4942" s="345"/>
      <c r="Q4942" s="348"/>
      <c r="R4942" s="349"/>
    </row>
    <row r="4943" spans="1:18" x14ac:dyDescent="0.2">
      <c r="A4943" s="350"/>
      <c r="B4943" s="343"/>
      <c r="C4943" s="344"/>
      <c r="D4943" s="344"/>
      <c r="E4943" s="344"/>
      <c r="F4943" s="344"/>
      <c r="G4943" s="344"/>
      <c r="H4943" s="345"/>
      <c r="I4943" s="345"/>
      <c r="J4943" s="346"/>
      <c r="K4943" s="344"/>
      <c r="L4943" s="344"/>
      <c r="M4943" s="347"/>
      <c r="N4943" s="345"/>
      <c r="O4943" s="345"/>
      <c r="P4943" s="345"/>
      <c r="Q4943" s="348"/>
      <c r="R4943" s="349"/>
    </row>
    <row r="4944" spans="1:18" x14ac:dyDescent="0.2">
      <c r="A4944" s="350"/>
      <c r="B4944" s="343"/>
      <c r="C4944" s="344"/>
      <c r="D4944" s="344"/>
      <c r="E4944" s="344"/>
      <c r="F4944" s="344"/>
      <c r="G4944" s="344"/>
      <c r="H4944" s="345"/>
      <c r="I4944" s="345"/>
      <c r="J4944" s="346"/>
      <c r="K4944" s="344"/>
      <c r="L4944" s="344"/>
      <c r="M4944" s="347"/>
      <c r="N4944" s="345"/>
      <c r="O4944" s="345"/>
      <c r="P4944" s="345"/>
      <c r="Q4944" s="348"/>
      <c r="R4944" s="349"/>
    </row>
    <row r="4945" spans="1:18" x14ac:dyDescent="0.2">
      <c r="A4945" s="350"/>
      <c r="B4945" s="343"/>
      <c r="C4945" s="344"/>
      <c r="D4945" s="344"/>
      <c r="E4945" s="344"/>
      <c r="F4945" s="344"/>
      <c r="G4945" s="344"/>
      <c r="H4945" s="345"/>
      <c r="I4945" s="345"/>
      <c r="J4945" s="346"/>
      <c r="K4945" s="344"/>
      <c r="L4945" s="344"/>
      <c r="M4945" s="347"/>
      <c r="N4945" s="345"/>
      <c r="O4945" s="345"/>
      <c r="P4945" s="345"/>
      <c r="Q4945" s="348"/>
      <c r="R4945" s="349"/>
    </row>
    <row r="4946" spans="1:18" x14ac:dyDescent="0.2">
      <c r="A4946" s="350"/>
      <c r="B4946" s="343"/>
      <c r="C4946" s="344"/>
      <c r="D4946" s="344"/>
      <c r="E4946" s="344"/>
      <c r="F4946" s="344"/>
      <c r="G4946" s="344"/>
      <c r="H4946" s="345"/>
      <c r="I4946" s="345"/>
      <c r="J4946" s="346"/>
      <c r="K4946" s="344"/>
      <c r="L4946" s="344"/>
      <c r="M4946" s="347"/>
      <c r="N4946" s="345"/>
      <c r="O4946" s="345"/>
      <c r="P4946" s="345"/>
      <c r="Q4946" s="348"/>
      <c r="R4946" s="349"/>
    </row>
    <row r="4947" spans="1:18" x14ac:dyDescent="0.2">
      <c r="A4947" s="350"/>
      <c r="B4947" s="343"/>
      <c r="C4947" s="344"/>
      <c r="D4947" s="344"/>
      <c r="E4947" s="344"/>
      <c r="F4947" s="344"/>
      <c r="G4947" s="344"/>
      <c r="H4947" s="345"/>
      <c r="I4947" s="345"/>
      <c r="J4947" s="346"/>
      <c r="K4947" s="344"/>
      <c r="L4947" s="344"/>
      <c r="M4947" s="347"/>
      <c r="N4947" s="345"/>
      <c r="O4947" s="345"/>
      <c r="P4947" s="345"/>
      <c r="Q4947" s="348"/>
      <c r="R4947" s="349"/>
    </row>
    <row r="4948" spans="1:18" x14ac:dyDescent="0.2">
      <c r="A4948" s="350"/>
      <c r="B4948" s="343"/>
      <c r="C4948" s="344"/>
      <c r="D4948" s="344"/>
      <c r="E4948" s="344"/>
      <c r="F4948" s="344"/>
      <c r="G4948" s="344"/>
      <c r="H4948" s="345"/>
      <c r="I4948" s="345"/>
      <c r="J4948" s="346"/>
      <c r="K4948" s="344"/>
      <c r="L4948" s="344"/>
      <c r="M4948" s="347"/>
      <c r="N4948" s="345"/>
      <c r="O4948" s="345"/>
      <c r="P4948" s="345"/>
      <c r="Q4948" s="348"/>
      <c r="R4948" s="349"/>
    </row>
    <row r="4949" spans="1:18" x14ac:dyDescent="0.2">
      <c r="A4949" s="350"/>
      <c r="B4949" s="343"/>
      <c r="C4949" s="344"/>
      <c r="D4949" s="344"/>
      <c r="E4949" s="344"/>
      <c r="F4949" s="344"/>
      <c r="G4949" s="344"/>
      <c r="H4949" s="345"/>
      <c r="I4949" s="345"/>
      <c r="J4949" s="346"/>
      <c r="K4949" s="344"/>
      <c r="L4949" s="344"/>
      <c r="M4949" s="347"/>
      <c r="N4949" s="345"/>
      <c r="O4949" s="345"/>
      <c r="P4949" s="345"/>
      <c r="Q4949" s="348"/>
      <c r="R4949" s="349"/>
    </row>
    <row r="4950" spans="1:18" x14ac:dyDescent="0.2">
      <c r="A4950" s="350"/>
      <c r="B4950" s="343"/>
      <c r="C4950" s="344"/>
      <c r="D4950" s="344"/>
      <c r="E4950" s="344"/>
      <c r="F4950" s="344"/>
      <c r="G4950" s="344"/>
      <c r="H4950" s="345"/>
      <c r="I4950" s="345"/>
      <c r="J4950" s="346"/>
      <c r="K4950" s="344"/>
      <c r="L4950" s="344"/>
      <c r="M4950" s="347"/>
      <c r="N4950" s="345"/>
      <c r="O4950" s="345"/>
      <c r="P4950" s="345"/>
      <c r="Q4950" s="348"/>
      <c r="R4950" s="349"/>
    </row>
    <row r="4951" spans="1:18" x14ac:dyDescent="0.2">
      <c r="A4951" s="350"/>
      <c r="B4951" s="343"/>
      <c r="C4951" s="344"/>
      <c r="D4951" s="344"/>
      <c r="E4951" s="344"/>
      <c r="F4951" s="344"/>
      <c r="G4951" s="344"/>
      <c r="H4951" s="345"/>
      <c r="I4951" s="345"/>
      <c r="J4951" s="346"/>
      <c r="K4951" s="344"/>
      <c r="L4951" s="344"/>
      <c r="M4951" s="347"/>
      <c r="N4951" s="345"/>
      <c r="O4951" s="345"/>
      <c r="P4951" s="345"/>
      <c r="Q4951" s="348"/>
      <c r="R4951" s="349"/>
    </row>
    <row r="4952" spans="1:18" x14ac:dyDescent="0.2">
      <c r="A4952" s="350"/>
      <c r="B4952" s="343"/>
      <c r="C4952" s="344"/>
      <c r="D4952" s="344"/>
      <c r="E4952" s="344"/>
      <c r="F4952" s="344"/>
      <c r="G4952" s="344"/>
      <c r="H4952" s="345"/>
      <c r="I4952" s="345"/>
      <c r="J4952" s="346"/>
      <c r="K4952" s="344"/>
      <c r="L4952" s="344"/>
      <c r="M4952" s="347"/>
      <c r="N4952" s="345"/>
      <c r="O4952" s="345"/>
      <c r="P4952" s="345"/>
      <c r="Q4952" s="348"/>
      <c r="R4952" s="349"/>
    </row>
    <row r="4953" spans="1:18" x14ac:dyDescent="0.2">
      <c r="A4953" s="350"/>
      <c r="B4953" s="343"/>
      <c r="C4953" s="344"/>
      <c r="D4953" s="344"/>
      <c r="E4953" s="344"/>
      <c r="F4953" s="344"/>
      <c r="G4953" s="344"/>
      <c r="H4953" s="345"/>
      <c r="I4953" s="345"/>
      <c r="J4953" s="346"/>
      <c r="K4953" s="344"/>
      <c r="L4953" s="344"/>
      <c r="M4953" s="347"/>
      <c r="N4953" s="345"/>
      <c r="O4953" s="345"/>
      <c r="P4953" s="345"/>
      <c r="Q4953" s="348"/>
      <c r="R4953" s="349"/>
    </row>
    <row r="4954" spans="1:18" x14ac:dyDescent="0.2">
      <c r="A4954" s="350"/>
      <c r="B4954" s="343"/>
      <c r="C4954" s="344"/>
      <c r="D4954" s="344"/>
      <c r="E4954" s="344"/>
      <c r="F4954" s="344"/>
      <c r="G4954" s="344"/>
      <c r="H4954" s="345"/>
      <c r="I4954" s="345"/>
      <c r="J4954" s="346"/>
      <c r="K4954" s="344"/>
      <c r="L4954" s="344"/>
      <c r="M4954" s="347"/>
      <c r="N4954" s="345"/>
      <c r="O4954" s="345"/>
      <c r="P4954" s="345"/>
      <c r="Q4954" s="348"/>
      <c r="R4954" s="349"/>
    </row>
    <row r="4955" spans="1:18" x14ac:dyDescent="0.2">
      <c r="A4955" s="350"/>
      <c r="B4955" s="343"/>
      <c r="C4955" s="344"/>
      <c r="D4955" s="344"/>
      <c r="E4955" s="344"/>
      <c r="F4955" s="344"/>
      <c r="G4955" s="344"/>
      <c r="H4955" s="345"/>
      <c r="I4955" s="345"/>
      <c r="J4955" s="346"/>
      <c r="K4955" s="344"/>
      <c r="L4955" s="344"/>
      <c r="M4955" s="347"/>
      <c r="N4955" s="345"/>
      <c r="O4955" s="345"/>
      <c r="P4955" s="345"/>
      <c r="Q4955" s="348"/>
      <c r="R4955" s="349"/>
    </row>
    <row r="4956" spans="1:18" x14ac:dyDescent="0.2">
      <c r="A4956" s="350"/>
      <c r="B4956" s="343"/>
      <c r="C4956" s="344"/>
      <c r="D4956" s="344"/>
      <c r="E4956" s="344"/>
      <c r="F4956" s="344"/>
      <c r="G4956" s="344"/>
      <c r="H4956" s="345"/>
      <c r="I4956" s="345"/>
      <c r="J4956" s="346"/>
      <c r="K4956" s="344"/>
      <c r="L4956" s="344"/>
      <c r="M4956" s="347"/>
      <c r="N4956" s="345"/>
      <c r="O4956" s="345"/>
      <c r="P4956" s="345"/>
      <c r="Q4956" s="348"/>
      <c r="R4956" s="349"/>
    </row>
    <row r="4957" spans="1:18" x14ac:dyDescent="0.2">
      <c r="A4957" s="350"/>
      <c r="B4957" s="343"/>
      <c r="C4957" s="344"/>
      <c r="D4957" s="344"/>
      <c r="E4957" s="344"/>
      <c r="F4957" s="344"/>
      <c r="G4957" s="344"/>
      <c r="H4957" s="345"/>
      <c r="I4957" s="345"/>
      <c r="J4957" s="346"/>
      <c r="K4957" s="344"/>
      <c r="L4957" s="344"/>
      <c r="M4957" s="347"/>
      <c r="N4957" s="345"/>
      <c r="O4957" s="345"/>
      <c r="P4957" s="345"/>
      <c r="Q4957" s="348"/>
      <c r="R4957" s="349"/>
    </row>
    <row r="4958" spans="1:18" x14ac:dyDescent="0.2">
      <c r="A4958" s="350"/>
      <c r="B4958" s="343"/>
      <c r="C4958" s="344"/>
      <c r="D4958" s="344"/>
      <c r="E4958" s="344"/>
      <c r="F4958" s="344"/>
      <c r="G4958" s="344"/>
      <c r="H4958" s="345"/>
      <c r="I4958" s="345"/>
      <c r="J4958" s="346"/>
      <c r="K4958" s="344"/>
      <c r="L4958" s="344"/>
      <c r="M4958" s="347"/>
      <c r="N4958" s="345"/>
      <c r="O4958" s="345"/>
      <c r="P4958" s="345"/>
      <c r="Q4958" s="348"/>
      <c r="R4958" s="349"/>
    </row>
    <row r="4959" spans="1:18" x14ac:dyDescent="0.2">
      <c r="A4959" s="350"/>
      <c r="B4959" s="343"/>
      <c r="C4959" s="344"/>
      <c r="D4959" s="344"/>
      <c r="E4959" s="344"/>
      <c r="F4959" s="344"/>
      <c r="G4959" s="344"/>
      <c r="H4959" s="345"/>
      <c r="I4959" s="345"/>
      <c r="J4959" s="346"/>
      <c r="K4959" s="344"/>
      <c r="L4959" s="344"/>
      <c r="M4959" s="347"/>
      <c r="N4959" s="345"/>
      <c r="O4959" s="345"/>
      <c r="P4959" s="345"/>
      <c r="Q4959" s="348"/>
      <c r="R4959" s="349"/>
    </row>
    <row r="4960" spans="1:18" x14ac:dyDescent="0.2">
      <c r="A4960" s="350"/>
      <c r="B4960" s="343"/>
      <c r="C4960" s="344"/>
      <c r="D4960" s="344"/>
      <c r="E4960" s="344"/>
      <c r="F4960" s="344"/>
      <c r="G4960" s="344"/>
      <c r="H4960" s="345"/>
      <c r="I4960" s="345"/>
      <c r="J4960" s="346"/>
      <c r="K4960" s="344"/>
      <c r="L4960" s="344"/>
      <c r="M4960" s="347"/>
      <c r="N4960" s="345"/>
      <c r="O4960" s="345"/>
      <c r="P4960" s="345"/>
      <c r="Q4960" s="348"/>
      <c r="R4960" s="349"/>
    </row>
    <row r="4961" spans="1:18" x14ac:dyDescent="0.2">
      <c r="A4961" s="350"/>
      <c r="B4961" s="343"/>
      <c r="C4961" s="344"/>
      <c r="D4961" s="344"/>
      <c r="E4961" s="344"/>
      <c r="F4961" s="344"/>
      <c r="G4961" s="344"/>
      <c r="H4961" s="345"/>
      <c r="I4961" s="345"/>
      <c r="J4961" s="346"/>
      <c r="K4961" s="344"/>
      <c r="L4961" s="344"/>
      <c r="M4961" s="347"/>
      <c r="N4961" s="345"/>
      <c r="O4961" s="345"/>
      <c r="P4961" s="345"/>
      <c r="Q4961" s="348"/>
      <c r="R4961" s="349"/>
    </row>
    <row r="4962" spans="1:18" x14ac:dyDescent="0.2">
      <c r="A4962" s="350"/>
      <c r="B4962" s="343"/>
      <c r="C4962" s="344"/>
      <c r="D4962" s="344"/>
      <c r="E4962" s="344"/>
      <c r="F4962" s="344"/>
      <c r="G4962" s="344"/>
      <c r="H4962" s="345"/>
      <c r="I4962" s="345"/>
      <c r="J4962" s="346"/>
      <c r="K4962" s="344"/>
      <c r="L4962" s="344"/>
      <c r="M4962" s="347"/>
      <c r="N4962" s="345"/>
      <c r="O4962" s="345"/>
      <c r="P4962" s="345"/>
      <c r="Q4962" s="348"/>
      <c r="R4962" s="349"/>
    </row>
    <row r="4963" spans="1:18" x14ac:dyDescent="0.2">
      <c r="A4963" s="350"/>
      <c r="B4963" s="343"/>
      <c r="C4963" s="344"/>
      <c r="D4963" s="344"/>
      <c r="E4963" s="344"/>
      <c r="F4963" s="344"/>
      <c r="G4963" s="344"/>
      <c r="H4963" s="345"/>
      <c r="I4963" s="345"/>
      <c r="J4963" s="346"/>
      <c r="K4963" s="344"/>
      <c r="L4963" s="344"/>
      <c r="M4963" s="347"/>
      <c r="N4963" s="345"/>
      <c r="O4963" s="345"/>
      <c r="P4963" s="345"/>
      <c r="Q4963" s="348"/>
      <c r="R4963" s="349"/>
    </row>
    <row r="4964" spans="1:18" x14ac:dyDescent="0.2">
      <c r="A4964" s="350"/>
      <c r="B4964" s="343"/>
      <c r="C4964" s="344"/>
      <c r="D4964" s="344"/>
      <c r="E4964" s="344"/>
      <c r="F4964" s="344"/>
      <c r="G4964" s="344"/>
      <c r="H4964" s="345"/>
      <c r="I4964" s="345"/>
      <c r="J4964" s="346"/>
      <c r="K4964" s="344"/>
      <c r="L4964" s="344"/>
      <c r="M4964" s="347"/>
      <c r="N4964" s="345"/>
      <c r="O4964" s="345"/>
      <c r="P4964" s="345"/>
      <c r="Q4964" s="348"/>
      <c r="R4964" s="349"/>
    </row>
    <row r="4965" spans="1:18" x14ac:dyDescent="0.2">
      <c r="A4965" s="350"/>
      <c r="B4965" s="343"/>
      <c r="C4965" s="344"/>
      <c r="D4965" s="344"/>
      <c r="E4965" s="344"/>
      <c r="F4965" s="344"/>
      <c r="G4965" s="344"/>
      <c r="H4965" s="345"/>
      <c r="I4965" s="345"/>
      <c r="J4965" s="346"/>
      <c r="K4965" s="344"/>
      <c r="L4965" s="344"/>
      <c r="M4965" s="347"/>
      <c r="N4965" s="345"/>
      <c r="O4965" s="345"/>
      <c r="P4965" s="345"/>
      <c r="Q4965" s="348"/>
      <c r="R4965" s="349"/>
    </row>
    <row r="4966" spans="1:18" x14ac:dyDescent="0.2">
      <c r="A4966" s="350"/>
      <c r="B4966" s="343"/>
      <c r="C4966" s="344"/>
      <c r="D4966" s="344"/>
      <c r="E4966" s="344"/>
      <c r="F4966" s="344"/>
      <c r="G4966" s="344"/>
      <c r="H4966" s="345"/>
      <c r="I4966" s="345"/>
      <c r="J4966" s="346"/>
      <c r="K4966" s="344"/>
      <c r="L4966" s="344"/>
      <c r="M4966" s="347"/>
      <c r="N4966" s="345"/>
      <c r="O4966" s="345"/>
      <c r="P4966" s="345"/>
      <c r="Q4966" s="348"/>
      <c r="R4966" s="349"/>
    </row>
    <row r="4967" spans="1:18" x14ac:dyDescent="0.2">
      <c r="A4967" s="350"/>
      <c r="B4967" s="343"/>
      <c r="C4967" s="344"/>
      <c r="D4967" s="344"/>
      <c r="E4967" s="344"/>
      <c r="F4967" s="344"/>
      <c r="G4967" s="344"/>
      <c r="H4967" s="345"/>
      <c r="I4967" s="345"/>
      <c r="J4967" s="346"/>
      <c r="K4967" s="344"/>
      <c r="L4967" s="344"/>
      <c r="M4967" s="347"/>
      <c r="N4967" s="345"/>
      <c r="O4967" s="345"/>
      <c r="P4967" s="345"/>
      <c r="Q4967" s="348"/>
      <c r="R4967" s="349"/>
    </row>
    <row r="4968" spans="1:18" x14ac:dyDescent="0.2">
      <c r="A4968" s="350"/>
      <c r="B4968" s="343"/>
      <c r="C4968" s="344"/>
      <c r="D4968" s="344"/>
      <c r="E4968" s="344"/>
      <c r="F4968" s="344"/>
      <c r="G4968" s="344"/>
      <c r="H4968" s="345"/>
      <c r="I4968" s="345"/>
      <c r="J4968" s="346"/>
      <c r="K4968" s="344"/>
      <c r="L4968" s="344"/>
      <c r="M4968" s="347"/>
      <c r="N4968" s="345"/>
      <c r="O4968" s="345"/>
      <c r="P4968" s="345"/>
      <c r="Q4968" s="348"/>
      <c r="R4968" s="349"/>
    </row>
    <row r="4969" spans="1:18" x14ac:dyDescent="0.2">
      <c r="A4969" s="350"/>
      <c r="B4969" s="343"/>
      <c r="C4969" s="344"/>
      <c r="D4969" s="344"/>
      <c r="E4969" s="344"/>
      <c r="F4969" s="344"/>
      <c r="G4969" s="344"/>
      <c r="H4969" s="345"/>
      <c r="I4969" s="345"/>
      <c r="J4969" s="346"/>
      <c r="K4969" s="344"/>
      <c r="L4969" s="344"/>
      <c r="M4969" s="347"/>
      <c r="N4969" s="345"/>
      <c r="O4969" s="345"/>
      <c r="P4969" s="345"/>
      <c r="Q4969" s="348"/>
      <c r="R4969" s="349"/>
    </row>
    <row r="4970" spans="1:18" x14ac:dyDescent="0.2">
      <c r="A4970" s="350"/>
      <c r="B4970" s="343"/>
      <c r="C4970" s="344"/>
      <c r="D4970" s="344"/>
      <c r="E4970" s="344"/>
      <c r="F4970" s="344"/>
      <c r="G4970" s="344"/>
      <c r="H4970" s="345"/>
      <c r="I4970" s="345"/>
      <c r="J4970" s="346"/>
      <c r="K4970" s="344"/>
      <c r="L4970" s="344"/>
      <c r="M4970" s="347"/>
      <c r="N4970" s="345"/>
      <c r="O4970" s="345"/>
      <c r="P4970" s="345"/>
      <c r="Q4970" s="348"/>
      <c r="R4970" s="349"/>
    </row>
    <row r="4971" spans="1:18" x14ac:dyDescent="0.2">
      <c r="A4971" s="350"/>
      <c r="B4971" s="343"/>
      <c r="C4971" s="344"/>
      <c r="D4971" s="344"/>
      <c r="E4971" s="344"/>
      <c r="F4971" s="344"/>
      <c r="G4971" s="344"/>
      <c r="H4971" s="345"/>
      <c r="I4971" s="345"/>
      <c r="J4971" s="346"/>
      <c r="K4971" s="344"/>
      <c r="L4971" s="344"/>
      <c r="M4971" s="347"/>
      <c r="N4971" s="345"/>
      <c r="O4971" s="345"/>
      <c r="P4971" s="345"/>
      <c r="Q4971" s="348"/>
      <c r="R4971" s="349"/>
    </row>
    <row r="4972" spans="1:18" x14ac:dyDescent="0.2">
      <c r="A4972" s="350"/>
      <c r="B4972" s="343"/>
      <c r="C4972" s="344"/>
      <c r="D4972" s="344"/>
      <c r="E4972" s="344"/>
      <c r="F4972" s="344"/>
      <c r="G4972" s="344"/>
      <c r="H4972" s="345"/>
      <c r="I4972" s="345"/>
      <c r="J4972" s="346"/>
      <c r="K4972" s="344"/>
      <c r="L4972" s="344"/>
      <c r="M4972" s="347"/>
      <c r="N4972" s="345"/>
      <c r="O4972" s="345"/>
      <c r="P4972" s="345"/>
      <c r="Q4972" s="348"/>
      <c r="R4972" s="349"/>
    </row>
    <row r="4973" spans="1:18" x14ac:dyDescent="0.2">
      <c r="A4973" s="350"/>
      <c r="B4973" s="343"/>
      <c r="C4973" s="344"/>
      <c r="D4973" s="344"/>
      <c r="E4973" s="344"/>
      <c r="F4973" s="344"/>
      <c r="G4973" s="344"/>
      <c r="H4973" s="345"/>
      <c r="I4973" s="345"/>
      <c r="J4973" s="346"/>
      <c r="K4973" s="344"/>
      <c r="L4973" s="344"/>
      <c r="M4973" s="347"/>
      <c r="N4973" s="345"/>
      <c r="O4973" s="345"/>
      <c r="P4973" s="345"/>
      <c r="Q4973" s="348"/>
      <c r="R4973" s="349"/>
    </row>
    <row r="4974" spans="1:18" x14ac:dyDescent="0.2">
      <c r="A4974" s="350"/>
      <c r="B4974" s="343"/>
      <c r="C4974" s="344"/>
      <c r="D4974" s="344"/>
      <c r="E4974" s="344"/>
      <c r="F4974" s="344"/>
      <c r="G4974" s="344"/>
      <c r="H4974" s="345"/>
      <c r="I4974" s="345"/>
      <c r="J4974" s="346"/>
      <c r="K4974" s="344"/>
      <c r="L4974" s="344"/>
      <c r="M4974" s="347"/>
      <c r="N4974" s="345"/>
      <c r="O4974" s="345"/>
      <c r="P4974" s="345"/>
      <c r="Q4974" s="348"/>
      <c r="R4974" s="349"/>
    </row>
    <row r="4975" spans="1:18" x14ac:dyDescent="0.2">
      <c r="A4975" s="350"/>
      <c r="B4975" s="343"/>
      <c r="C4975" s="344"/>
      <c r="D4975" s="344"/>
      <c r="E4975" s="344"/>
      <c r="F4975" s="344"/>
      <c r="G4975" s="344"/>
      <c r="H4975" s="345"/>
      <c r="I4975" s="345"/>
      <c r="J4975" s="346"/>
      <c r="K4975" s="344"/>
      <c r="L4975" s="344"/>
      <c r="M4975" s="347"/>
      <c r="N4975" s="345"/>
      <c r="O4975" s="345"/>
      <c r="P4975" s="345"/>
      <c r="Q4975" s="348"/>
      <c r="R4975" s="349"/>
    </row>
    <row r="4976" spans="1:18" x14ac:dyDescent="0.2">
      <c r="A4976" s="350"/>
      <c r="B4976" s="343"/>
      <c r="C4976" s="344"/>
      <c r="D4976" s="344"/>
      <c r="E4976" s="344"/>
      <c r="F4976" s="344"/>
      <c r="G4976" s="344"/>
      <c r="H4976" s="345"/>
      <c r="I4976" s="345"/>
      <c r="J4976" s="346"/>
      <c r="K4976" s="344"/>
      <c r="L4976" s="344"/>
      <c r="M4976" s="347"/>
      <c r="N4976" s="345"/>
      <c r="O4976" s="345"/>
      <c r="P4976" s="345"/>
      <c r="Q4976" s="348"/>
      <c r="R4976" s="349"/>
    </row>
    <row r="4977" spans="1:18" x14ac:dyDescent="0.2">
      <c r="A4977" s="350"/>
      <c r="B4977" s="343"/>
      <c r="C4977" s="344"/>
      <c r="D4977" s="344"/>
      <c r="E4977" s="344"/>
      <c r="F4977" s="344"/>
      <c r="G4977" s="344"/>
      <c r="H4977" s="345"/>
      <c r="I4977" s="345"/>
      <c r="J4977" s="346"/>
      <c r="K4977" s="344"/>
      <c r="L4977" s="344"/>
      <c r="M4977" s="347"/>
      <c r="N4977" s="345"/>
      <c r="O4977" s="345"/>
      <c r="P4977" s="345"/>
      <c r="Q4977" s="348"/>
      <c r="R4977" s="349"/>
    </row>
    <row r="4978" spans="1:18" x14ac:dyDescent="0.2">
      <c r="A4978" s="350"/>
      <c r="B4978" s="343"/>
      <c r="C4978" s="344"/>
      <c r="D4978" s="344"/>
      <c r="E4978" s="344"/>
      <c r="F4978" s="344"/>
      <c r="G4978" s="344"/>
      <c r="H4978" s="345"/>
      <c r="I4978" s="345"/>
      <c r="J4978" s="346"/>
      <c r="K4978" s="344"/>
      <c r="L4978" s="344"/>
      <c r="M4978" s="347"/>
      <c r="N4978" s="345"/>
      <c r="O4978" s="345"/>
      <c r="P4978" s="345"/>
      <c r="Q4978" s="348"/>
      <c r="R4978" s="349"/>
    </row>
    <row r="4979" spans="1:18" x14ac:dyDescent="0.2">
      <c r="A4979" s="350"/>
      <c r="B4979" s="343"/>
      <c r="C4979" s="344"/>
      <c r="D4979" s="344"/>
      <c r="E4979" s="344"/>
      <c r="F4979" s="344"/>
      <c r="G4979" s="344"/>
      <c r="H4979" s="345"/>
      <c r="I4979" s="345"/>
      <c r="J4979" s="346"/>
      <c r="K4979" s="344"/>
      <c r="L4979" s="344"/>
      <c r="M4979" s="347"/>
      <c r="N4979" s="345"/>
      <c r="O4979" s="345"/>
      <c r="P4979" s="345"/>
      <c r="Q4979" s="348"/>
      <c r="R4979" s="349"/>
    </row>
    <row r="4980" spans="1:18" x14ac:dyDescent="0.2">
      <c r="A4980" s="350"/>
      <c r="B4980" s="343"/>
      <c r="C4980" s="344"/>
      <c r="D4980" s="344"/>
      <c r="E4980" s="344"/>
      <c r="F4980" s="344"/>
      <c r="G4980" s="344"/>
      <c r="H4980" s="345"/>
      <c r="I4980" s="345"/>
      <c r="J4980" s="346"/>
      <c r="K4980" s="344"/>
      <c r="L4980" s="344"/>
      <c r="M4980" s="347"/>
      <c r="N4980" s="345"/>
      <c r="O4980" s="345"/>
      <c r="P4980" s="345"/>
      <c r="Q4980" s="348"/>
      <c r="R4980" s="349"/>
    </row>
    <row r="4981" spans="1:18" x14ac:dyDescent="0.2">
      <c r="A4981" s="350"/>
      <c r="B4981" s="343"/>
      <c r="C4981" s="344"/>
      <c r="D4981" s="344"/>
      <c r="E4981" s="344"/>
      <c r="F4981" s="344"/>
      <c r="G4981" s="344"/>
      <c r="H4981" s="345"/>
      <c r="I4981" s="345"/>
      <c r="J4981" s="346"/>
      <c r="K4981" s="344"/>
      <c r="L4981" s="344"/>
      <c r="M4981" s="347"/>
      <c r="N4981" s="345"/>
      <c r="O4981" s="345"/>
      <c r="P4981" s="345"/>
      <c r="Q4981" s="348"/>
      <c r="R4981" s="349"/>
    </row>
    <row r="4982" spans="1:18" x14ac:dyDescent="0.2">
      <c r="A4982" s="350"/>
      <c r="B4982" s="343"/>
      <c r="C4982" s="344"/>
      <c r="D4982" s="344"/>
      <c r="E4982" s="344"/>
      <c r="F4982" s="344"/>
      <c r="G4982" s="344"/>
      <c r="H4982" s="345"/>
      <c r="I4982" s="345"/>
      <c r="J4982" s="346"/>
      <c r="K4982" s="344"/>
      <c r="L4982" s="344"/>
      <c r="M4982" s="347"/>
      <c r="N4982" s="345"/>
      <c r="O4982" s="345"/>
      <c r="P4982" s="345"/>
      <c r="Q4982" s="348"/>
      <c r="R4982" s="349"/>
    </row>
    <row r="4983" spans="1:18" x14ac:dyDescent="0.2">
      <c r="A4983" s="350"/>
      <c r="B4983" s="343"/>
      <c r="C4983" s="344"/>
      <c r="D4983" s="344"/>
      <c r="E4983" s="344"/>
      <c r="F4983" s="344"/>
      <c r="G4983" s="344"/>
      <c r="H4983" s="345"/>
      <c r="I4983" s="345"/>
      <c r="J4983" s="346"/>
      <c r="K4983" s="344"/>
      <c r="L4983" s="344"/>
      <c r="M4983" s="347"/>
      <c r="N4983" s="345"/>
      <c r="O4983" s="345"/>
      <c r="P4983" s="345"/>
      <c r="Q4983" s="348"/>
      <c r="R4983" s="349"/>
    </row>
    <row r="4984" spans="1:18" x14ac:dyDescent="0.2">
      <c r="A4984" s="350"/>
      <c r="B4984" s="343"/>
      <c r="C4984" s="344"/>
      <c r="D4984" s="344"/>
      <c r="E4984" s="344"/>
      <c r="F4984" s="344"/>
      <c r="G4984" s="344"/>
      <c r="H4984" s="345"/>
      <c r="I4984" s="345"/>
      <c r="J4984" s="346"/>
      <c r="K4984" s="344"/>
      <c r="L4984" s="344"/>
      <c r="M4984" s="347"/>
      <c r="N4984" s="345"/>
      <c r="O4984" s="345"/>
      <c r="P4984" s="345"/>
      <c r="Q4984" s="348"/>
      <c r="R4984" s="349"/>
    </row>
    <row r="4985" spans="1:18" x14ac:dyDescent="0.2">
      <c r="A4985" s="350"/>
      <c r="B4985" s="343"/>
      <c r="C4985" s="344"/>
      <c r="D4985" s="344"/>
      <c r="E4985" s="344"/>
      <c r="F4985" s="344"/>
      <c r="G4985" s="344"/>
      <c r="H4985" s="345"/>
      <c r="I4985" s="345"/>
      <c r="J4985" s="346"/>
      <c r="K4985" s="344"/>
      <c r="L4985" s="344"/>
      <c r="M4985" s="347"/>
      <c r="N4985" s="345"/>
      <c r="O4985" s="345"/>
      <c r="P4985" s="345"/>
      <c r="Q4985" s="348"/>
      <c r="R4985" s="349"/>
    </row>
    <row r="4986" spans="1:18" x14ac:dyDescent="0.2">
      <c r="A4986" s="350"/>
      <c r="B4986" s="343"/>
      <c r="C4986" s="344"/>
      <c r="D4986" s="344"/>
      <c r="E4986" s="344"/>
      <c r="F4986" s="344"/>
      <c r="G4986" s="344"/>
      <c r="H4986" s="345"/>
      <c r="I4986" s="345"/>
      <c r="J4986" s="346"/>
      <c r="K4986" s="344"/>
      <c r="L4986" s="344"/>
      <c r="M4986" s="347"/>
      <c r="N4986" s="345"/>
      <c r="O4986" s="345"/>
      <c r="P4986" s="345"/>
      <c r="Q4986" s="348"/>
      <c r="R4986" s="349"/>
    </row>
    <row r="4987" spans="1:18" x14ac:dyDescent="0.2">
      <c r="A4987" s="350"/>
      <c r="B4987" s="343"/>
      <c r="C4987" s="344"/>
      <c r="D4987" s="344"/>
      <c r="E4987" s="344"/>
      <c r="F4987" s="344"/>
      <c r="G4987" s="344"/>
      <c r="H4987" s="345"/>
      <c r="I4987" s="345"/>
      <c r="J4987" s="346"/>
      <c r="K4987" s="344"/>
      <c r="L4987" s="344"/>
      <c r="M4987" s="347"/>
      <c r="N4987" s="345"/>
      <c r="O4987" s="345"/>
      <c r="P4987" s="345"/>
      <c r="Q4987" s="348"/>
      <c r="R4987" s="349"/>
    </row>
    <row r="4988" spans="1:18" x14ac:dyDescent="0.2">
      <c r="A4988" s="350"/>
      <c r="B4988" s="343"/>
      <c r="C4988" s="344"/>
      <c r="D4988" s="344"/>
      <c r="E4988" s="344"/>
      <c r="F4988" s="344"/>
      <c r="G4988" s="344"/>
      <c r="H4988" s="345"/>
      <c r="I4988" s="345"/>
      <c r="J4988" s="346"/>
      <c r="K4988" s="344"/>
      <c r="L4988" s="344"/>
      <c r="M4988" s="347"/>
      <c r="N4988" s="345"/>
      <c r="O4988" s="345"/>
      <c r="P4988" s="345"/>
      <c r="Q4988" s="348"/>
      <c r="R4988" s="349"/>
    </row>
    <row r="4989" spans="1:18" x14ac:dyDescent="0.2">
      <c r="A4989" s="350"/>
      <c r="B4989" s="343"/>
      <c r="C4989" s="344"/>
      <c r="D4989" s="344"/>
      <c r="E4989" s="344"/>
      <c r="F4989" s="344"/>
      <c r="G4989" s="344"/>
      <c r="H4989" s="345"/>
      <c r="I4989" s="345"/>
      <c r="J4989" s="346"/>
      <c r="K4989" s="344"/>
      <c r="L4989" s="344"/>
      <c r="M4989" s="347"/>
      <c r="N4989" s="345"/>
      <c r="O4989" s="345"/>
      <c r="P4989" s="345"/>
      <c r="Q4989" s="348"/>
      <c r="R4989" s="349"/>
    </row>
    <row r="4990" spans="1:18" x14ac:dyDescent="0.2">
      <c r="A4990" s="350"/>
      <c r="B4990" s="343"/>
      <c r="C4990" s="344"/>
      <c r="D4990" s="344"/>
      <c r="E4990" s="344"/>
      <c r="F4990" s="344"/>
      <c r="G4990" s="344"/>
      <c r="H4990" s="345"/>
      <c r="I4990" s="345"/>
      <c r="J4990" s="346"/>
      <c r="K4990" s="344"/>
      <c r="L4990" s="344"/>
      <c r="M4990" s="347"/>
      <c r="N4990" s="345"/>
      <c r="O4990" s="345"/>
      <c r="P4990" s="345"/>
      <c r="Q4990" s="348"/>
      <c r="R4990" s="349"/>
    </row>
    <row r="4991" spans="1:18" x14ac:dyDescent="0.2">
      <c r="A4991" s="350"/>
      <c r="B4991" s="343"/>
      <c r="C4991" s="344"/>
      <c r="D4991" s="344"/>
      <c r="E4991" s="344"/>
      <c r="F4991" s="344"/>
      <c r="G4991" s="344"/>
      <c r="H4991" s="345"/>
      <c r="I4991" s="345"/>
      <c r="J4991" s="346"/>
      <c r="K4991" s="344"/>
      <c r="L4991" s="344"/>
      <c r="M4991" s="347"/>
      <c r="N4991" s="345"/>
      <c r="O4991" s="345"/>
      <c r="P4991" s="345"/>
      <c r="Q4991" s="348"/>
      <c r="R4991" s="349"/>
    </row>
    <row r="4992" spans="1:18" x14ac:dyDescent="0.2">
      <c r="A4992" s="350"/>
      <c r="B4992" s="343"/>
      <c r="C4992" s="344"/>
      <c r="D4992" s="344"/>
      <c r="E4992" s="344"/>
      <c r="F4992" s="344"/>
      <c r="G4992" s="344"/>
      <c r="H4992" s="345"/>
      <c r="I4992" s="345"/>
      <c r="J4992" s="346"/>
      <c r="K4992" s="344"/>
      <c r="L4992" s="344"/>
      <c r="M4992" s="347"/>
      <c r="N4992" s="345"/>
      <c r="O4992" s="345"/>
      <c r="P4992" s="345"/>
      <c r="Q4992" s="348"/>
      <c r="R4992" s="349"/>
    </row>
    <row r="4993" spans="1:18" x14ac:dyDescent="0.2">
      <c r="A4993" s="350"/>
      <c r="B4993" s="343"/>
      <c r="C4993" s="344"/>
      <c r="D4993" s="344"/>
      <c r="E4993" s="344"/>
      <c r="F4993" s="344"/>
      <c r="G4993" s="344"/>
      <c r="H4993" s="345"/>
      <c r="I4993" s="345"/>
      <c r="J4993" s="346"/>
      <c r="K4993" s="344"/>
      <c r="L4993" s="344"/>
      <c r="M4993" s="347"/>
      <c r="N4993" s="345"/>
      <c r="O4993" s="345"/>
      <c r="P4993" s="345"/>
      <c r="Q4993" s="348"/>
      <c r="R4993" s="349"/>
    </row>
    <row r="4994" spans="1:18" x14ac:dyDescent="0.2">
      <c r="A4994" s="350"/>
      <c r="B4994" s="343"/>
      <c r="C4994" s="344"/>
      <c r="D4994" s="344"/>
      <c r="E4994" s="344"/>
      <c r="F4994" s="344"/>
      <c r="G4994" s="344"/>
      <c r="H4994" s="345"/>
      <c r="I4994" s="345"/>
      <c r="J4994" s="346"/>
      <c r="K4994" s="344"/>
      <c r="L4994" s="344"/>
      <c r="M4994" s="347"/>
      <c r="N4994" s="345"/>
      <c r="O4994" s="345"/>
      <c r="P4994" s="345"/>
      <c r="Q4994" s="348"/>
      <c r="R4994" s="349"/>
    </row>
    <row r="4995" spans="1:18" x14ac:dyDescent="0.2">
      <c r="A4995" s="350"/>
      <c r="B4995" s="343"/>
      <c r="C4995" s="344"/>
      <c r="D4995" s="344"/>
      <c r="E4995" s="344"/>
      <c r="F4995" s="344"/>
      <c r="G4995" s="344"/>
      <c r="H4995" s="345"/>
      <c r="I4995" s="345"/>
      <c r="J4995" s="346"/>
      <c r="K4995" s="344"/>
      <c r="L4995" s="344"/>
      <c r="M4995" s="347"/>
      <c r="N4995" s="345"/>
      <c r="O4995" s="345"/>
      <c r="P4995" s="345"/>
      <c r="Q4995" s="348"/>
      <c r="R4995" s="349"/>
    </row>
    <row r="4996" spans="1:18" x14ac:dyDescent="0.2">
      <c r="A4996" s="350"/>
      <c r="B4996" s="343"/>
      <c r="C4996" s="344"/>
      <c r="D4996" s="344"/>
      <c r="E4996" s="344"/>
      <c r="F4996" s="344"/>
      <c r="G4996" s="344"/>
      <c r="H4996" s="345"/>
      <c r="I4996" s="345"/>
      <c r="J4996" s="346"/>
      <c r="K4996" s="344"/>
      <c r="L4996" s="344"/>
      <c r="M4996" s="347"/>
      <c r="N4996" s="345"/>
      <c r="O4996" s="345"/>
      <c r="P4996" s="345"/>
      <c r="Q4996" s="348"/>
      <c r="R4996" s="349"/>
    </row>
    <row r="4997" spans="1:18" x14ac:dyDescent="0.2">
      <c r="A4997" s="350"/>
      <c r="B4997" s="343"/>
      <c r="C4997" s="344"/>
      <c r="D4997" s="344"/>
      <c r="E4997" s="344"/>
      <c r="F4997" s="344"/>
      <c r="G4997" s="344"/>
      <c r="H4997" s="345"/>
      <c r="I4997" s="345"/>
      <c r="J4997" s="346"/>
      <c r="K4997" s="344"/>
      <c r="L4997" s="344"/>
      <c r="M4997" s="347"/>
      <c r="N4997" s="345"/>
      <c r="O4997" s="345"/>
      <c r="P4997" s="345"/>
      <c r="Q4997" s="348"/>
      <c r="R4997" s="349"/>
    </row>
    <row r="4998" spans="1:18" x14ac:dyDescent="0.2">
      <c r="A4998" s="350"/>
      <c r="B4998" s="343"/>
      <c r="C4998" s="344"/>
      <c r="D4998" s="344"/>
      <c r="E4998" s="344"/>
      <c r="F4998" s="344"/>
      <c r="G4998" s="344"/>
      <c r="H4998" s="345"/>
      <c r="I4998" s="345"/>
      <c r="J4998" s="346"/>
      <c r="K4998" s="344"/>
      <c r="L4998" s="344"/>
      <c r="M4998" s="347"/>
      <c r="N4998" s="345"/>
      <c r="O4998" s="345"/>
      <c r="P4998" s="345"/>
      <c r="Q4998" s="348"/>
      <c r="R4998" s="349"/>
    </row>
    <row r="4999" spans="1:18" x14ac:dyDescent="0.2">
      <c r="A4999" s="350"/>
      <c r="B4999" s="343"/>
      <c r="C4999" s="344"/>
      <c r="D4999" s="344"/>
      <c r="E4999" s="344"/>
      <c r="F4999" s="344"/>
      <c r="G4999" s="344"/>
      <c r="H4999" s="345"/>
      <c r="I4999" s="345"/>
      <c r="J4999" s="346"/>
      <c r="K4999" s="344"/>
      <c r="L4999" s="344"/>
      <c r="M4999" s="347"/>
      <c r="N4999" s="345"/>
      <c r="O4999" s="345"/>
      <c r="P4999" s="345"/>
      <c r="Q4999" s="348"/>
      <c r="R4999" s="349"/>
    </row>
    <row r="5000" spans="1:18" x14ac:dyDescent="0.2">
      <c r="A5000" s="350"/>
      <c r="B5000" s="343"/>
      <c r="C5000" s="344"/>
      <c r="D5000" s="344"/>
      <c r="E5000" s="344"/>
      <c r="F5000" s="344"/>
      <c r="G5000" s="344"/>
      <c r="H5000" s="345"/>
      <c r="I5000" s="345"/>
      <c r="J5000" s="346"/>
      <c r="K5000" s="344"/>
      <c r="L5000" s="344"/>
      <c r="M5000" s="347"/>
      <c r="N5000" s="345"/>
      <c r="O5000" s="345"/>
      <c r="P5000" s="345"/>
      <c r="Q5000" s="348"/>
      <c r="R5000" s="349"/>
    </row>
    <row r="5001" spans="1:18" x14ac:dyDescent="0.2">
      <c r="A5001" s="350"/>
      <c r="B5001" s="343"/>
      <c r="C5001" s="344"/>
      <c r="D5001" s="344"/>
      <c r="E5001" s="344"/>
      <c r="F5001" s="344"/>
      <c r="G5001" s="344"/>
      <c r="H5001" s="345"/>
      <c r="I5001" s="345"/>
      <c r="J5001" s="346"/>
      <c r="K5001" s="344"/>
      <c r="L5001" s="344"/>
      <c r="M5001" s="347"/>
      <c r="N5001" s="345"/>
      <c r="O5001" s="345"/>
      <c r="P5001" s="345"/>
      <c r="Q5001" s="348"/>
      <c r="R5001" s="349"/>
    </row>
    <row r="5002" spans="1:18" x14ac:dyDescent="0.2">
      <c r="A5002" s="350"/>
      <c r="B5002" s="343"/>
      <c r="C5002" s="344"/>
      <c r="D5002" s="344"/>
      <c r="E5002" s="344"/>
      <c r="F5002" s="344"/>
      <c r="G5002" s="344"/>
      <c r="H5002" s="345"/>
      <c r="I5002" s="345"/>
      <c r="J5002" s="346"/>
      <c r="K5002" s="344"/>
      <c r="L5002" s="344"/>
      <c r="M5002" s="347"/>
      <c r="N5002" s="345"/>
      <c r="O5002" s="345"/>
      <c r="P5002" s="345"/>
      <c r="Q5002" s="348"/>
      <c r="R5002" s="349"/>
    </row>
    <row r="5003" spans="1:18" x14ac:dyDescent="0.2">
      <c r="A5003" s="350"/>
      <c r="B5003" s="343"/>
      <c r="C5003" s="344"/>
      <c r="D5003" s="344"/>
      <c r="E5003" s="344"/>
      <c r="F5003" s="344"/>
      <c r="G5003" s="344"/>
      <c r="H5003" s="345"/>
      <c r="I5003" s="345"/>
      <c r="J5003" s="346"/>
      <c r="K5003" s="344"/>
      <c r="L5003" s="344"/>
      <c r="M5003" s="347"/>
      <c r="N5003" s="345"/>
      <c r="O5003" s="345"/>
      <c r="P5003" s="345"/>
      <c r="Q5003" s="348"/>
      <c r="R5003" s="349"/>
    </row>
    <row r="5004" spans="1:18" x14ac:dyDescent="0.2">
      <c r="A5004" s="350"/>
      <c r="B5004" s="343"/>
      <c r="C5004" s="344"/>
      <c r="D5004" s="344"/>
      <c r="E5004" s="344"/>
      <c r="F5004" s="344"/>
      <c r="G5004" s="344"/>
      <c r="H5004" s="345"/>
      <c r="I5004" s="345"/>
      <c r="J5004" s="346"/>
      <c r="K5004" s="344"/>
      <c r="L5004" s="344"/>
      <c r="M5004" s="347"/>
      <c r="N5004" s="345"/>
      <c r="O5004" s="345"/>
      <c r="P5004" s="345"/>
      <c r="Q5004" s="348"/>
      <c r="R5004" s="349"/>
    </row>
    <row r="5005" spans="1:18" x14ac:dyDescent="0.2">
      <c r="A5005" s="350"/>
      <c r="B5005" s="343"/>
      <c r="C5005" s="344"/>
      <c r="D5005" s="344"/>
      <c r="E5005" s="344"/>
      <c r="F5005" s="344"/>
      <c r="G5005" s="344"/>
      <c r="H5005" s="345"/>
      <c r="I5005" s="345"/>
      <c r="J5005" s="346"/>
      <c r="K5005" s="344"/>
      <c r="L5005" s="344"/>
      <c r="M5005" s="347"/>
      <c r="N5005" s="345"/>
      <c r="O5005" s="345"/>
      <c r="P5005" s="345"/>
      <c r="Q5005" s="348"/>
      <c r="R5005" s="349"/>
    </row>
    <row r="5006" spans="1:18" x14ac:dyDescent="0.2">
      <c r="A5006" s="350"/>
      <c r="B5006" s="343"/>
      <c r="C5006" s="344"/>
      <c r="D5006" s="344"/>
      <c r="E5006" s="344"/>
      <c r="F5006" s="344"/>
      <c r="G5006" s="344"/>
      <c r="H5006" s="345"/>
      <c r="I5006" s="345"/>
      <c r="J5006" s="346"/>
      <c r="K5006" s="344"/>
      <c r="L5006" s="344"/>
      <c r="M5006" s="347"/>
      <c r="N5006" s="345"/>
      <c r="O5006" s="345"/>
      <c r="P5006" s="345"/>
      <c r="Q5006" s="348"/>
      <c r="R5006" s="349"/>
    </row>
    <row r="5007" spans="1:18" x14ac:dyDescent="0.2">
      <c r="A5007" s="350"/>
      <c r="B5007" s="343"/>
      <c r="C5007" s="344"/>
      <c r="D5007" s="344"/>
      <c r="E5007" s="344"/>
      <c r="F5007" s="344"/>
      <c r="G5007" s="344"/>
      <c r="H5007" s="345"/>
      <c r="I5007" s="345"/>
      <c r="J5007" s="346"/>
      <c r="K5007" s="344"/>
      <c r="L5007" s="344"/>
      <c r="M5007" s="347"/>
      <c r="N5007" s="345"/>
      <c r="O5007" s="345"/>
      <c r="P5007" s="345"/>
      <c r="Q5007" s="348"/>
      <c r="R5007" s="349"/>
    </row>
    <row r="5008" spans="1:18" x14ac:dyDescent="0.2">
      <c r="A5008" s="350"/>
      <c r="B5008" s="343"/>
      <c r="C5008" s="344"/>
      <c r="D5008" s="344"/>
      <c r="E5008" s="344"/>
      <c r="F5008" s="344"/>
      <c r="G5008" s="344"/>
      <c r="H5008" s="345"/>
      <c r="I5008" s="345"/>
      <c r="J5008" s="346"/>
      <c r="K5008" s="344"/>
      <c r="L5008" s="344"/>
      <c r="M5008" s="347"/>
      <c r="N5008" s="345"/>
      <c r="O5008" s="345"/>
      <c r="P5008" s="345"/>
      <c r="Q5008" s="348"/>
      <c r="R5008" s="349"/>
    </row>
    <row r="5009" spans="1:18" x14ac:dyDescent="0.2">
      <c r="A5009" s="350"/>
      <c r="B5009" s="343"/>
      <c r="C5009" s="344"/>
      <c r="D5009" s="344"/>
      <c r="E5009" s="344"/>
      <c r="F5009" s="344"/>
      <c r="G5009" s="344"/>
      <c r="H5009" s="345"/>
      <c r="I5009" s="345"/>
      <c r="J5009" s="346"/>
      <c r="K5009" s="344"/>
      <c r="L5009" s="344"/>
      <c r="M5009" s="347"/>
      <c r="N5009" s="345"/>
      <c r="O5009" s="345"/>
      <c r="P5009" s="345"/>
      <c r="Q5009" s="348"/>
      <c r="R5009" s="349"/>
    </row>
    <row r="5010" spans="1:18" x14ac:dyDescent="0.2">
      <c r="A5010" s="350"/>
      <c r="B5010" s="343"/>
      <c r="C5010" s="344"/>
      <c r="D5010" s="344"/>
      <c r="E5010" s="344"/>
      <c r="F5010" s="344"/>
      <c r="G5010" s="344"/>
      <c r="H5010" s="345"/>
      <c r="I5010" s="345"/>
      <c r="J5010" s="346"/>
      <c r="K5010" s="344"/>
      <c r="L5010" s="344"/>
      <c r="M5010" s="347"/>
      <c r="N5010" s="345"/>
      <c r="O5010" s="345"/>
      <c r="P5010" s="345"/>
      <c r="Q5010" s="348"/>
      <c r="R5010" s="349"/>
    </row>
    <row r="5011" spans="1:18" x14ac:dyDescent="0.2">
      <c r="A5011" s="350"/>
      <c r="B5011" s="343"/>
      <c r="C5011" s="344"/>
      <c r="D5011" s="344"/>
      <c r="E5011" s="344"/>
      <c r="F5011" s="344"/>
      <c r="G5011" s="344"/>
      <c r="H5011" s="345"/>
      <c r="I5011" s="345"/>
      <c r="J5011" s="346"/>
      <c r="K5011" s="344"/>
      <c r="L5011" s="344"/>
      <c r="M5011" s="347"/>
      <c r="N5011" s="345"/>
      <c r="O5011" s="345"/>
      <c r="P5011" s="345"/>
      <c r="Q5011" s="348"/>
      <c r="R5011" s="349"/>
    </row>
    <row r="5012" spans="1:18" x14ac:dyDescent="0.2">
      <c r="A5012" s="350"/>
      <c r="B5012" s="343"/>
      <c r="C5012" s="344"/>
      <c r="D5012" s="344"/>
      <c r="E5012" s="344"/>
      <c r="F5012" s="344"/>
      <c r="G5012" s="344"/>
      <c r="H5012" s="345"/>
      <c r="I5012" s="345"/>
      <c r="J5012" s="346"/>
      <c r="K5012" s="344"/>
      <c r="L5012" s="344"/>
      <c r="M5012" s="347"/>
      <c r="N5012" s="345"/>
      <c r="O5012" s="345"/>
      <c r="P5012" s="345"/>
      <c r="Q5012" s="348"/>
      <c r="R5012" s="349"/>
    </row>
    <row r="5013" spans="1:18" x14ac:dyDescent="0.2">
      <c r="A5013" s="350"/>
      <c r="B5013" s="343"/>
      <c r="C5013" s="344"/>
      <c r="D5013" s="344"/>
      <c r="E5013" s="344"/>
      <c r="F5013" s="344"/>
      <c r="G5013" s="344"/>
      <c r="H5013" s="345"/>
      <c r="I5013" s="345"/>
      <c r="J5013" s="346"/>
      <c r="K5013" s="344"/>
      <c r="L5013" s="344"/>
      <c r="M5013" s="347"/>
      <c r="N5013" s="345"/>
      <c r="O5013" s="345"/>
      <c r="P5013" s="345"/>
      <c r="Q5013" s="348"/>
      <c r="R5013" s="349"/>
    </row>
    <row r="5014" spans="1:18" x14ac:dyDescent="0.2">
      <c r="A5014" s="350"/>
      <c r="B5014" s="343"/>
      <c r="C5014" s="344"/>
      <c r="D5014" s="344"/>
      <c r="E5014" s="344"/>
      <c r="F5014" s="344"/>
      <c r="G5014" s="344"/>
      <c r="H5014" s="345"/>
      <c r="I5014" s="345"/>
      <c r="J5014" s="346"/>
      <c r="K5014" s="344"/>
      <c r="L5014" s="344"/>
      <c r="M5014" s="347"/>
      <c r="N5014" s="345"/>
      <c r="O5014" s="345"/>
      <c r="P5014" s="345"/>
      <c r="Q5014" s="348"/>
      <c r="R5014" s="349"/>
    </row>
    <row r="5015" spans="1:18" x14ac:dyDescent="0.2">
      <c r="A5015" s="350"/>
      <c r="B5015" s="343"/>
      <c r="C5015" s="344"/>
      <c r="D5015" s="344"/>
      <c r="E5015" s="344"/>
      <c r="F5015" s="344"/>
      <c r="G5015" s="344"/>
      <c r="H5015" s="345"/>
      <c r="I5015" s="345"/>
      <c r="J5015" s="346"/>
      <c r="K5015" s="344"/>
      <c r="L5015" s="344"/>
      <c r="M5015" s="347"/>
      <c r="N5015" s="345"/>
      <c r="O5015" s="345"/>
      <c r="P5015" s="345"/>
      <c r="Q5015" s="348"/>
      <c r="R5015" s="349"/>
    </row>
    <row r="5016" spans="1:18" x14ac:dyDescent="0.2">
      <c r="A5016" s="350"/>
      <c r="B5016" s="343"/>
      <c r="C5016" s="344"/>
      <c r="D5016" s="344"/>
      <c r="E5016" s="344"/>
      <c r="F5016" s="344"/>
      <c r="G5016" s="344"/>
      <c r="H5016" s="345"/>
      <c r="I5016" s="345"/>
      <c r="J5016" s="346"/>
      <c r="K5016" s="344"/>
      <c r="L5016" s="344"/>
      <c r="M5016" s="347"/>
      <c r="N5016" s="345"/>
      <c r="O5016" s="345"/>
      <c r="P5016" s="345"/>
      <c r="Q5016" s="348"/>
      <c r="R5016" s="349"/>
    </row>
    <row r="5017" spans="1:18" x14ac:dyDescent="0.2">
      <c r="A5017" s="350"/>
      <c r="B5017" s="343"/>
      <c r="C5017" s="344"/>
      <c r="D5017" s="344"/>
      <c r="E5017" s="344"/>
      <c r="F5017" s="344"/>
      <c r="G5017" s="344"/>
      <c r="H5017" s="345"/>
      <c r="I5017" s="345"/>
      <c r="J5017" s="346"/>
      <c r="K5017" s="344"/>
      <c r="L5017" s="344"/>
      <c r="M5017" s="347"/>
      <c r="N5017" s="345"/>
      <c r="O5017" s="345"/>
      <c r="P5017" s="345"/>
      <c r="Q5017" s="348"/>
      <c r="R5017" s="349"/>
    </row>
    <row r="5018" spans="1:18" x14ac:dyDescent="0.2">
      <c r="A5018" s="350"/>
      <c r="B5018" s="351"/>
      <c r="C5018" s="350"/>
      <c r="D5018" s="350"/>
      <c r="E5018" s="350"/>
      <c r="F5018" s="350"/>
      <c r="G5018" s="350"/>
      <c r="K5018" s="350"/>
      <c r="L5018" s="350"/>
      <c r="M5018" s="354"/>
      <c r="R5018" s="349"/>
    </row>
    <row r="5019" spans="1:18" x14ac:dyDescent="0.2">
      <c r="A5019" s="350"/>
      <c r="B5019" s="351"/>
      <c r="C5019" s="350"/>
      <c r="D5019" s="350"/>
      <c r="E5019" s="350"/>
      <c r="F5019" s="350"/>
      <c r="G5019" s="350"/>
      <c r="K5019" s="350"/>
      <c r="L5019" s="350"/>
      <c r="M5019" s="354"/>
      <c r="R5019" s="349"/>
    </row>
    <row r="5020" spans="1:18" ht="12.75" customHeight="1" x14ac:dyDescent="0.2">
      <c r="A5020" s="350"/>
      <c r="B5020" s="351"/>
      <c r="C5020" s="350"/>
      <c r="D5020" s="350"/>
      <c r="E5020" s="350"/>
      <c r="F5020" s="350"/>
      <c r="G5020" s="350"/>
      <c r="K5020" s="350"/>
      <c r="L5020" s="350"/>
      <c r="M5020" s="354"/>
      <c r="R5020" s="349"/>
    </row>
    <row r="5021" spans="1:18" ht="12.75" customHeight="1" x14ac:dyDescent="0.2">
      <c r="A5021" s="350"/>
      <c r="B5021" s="351"/>
      <c r="C5021" s="350"/>
      <c r="D5021" s="350"/>
      <c r="E5021" s="350"/>
      <c r="F5021" s="350"/>
      <c r="G5021" s="350"/>
      <c r="K5021" s="350"/>
      <c r="L5021" s="350"/>
      <c r="M5021" s="354"/>
      <c r="R5021" s="349"/>
    </row>
    <row r="5022" spans="1:18" ht="12.75" customHeight="1" x14ac:dyDescent="0.2">
      <c r="A5022" s="350"/>
      <c r="B5022" s="351"/>
      <c r="C5022" s="350"/>
      <c r="D5022" s="350"/>
      <c r="E5022" s="350"/>
      <c r="F5022" s="350"/>
      <c r="G5022" s="350"/>
      <c r="K5022" s="350"/>
      <c r="L5022" s="350"/>
      <c r="M5022" s="354"/>
      <c r="R5022" s="349"/>
    </row>
    <row r="5023" spans="1:18" ht="12.75" customHeight="1" x14ac:dyDescent="0.2">
      <c r="A5023" s="350"/>
      <c r="B5023" s="351"/>
      <c r="C5023" s="350"/>
      <c r="D5023" s="350"/>
      <c r="E5023" s="350"/>
      <c r="F5023" s="350"/>
      <c r="G5023" s="350"/>
      <c r="K5023" s="350"/>
      <c r="L5023" s="350"/>
      <c r="M5023" s="354"/>
      <c r="R5023" s="349"/>
    </row>
    <row r="5024" spans="1:18" ht="12.75" customHeight="1" x14ac:dyDescent="0.2">
      <c r="A5024" s="350"/>
      <c r="B5024" s="351"/>
      <c r="C5024" s="350"/>
      <c r="D5024" s="350"/>
      <c r="E5024" s="350"/>
      <c r="F5024" s="350"/>
      <c r="G5024" s="350"/>
      <c r="K5024" s="350"/>
      <c r="L5024" s="350"/>
      <c r="M5024" s="354"/>
      <c r="R5024" s="349"/>
    </row>
    <row r="5025" spans="1:18" ht="12.75" customHeight="1" x14ac:dyDescent="0.2">
      <c r="A5025" s="350"/>
      <c r="B5025" s="351"/>
      <c r="C5025" s="350"/>
      <c r="D5025" s="350"/>
      <c r="E5025" s="350"/>
      <c r="F5025" s="350"/>
      <c r="G5025" s="350"/>
      <c r="K5025" s="350"/>
      <c r="L5025" s="350"/>
      <c r="M5025" s="354"/>
      <c r="R5025" s="349"/>
    </row>
    <row r="5026" spans="1:18" ht="12.75" customHeight="1" x14ac:dyDescent="0.2">
      <c r="A5026" s="350"/>
      <c r="B5026" s="351"/>
      <c r="C5026" s="350"/>
      <c r="D5026" s="350"/>
      <c r="E5026" s="350"/>
      <c r="F5026" s="350"/>
      <c r="G5026" s="350"/>
      <c r="K5026" s="350"/>
      <c r="L5026" s="350"/>
      <c r="M5026" s="354"/>
      <c r="R5026" s="349"/>
    </row>
    <row r="5027" spans="1:18" ht="12.75" customHeight="1" x14ac:dyDescent="0.2">
      <c r="A5027" s="350"/>
      <c r="B5027" s="351"/>
      <c r="C5027" s="350"/>
      <c r="D5027" s="350"/>
      <c r="E5027" s="350"/>
      <c r="F5027" s="350"/>
      <c r="G5027" s="350"/>
      <c r="K5027" s="350"/>
      <c r="L5027" s="350"/>
      <c r="M5027" s="354"/>
      <c r="R5027" s="349"/>
    </row>
    <row r="5028" spans="1:18" ht="12.75" customHeight="1" x14ac:dyDescent="0.2">
      <c r="A5028" s="350"/>
      <c r="B5028" s="351"/>
      <c r="C5028" s="350"/>
      <c r="D5028" s="350"/>
      <c r="E5028" s="350"/>
      <c r="F5028" s="350"/>
      <c r="G5028" s="350"/>
      <c r="K5028" s="350"/>
      <c r="L5028" s="350"/>
      <c r="M5028" s="354"/>
      <c r="R5028" s="349"/>
    </row>
    <row r="5029" spans="1:18" ht="12.75" customHeight="1" x14ac:dyDescent="0.2">
      <c r="A5029" s="350"/>
      <c r="B5029" s="351"/>
      <c r="C5029" s="350"/>
      <c r="D5029" s="350"/>
      <c r="E5029" s="350"/>
      <c r="F5029" s="350"/>
      <c r="G5029" s="350"/>
      <c r="K5029" s="350"/>
      <c r="L5029" s="350"/>
      <c r="M5029" s="354"/>
      <c r="R5029" s="349"/>
    </row>
    <row r="5030" spans="1:18" ht="12.75" customHeight="1" x14ac:dyDescent="0.2">
      <c r="A5030" s="350"/>
      <c r="B5030" s="351"/>
      <c r="C5030" s="350"/>
      <c r="D5030" s="350"/>
      <c r="E5030" s="350"/>
      <c r="F5030" s="350"/>
      <c r="G5030" s="350"/>
      <c r="K5030" s="350"/>
      <c r="L5030" s="350"/>
      <c r="M5030" s="354"/>
      <c r="R5030" s="349"/>
    </row>
    <row r="5031" spans="1:18" ht="12.75" customHeight="1" x14ac:dyDescent="0.2">
      <c r="A5031" s="350"/>
      <c r="B5031" s="351"/>
      <c r="C5031" s="350"/>
      <c r="D5031" s="350"/>
      <c r="E5031" s="350"/>
      <c r="F5031" s="350"/>
      <c r="G5031" s="350"/>
      <c r="K5031" s="350"/>
      <c r="L5031" s="350"/>
      <c r="M5031" s="354"/>
      <c r="R5031" s="349"/>
    </row>
    <row r="5032" spans="1:18" ht="12.75" customHeight="1" x14ac:dyDescent="0.2">
      <c r="A5032" s="350"/>
      <c r="B5032" s="351"/>
      <c r="C5032" s="350"/>
      <c r="D5032" s="350"/>
      <c r="E5032" s="350"/>
      <c r="F5032" s="350"/>
      <c r="G5032" s="350"/>
      <c r="K5032" s="350"/>
      <c r="L5032" s="350"/>
      <c r="M5032" s="354"/>
      <c r="R5032" s="349"/>
    </row>
    <row r="5033" spans="1:18" ht="12.75" customHeight="1" x14ac:dyDescent="0.2">
      <c r="A5033" s="350"/>
      <c r="B5033" s="351"/>
      <c r="C5033" s="350"/>
      <c r="D5033" s="350"/>
      <c r="E5033" s="350"/>
      <c r="F5033" s="350"/>
      <c r="G5033" s="350"/>
      <c r="K5033" s="350"/>
      <c r="L5033" s="350"/>
      <c r="M5033" s="354"/>
      <c r="R5033" s="349"/>
    </row>
    <row r="5034" spans="1:18" ht="12.75" customHeight="1" x14ac:dyDescent="0.2">
      <c r="A5034" s="350"/>
      <c r="B5034" s="351"/>
      <c r="C5034" s="350"/>
      <c r="D5034" s="350"/>
      <c r="E5034" s="350"/>
      <c r="F5034" s="350"/>
      <c r="G5034" s="350"/>
      <c r="K5034" s="350"/>
      <c r="L5034" s="350"/>
      <c r="M5034" s="354"/>
      <c r="R5034" s="349"/>
    </row>
    <row r="5035" spans="1:18" ht="12.75" customHeight="1" x14ac:dyDescent="0.2">
      <c r="A5035" s="350"/>
      <c r="B5035" s="351"/>
      <c r="C5035" s="350"/>
      <c r="D5035" s="350"/>
      <c r="E5035" s="350"/>
      <c r="F5035" s="350"/>
      <c r="G5035" s="350"/>
      <c r="K5035" s="350"/>
      <c r="L5035" s="350"/>
      <c r="M5035" s="354"/>
      <c r="R5035" s="349"/>
    </row>
    <row r="5036" spans="1:18" ht="12.75" customHeight="1" x14ac:dyDescent="0.2">
      <c r="A5036" s="350"/>
      <c r="B5036" s="351"/>
      <c r="C5036" s="350"/>
      <c r="D5036" s="350"/>
      <c r="E5036" s="350"/>
      <c r="F5036" s="350"/>
      <c r="G5036" s="350"/>
      <c r="K5036" s="350"/>
      <c r="L5036" s="350"/>
      <c r="M5036" s="354"/>
      <c r="R5036" s="349"/>
    </row>
    <row r="5037" spans="1:18" ht="12.75" customHeight="1" x14ac:dyDescent="0.2">
      <c r="A5037" s="350"/>
      <c r="B5037" s="351"/>
      <c r="C5037" s="350"/>
      <c r="D5037" s="350"/>
      <c r="E5037" s="350"/>
      <c r="F5037" s="350"/>
      <c r="G5037" s="350"/>
      <c r="K5037" s="350"/>
      <c r="L5037" s="350"/>
      <c r="M5037" s="354"/>
      <c r="R5037" s="349"/>
    </row>
    <row r="5038" spans="1:18" ht="12.75" customHeight="1" x14ac:dyDescent="0.2">
      <c r="A5038" s="350"/>
      <c r="B5038" s="351"/>
      <c r="C5038" s="350"/>
      <c r="D5038" s="350"/>
      <c r="E5038" s="350"/>
      <c r="F5038" s="350"/>
      <c r="G5038" s="350"/>
      <c r="K5038" s="350"/>
      <c r="L5038" s="350"/>
      <c r="M5038" s="354"/>
      <c r="R5038" s="349"/>
    </row>
    <row r="5039" spans="1:18" ht="12.75" customHeight="1" x14ac:dyDescent="0.2">
      <c r="A5039" s="350"/>
      <c r="B5039" s="351"/>
      <c r="C5039" s="350"/>
      <c r="D5039" s="350"/>
      <c r="E5039" s="350"/>
      <c r="F5039" s="350"/>
      <c r="G5039" s="350"/>
      <c r="K5039" s="350"/>
      <c r="L5039" s="350"/>
      <c r="M5039" s="354"/>
      <c r="R5039" s="349"/>
    </row>
    <row r="5040" spans="1:18" ht="12.75" customHeight="1" x14ac:dyDescent="0.2">
      <c r="A5040" s="350"/>
      <c r="B5040" s="351"/>
      <c r="C5040" s="350"/>
      <c r="D5040" s="350"/>
      <c r="E5040" s="350"/>
      <c r="F5040" s="350"/>
      <c r="G5040" s="350"/>
      <c r="K5040" s="350"/>
      <c r="L5040" s="350"/>
      <c r="M5040" s="354"/>
      <c r="R5040" s="349"/>
    </row>
    <row r="5041" spans="1:18" ht="12.75" customHeight="1" x14ac:dyDescent="0.2">
      <c r="A5041" s="350"/>
      <c r="B5041" s="351"/>
      <c r="C5041" s="350"/>
      <c r="D5041" s="350"/>
      <c r="E5041" s="350"/>
      <c r="F5041" s="350"/>
      <c r="G5041" s="350"/>
      <c r="K5041" s="350"/>
      <c r="L5041" s="350"/>
      <c r="M5041" s="354"/>
      <c r="R5041" s="349"/>
    </row>
    <row r="5042" spans="1:18" ht="12.75" customHeight="1" x14ac:dyDescent="0.2">
      <c r="A5042" s="350"/>
      <c r="B5042" s="351"/>
      <c r="C5042" s="350"/>
      <c r="D5042" s="350"/>
      <c r="E5042" s="350"/>
      <c r="F5042" s="350"/>
      <c r="G5042" s="350"/>
      <c r="K5042" s="350"/>
      <c r="L5042" s="350"/>
      <c r="M5042" s="354"/>
      <c r="R5042" s="349"/>
    </row>
    <row r="5043" spans="1:18" ht="12.75" customHeight="1" x14ac:dyDescent="0.2">
      <c r="A5043" s="350"/>
      <c r="B5043" s="351"/>
      <c r="C5043" s="350"/>
      <c r="D5043" s="350"/>
      <c r="E5043" s="350"/>
      <c r="F5043" s="350"/>
      <c r="G5043" s="350"/>
      <c r="K5043" s="350"/>
      <c r="L5043" s="350"/>
      <c r="M5043" s="354"/>
      <c r="R5043" s="349"/>
    </row>
    <row r="5044" spans="1:18" ht="12.75" customHeight="1" x14ac:dyDescent="0.2">
      <c r="A5044" s="350"/>
      <c r="B5044" s="351"/>
      <c r="C5044" s="350"/>
      <c r="D5044" s="350"/>
      <c r="E5044" s="350"/>
      <c r="F5044" s="350"/>
      <c r="G5044" s="350"/>
      <c r="K5044" s="350"/>
      <c r="L5044" s="350"/>
      <c r="M5044" s="354"/>
      <c r="R5044" s="349"/>
    </row>
    <row r="5045" spans="1:18" ht="12.75" customHeight="1" x14ac:dyDescent="0.2">
      <c r="A5045" s="350"/>
      <c r="B5045" s="351"/>
      <c r="C5045" s="350"/>
      <c r="D5045" s="350"/>
      <c r="E5045" s="350"/>
      <c r="F5045" s="350"/>
      <c r="G5045" s="350"/>
      <c r="K5045" s="350"/>
      <c r="L5045" s="350"/>
      <c r="M5045" s="354"/>
      <c r="R5045" s="349"/>
    </row>
    <row r="5046" spans="1:18" ht="12.75" customHeight="1" x14ac:dyDescent="0.2">
      <c r="A5046" s="350"/>
      <c r="B5046" s="351"/>
      <c r="C5046" s="350"/>
      <c r="D5046" s="350"/>
      <c r="E5046" s="350"/>
      <c r="F5046" s="350"/>
      <c r="G5046" s="350"/>
      <c r="K5046" s="350"/>
      <c r="L5046" s="350"/>
      <c r="M5046" s="354"/>
      <c r="R5046" s="349"/>
    </row>
    <row r="5047" spans="1:18" ht="12.75" customHeight="1" x14ac:dyDescent="0.2">
      <c r="A5047" s="350"/>
      <c r="B5047" s="351"/>
      <c r="C5047" s="350"/>
      <c r="D5047" s="350"/>
      <c r="E5047" s="350"/>
      <c r="F5047" s="350"/>
      <c r="G5047" s="350"/>
      <c r="K5047" s="350"/>
      <c r="L5047" s="350"/>
      <c r="M5047" s="354"/>
      <c r="R5047" s="349"/>
    </row>
    <row r="5048" spans="1:18" ht="12.75" customHeight="1" x14ac:dyDescent="0.2">
      <c r="A5048" s="350"/>
      <c r="B5048" s="351"/>
      <c r="C5048" s="350"/>
      <c r="D5048" s="350"/>
      <c r="E5048" s="350"/>
      <c r="F5048" s="350"/>
      <c r="G5048" s="350"/>
      <c r="K5048" s="350"/>
      <c r="L5048" s="350"/>
      <c r="M5048" s="354"/>
      <c r="R5048" s="349"/>
    </row>
    <row r="5049" spans="1:18" ht="12.75" customHeight="1" x14ac:dyDescent="0.2">
      <c r="A5049" s="350"/>
      <c r="B5049" s="351"/>
      <c r="C5049" s="350"/>
      <c r="D5049" s="350"/>
      <c r="E5049" s="350"/>
      <c r="F5049" s="350"/>
      <c r="G5049" s="350"/>
      <c r="K5049" s="350"/>
      <c r="L5049" s="350"/>
      <c r="M5049" s="354"/>
      <c r="R5049" s="349"/>
    </row>
    <row r="5050" spans="1:18" ht="12.75" customHeight="1" x14ac:dyDescent="0.2">
      <c r="A5050" s="350"/>
      <c r="B5050" s="351"/>
      <c r="C5050" s="350"/>
      <c r="D5050" s="350"/>
      <c r="E5050" s="350"/>
      <c r="F5050" s="350"/>
      <c r="G5050" s="350"/>
      <c r="K5050" s="350"/>
      <c r="L5050" s="350"/>
      <c r="M5050" s="354"/>
      <c r="R5050" s="349"/>
    </row>
    <row r="5051" spans="1:18" ht="12.75" customHeight="1" x14ac:dyDescent="0.2">
      <c r="A5051" s="350"/>
      <c r="B5051" s="351"/>
      <c r="C5051" s="350"/>
      <c r="D5051" s="350"/>
      <c r="E5051" s="350"/>
      <c r="F5051" s="350"/>
      <c r="G5051" s="350"/>
      <c r="K5051" s="350"/>
      <c r="L5051" s="350"/>
      <c r="M5051" s="354"/>
      <c r="R5051" s="349"/>
    </row>
    <row r="5052" spans="1:18" ht="12.75" customHeight="1" x14ac:dyDescent="0.2">
      <c r="A5052" s="350"/>
      <c r="B5052" s="351"/>
      <c r="C5052" s="350"/>
      <c r="D5052" s="350"/>
      <c r="E5052" s="350"/>
      <c r="F5052" s="350"/>
      <c r="G5052" s="350"/>
      <c r="K5052" s="350"/>
      <c r="L5052" s="350"/>
      <c r="M5052" s="354"/>
      <c r="R5052" s="349"/>
    </row>
    <row r="5053" spans="1:18" ht="12.75" customHeight="1" x14ac:dyDescent="0.2">
      <c r="A5053" s="350"/>
      <c r="B5053" s="351"/>
      <c r="C5053" s="350"/>
      <c r="D5053" s="350"/>
      <c r="E5053" s="350"/>
      <c r="F5053" s="350"/>
      <c r="G5053" s="350"/>
      <c r="K5053" s="350"/>
      <c r="L5053" s="350"/>
      <c r="M5053" s="354"/>
      <c r="R5053" s="349"/>
    </row>
    <row r="5054" spans="1:18" ht="12.75" customHeight="1" x14ac:dyDescent="0.2">
      <c r="A5054" s="350"/>
      <c r="B5054" s="351"/>
      <c r="C5054" s="350"/>
      <c r="D5054" s="350"/>
      <c r="E5054" s="350"/>
      <c r="F5054" s="350"/>
      <c r="G5054" s="350"/>
      <c r="K5054" s="350"/>
      <c r="L5054" s="350"/>
      <c r="M5054" s="354"/>
      <c r="R5054" s="349"/>
    </row>
    <row r="5055" spans="1:18" ht="12.75" customHeight="1" x14ac:dyDescent="0.2">
      <c r="A5055" s="350"/>
      <c r="B5055" s="351"/>
      <c r="C5055" s="350"/>
      <c r="D5055" s="350"/>
      <c r="E5055" s="350"/>
      <c r="F5055" s="350"/>
      <c r="G5055" s="350"/>
      <c r="K5055" s="350"/>
      <c r="L5055" s="350"/>
      <c r="M5055" s="354"/>
      <c r="R5055" s="349"/>
    </row>
    <row r="5056" spans="1:18" ht="12.75" customHeight="1" x14ac:dyDescent="0.2">
      <c r="A5056" s="350"/>
      <c r="B5056" s="351"/>
      <c r="C5056" s="350"/>
      <c r="D5056" s="350"/>
      <c r="E5056" s="350"/>
      <c r="F5056" s="350"/>
      <c r="G5056" s="350"/>
      <c r="K5056" s="350"/>
      <c r="L5056" s="350"/>
      <c r="M5056" s="354"/>
      <c r="R5056" s="349"/>
    </row>
    <row r="5057" spans="1:18" ht="12.75" customHeight="1" x14ac:dyDescent="0.2">
      <c r="A5057" s="350"/>
      <c r="B5057" s="351"/>
      <c r="C5057" s="350"/>
      <c r="D5057" s="350"/>
      <c r="E5057" s="350"/>
      <c r="F5057" s="350"/>
      <c r="G5057" s="350"/>
      <c r="K5057" s="350"/>
      <c r="L5057" s="350"/>
      <c r="M5057" s="354"/>
      <c r="R5057" s="349"/>
    </row>
    <row r="5058" spans="1:18" ht="12.75" customHeight="1" x14ac:dyDescent="0.2">
      <c r="A5058" s="350"/>
      <c r="B5058" s="351"/>
      <c r="C5058" s="350"/>
      <c r="D5058" s="350"/>
      <c r="E5058" s="350"/>
      <c r="F5058" s="350"/>
      <c r="G5058" s="350"/>
      <c r="K5058" s="350"/>
      <c r="L5058" s="350"/>
      <c r="M5058" s="354"/>
      <c r="R5058" s="349"/>
    </row>
    <row r="5059" spans="1:18" ht="12.75" customHeight="1" x14ac:dyDescent="0.2">
      <c r="A5059" s="350"/>
      <c r="B5059" s="351"/>
      <c r="C5059" s="350"/>
      <c r="D5059" s="350"/>
      <c r="E5059" s="350"/>
      <c r="F5059" s="350"/>
      <c r="G5059" s="350"/>
      <c r="K5059" s="350"/>
      <c r="L5059" s="350"/>
      <c r="M5059" s="354"/>
      <c r="R5059" s="349"/>
    </row>
    <row r="5060" spans="1:18" ht="12.75" customHeight="1" x14ac:dyDescent="0.2">
      <c r="A5060" s="350"/>
      <c r="B5060" s="351"/>
      <c r="C5060" s="350"/>
      <c r="D5060" s="350"/>
      <c r="E5060" s="350"/>
      <c r="F5060" s="350"/>
      <c r="G5060" s="350"/>
      <c r="K5060" s="350"/>
      <c r="L5060" s="350"/>
      <c r="M5060" s="354"/>
      <c r="R5060" s="349"/>
    </row>
    <row r="5061" spans="1:18" ht="12.75" customHeight="1" x14ac:dyDescent="0.2">
      <c r="A5061" s="350"/>
      <c r="B5061" s="351"/>
      <c r="C5061" s="350"/>
      <c r="D5061" s="350"/>
      <c r="E5061" s="350"/>
      <c r="F5061" s="350"/>
      <c r="G5061" s="350"/>
      <c r="K5061" s="350"/>
      <c r="L5061" s="350"/>
      <c r="M5061" s="354"/>
      <c r="R5061" s="349"/>
    </row>
    <row r="5062" spans="1:18" ht="12.75" customHeight="1" x14ac:dyDescent="0.2">
      <c r="A5062" s="350"/>
      <c r="B5062" s="351"/>
      <c r="C5062" s="350"/>
      <c r="D5062" s="350"/>
      <c r="E5062" s="350"/>
      <c r="F5062" s="350"/>
      <c r="G5062" s="350"/>
      <c r="K5062" s="350"/>
      <c r="L5062" s="350"/>
      <c r="M5062" s="354"/>
      <c r="R5062" s="349"/>
    </row>
    <row r="5063" spans="1:18" ht="12.75" customHeight="1" x14ac:dyDescent="0.2">
      <c r="A5063" s="350"/>
      <c r="B5063" s="351"/>
      <c r="C5063" s="350"/>
      <c r="D5063" s="350"/>
      <c r="E5063" s="350"/>
      <c r="F5063" s="350"/>
      <c r="G5063" s="350"/>
      <c r="K5063" s="350"/>
      <c r="L5063" s="350"/>
      <c r="M5063" s="354"/>
      <c r="R5063" s="349"/>
    </row>
    <row r="5064" spans="1:18" ht="12.75" customHeight="1" x14ac:dyDescent="0.2">
      <c r="A5064" s="350"/>
      <c r="B5064" s="351"/>
      <c r="C5064" s="350"/>
      <c r="D5064" s="350"/>
      <c r="E5064" s="350"/>
      <c r="F5064" s="350"/>
      <c r="G5064" s="350"/>
      <c r="K5064" s="350"/>
      <c r="L5064" s="350"/>
      <c r="M5064" s="354"/>
      <c r="R5064" s="349"/>
    </row>
    <row r="5065" spans="1:18" ht="12.75" customHeight="1" x14ac:dyDescent="0.2">
      <c r="A5065" s="350"/>
      <c r="B5065" s="351"/>
      <c r="C5065" s="350"/>
      <c r="D5065" s="350"/>
      <c r="E5065" s="350"/>
      <c r="F5065" s="350"/>
      <c r="G5065" s="350"/>
      <c r="K5065" s="350"/>
      <c r="L5065" s="350"/>
      <c r="M5065" s="354"/>
      <c r="R5065" s="349"/>
    </row>
    <row r="5066" spans="1:18" ht="12.75" customHeight="1" x14ac:dyDescent="0.2">
      <c r="A5066" s="350"/>
      <c r="B5066" s="351"/>
      <c r="C5066" s="350"/>
      <c r="D5066" s="350"/>
      <c r="E5066" s="350"/>
      <c r="F5066" s="350"/>
      <c r="G5066" s="350"/>
      <c r="K5066" s="350"/>
      <c r="L5066" s="350"/>
      <c r="M5066" s="354"/>
      <c r="R5066" s="349"/>
    </row>
    <row r="5067" spans="1:18" ht="12.75" customHeight="1" x14ac:dyDescent="0.2">
      <c r="A5067" s="350"/>
      <c r="B5067" s="351"/>
      <c r="C5067" s="350"/>
      <c r="D5067" s="350"/>
      <c r="E5067" s="350"/>
      <c r="F5067" s="350"/>
      <c r="G5067" s="350"/>
      <c r="K5067" s="350"/>
      <c r="L5067" s="350"/>
      <c r="M5067" s="354"/>
      <c r="R5067" s="349"/>
    </row>
    <row r="5068" spans="1:18" ht="12.75" customHeight="1" x14ac:dyDescent="0.2">
      <c r="A5068" s="350"/>
      <c r="B5068" s="351"/>
      <c r="C5068" s="350"/>
      <c r="D5068" s="350"/>
      <c r="E5068" s="350"/>
      <c r="F5068" s="350"/>
      <c r="G5068" s="350"/>
      <c r="K5068" s="350"/>
      <c r="L5068" s="350"/>
      <c r="M5068" s="354"/>
      <c r="R5068" s="349"/>
    </row>
    <row r="5069" spans="1:18" ht="12.75" customHeight="1" x14ac:dyDescent="0.2">
      <c r="A5069" s="350"/>
      <c r="B5069" s="351"/>
      <c r="C5069" s="350"/>
      <c r="D5069" s="350"/>
      <c r="E5069" s="350"/>
      <c r="F5069" s="350"/>
      <c r="G5069" s="350"/>
      <c r="K5069" s="350"/>
      <c r="L5069" s="350"/>
      <c r="M5069" s="354"/>
      <c r="R5069" s="349"/>
    </row>
    <row r="5070" spans="1:18" ht="12.75" customHeight="1" x14ac:dyDescent="0.2">
      <c r="A5070" s="350"/>
      <c r="B5070" s="351"/>
      <c r="C5070" s="350"/>
      <c r="D5070" s="350"/>
      <c r="E5070" s="350"/>
      <c r="F5070" s="350"/>
      <c r="G5070" s="350"/>
      <c r="K5070" s="350"/>
      <c r="L5070" s="350"/>
      <c r="M5070" s="354"/>
      <c r="R5070" s="349"/>
    </row>
    <row r="5071" spans="1:18" ht="12.75" customHeight="1" x14ac:dyDescent="0.2">
      <c r="A5071" s="350"/>
      <c r="B5071" s="351"/>
      <c r="C5071" s="350"/>
      <c r="D5071" s="350"/>
      <c r="E5071" s="350"/>
      <c r="F5071" s="350"/>
      <c r="G5071" s="350"/>
      <c r="K5071" s="350"/>
      <c r="L5071" s="350"/>
      <c r="M5071" s="354"/>
      <c r="R5071" s="349"/>
    </row>
    <row r="5072" spans="1:18" ht="12.75" customHeight="1" x14ac:dyDescent="0.2">
      <c r="A5072" s="350"/>
      <c r="B5072" s="351"/>
      <c r="C5072" s="350"/>
      <c r="D5072" s="350"/>
      <c r="E5072" s="350"/>
      <c r="F5072" s="350"/>
      <c r="G5072" s="350"/>
      <c r="K5072" s="350"/>
      <c r="L5072" s="350"/>
      <c r="M5072" s="354"/>
      <c r="R5072" s="349"/>
    </row>
    <row r="5073" spans="1:18" ht="12.75" customHeight="1" x14ac:dyDescent="0.2">
      <c r="A5073" s="350"/>
      <c r="B5073" s="351"/>
      <c r="C5073" s="350"/>
      <c r="D5073" s="350"/>
      <c r="E5073" s="350"/>
      <c r="F5073" s="350"/>
      <c r="G5073" s="350"/>
      <c r="K5073" s="350"/>
      <c r="L5073" s="350"/>
      <c r="M5073" s="354"/>
      <c r="R5073" s="349"/>
    </row>
    <row r="5074" spans="1:18" ht="12.75" customHeight="1" x14ac:dyDescent="0.2">
      <c r="A5074" s="350"/>
      <c r="B5074" s="351"/>
      <c r="C5074" s="350"/>
      <c r="D5074" s="350"/>
      <c r="E5074" s="350"/>
      <c r="F5074" s="350"/>
      <c r="G5074" s="350"/>
      <c r="K5074" s="350"/>
      <c r="L5074" s="350"/>
      <c r="M5074" s="354"/>
      <c r="R5074" s="349"/>
    </row>
    <row r="5075" spans="1:18" ht="12.75" customHeight="1" x14ac:dyDescent="0.2">
      <c r="A5075" s="350"/>
      <c r="B5075" s="351"/>
      <c r="C5075" s="350"/>
      <c r="D5075" s="350"/>
      <c r="E5075" s="350"/>
      <c r="F5075" s="350"/>
      <c r="G5075" s="350"/>
      <c r="K5075" s="350"/>
      <c r="L5075" s="350"/>
      <c r="M5075" s="354"/>
      <c r="R5075" s="349"/>
    </row>
    <row r="5076" spans="1:18" ht="12.75" customHeight="1" x14ac:dyDescent="0.2">
      <c r="A5076" s="350"/>
      <c r="B5076" s="351"/>
      <c r="C5076" s="350"/>
      <c r="D5076" s="350"/>
      <c r="E5076" s="350"/>
      <c r="F5076" s="350"/>
      <c r="G5076" s="350"/>
      <c r="K5076" s="350"/>
      <c r="L5076" s="350"/>
      <c r="M5076" s="354"/>
      <c r="R5076" s="349"/>
    </row>
    <row r="5077" spans="1:18" ht="12.75" customHeight="1" x14ac:dyDescent="0.2">
      <c r="A5077" s="350"/>
      <c r="B5077" s="351"/>
      <c r="C5077" s="350"/>
      <c r="D5077" s="350"/>
      <c r="E5077" s="350"/>
      <c r="F5077" s="350"/>
      <c r="G5077" s="350"/>
      <c r="K5077" s="350"/>
      <c r="L5077" s="350"/>
      <c r="M5077" s="354"/>
      <c r="R5077" s="349"/>
    </row>
    <row r="5078" spans="1:18" ht="12.75" customHeight="1" x14ac:dyDescent="0.2">
      <c r="A5078" s="350"/>
      <c r="B5078" s="351"/>
      <c r="C5078" s="350"/>
      <c r="D5078" s="350"/>
      <c r="E5078" s="350"/>
      <c r="F5078" s="350"/>
      <c r="G5078" s="350"/>
      <c r="K5078" s="350"/>
      <c r="L5078" s="350"/>
      <c r="M5078" s="354"/>
      <c r="R5078" s="349"/>
    </row>
    <row r="5079" spans="1:18" ht="12.75" customHeight="1" x14ac:dyDescent="0.2">
      <c r="A5079" s="350"/>
      <c r="B5079" s="351"/>
      <c r="C5079" s="350"/>
      <c r="D5079" s="350"/>
      <c r="E5079" s="350"/>
      <c r="F5079" s="350"/>
      <c r="G5079" s="350"/>
      <c r="K5079" s="350"/>
      <c r="L5079" s="350"/>
      <c r="M5079" s="354"/>
      <c r="R5079" s="349"/>
    </row>
    <row r="5080" spans="1:18" ht="12.75" customHeight="1" x14ac:dyDescent="0.2">
      <c r="A5080" s="350"/>
      <c r="B5080" s="351"/>
      <c r="C5080" s="350"/>
      <c r="D5080" s="350"/>
      <c r="E5080" s="350"/>
      <c r="F5080" s="350"/>
      <c r="G5080" s="350"/>
      <c r="K5080" s="350"/>
      <c r="L5080" s="350"/>
      <c r="M5080" s="354"/>
      <c r="R5080" s="349"/>
    </row>
    <row r="5081" spans="1:18" ht="12.75" customHeight="1" x14ac:dyDescent="0.2">
      <c r="A5081" s="350"/>
      <c r="B5081" s="351"/>
      <c r="C5081" s="350"/>
      <c r="D5081" s="350"/>
      <c r="E5081" s="350"/>
      <c r="F5081" s="350"/>
      <c r="G5081" s="350"/>
      <c r="K5081" s="350"/>
      <c r="L5081" s="350"/>
      <c r="M5081" s="354"/>
      <c r="R5081" s="349"/>
    </row>
    <row r="5082" spans="1:18" ht="12.75" customHeight="1" x14ac:dyDescent="0.2">
      <c r="A5082" s="350"/>
      <c r="B5082" s="351"/>
      <c r="C5082" s="350"/>
      <c r="D5082" s="350"/>
      <c r="E5082" s="350"/>
      <c r="F5082" s="350"/>
      <c r="G5082" s="350"/>
      <c r="K5082" s="350"/>
      <c r="L5082" s="350"/>
      <c r="M5082" s="354"/>
      <c r="R5082" s="349"/>
    </row>
    <row r="5083" spans="1:18" ht="12.75" customHeight="1" x14ac:dyDescent="0.2">
      <c r="A5083" s="350"/>
      <c r="B5083" s="351"/>
      <c r="C5083" s="350"/>
      <c r="D5083" s="350"/>
      <c r="E5083" s="350"/>
      <c r="F5083" s="350"/>
      <c r="G5083" s="350"/>
      <c r="K5083" s="350"/>
      <c r="L5083" s="350"/>
      <c r="M5083" s="354"/>
      <c r="R5083" s="349"/>
    </row>
    <row r="5084" spans="1:18" ht="12.75" customHeight="1" x14ac:dyDescent="0.2">
      <c r="A5084" s="350"/>
      <c r="B5084" s="351"/>
      <c r="C5084" s="350"/>
      <c r="D5084" s="350"/>
      <c r="E5084" s="350"/>
      <c r="F5084" s="350"/>
      <c r="G5084" s="350"/>
      <c r="K5084" s="350"/>
      <c r="L5084" s="350"/>
      <c r="M5084" s="354"/>
      <c r="R5084" s="349"/>
    </row>
    <row r="5085" spans="1:18" ht="12.75" customHeight="1" x14ac:dyDescent="0.2">
      <c r="A5085" s="350"/>
      <c r="B5085" s="351"/>
      <c r="C5085" s="350"/>
      <c r="D5085" s="350"/>
      <c r="E5085" s="350"/>
      <c r="F5085" s="350"/>
      <c r="G5085" s="350"/>
      <c r="K5085" s="350"/>
      <c r="L5085" s="350"/>
      <c r="M5085" s="354"/>
      <c r="R5085" s="349"/>
    </row>
    <row r="5086" spans="1:18" ht="12.75" customHeight="1" x14ac:dyDescent="0.2">
      <c r="A5086" s="350"/>
      <c r="B5086" s="351"/>
      <c r="C5086" s="350"/>
      <c r="D5086" s="350"/>
      <c r="E5086" s="350"/>
      <c r="F5086" s="350"/>
      <c r="G5086" s="350"/>
      <c r="K5086" s="350"/>
      <c r="L5086" s="350"/>
      <c r="M5086" s="354"/>
      <c r="R5086" s="349"/>
    </row>
    <row r="5087" spans="1:18" ht="12.75" customHeight="1" x14ac:dyDescent="0.2">
      <c r="A5087" s="350"/>
      <c r="B5087" s="351"/>
      <c r="C5087" s="350"/>
      <c r="D5087" s="350"/>
      <c r="E5087" s="350"/>
      <c r="F5087" s="350"/>
      <c r="G5087" s="350"/>
      <c r="K5087" s="350"/>
      <c r="L5087" s="350"/>
      <c r="M5087" s="354"/>
      <c r="R5087" s="349"/>
    </row>
    <row r="5088" spans="1:18" ht="12.75" customHeight="1" x14ac:dyDescent="0.2">
      <c r="A5088" s="350"/>
      <c r="B5088" s="351"/>
      <c r="C5088" s="350"/>
      <c r="D5088" s="350"/>
      <c r="E5088" s="350"/>
      <c r="F5088" s="350"/>
      <c r="G5088" s="350"/>
      <c r="K5088" s="350"/>
      <c r="L5088" s="350"/>
      <c r="M5088" s="354"/>
      <c r="R5088" s="349"/>
    </row>
    <row r="5089" spans="1:18" ht="12.75" customHeight="1" x14ac:dyDescent="0.2">
      <c r="A5089" s="350"/>
      <c r="B5089" s="351"/>
      <c r="C5089" s="350"/>
      <c r="D5089" s="350"/>
      <c r="E5089" s="350"/>
      <c r="F5089" s="350"/>
      <c r="G5089" s="350"/>
      <c r="K5089" s="350"/>
      <c r="L5089" s="350"/>
      <c r="M5089" s="354"/>
      <c r="R5089" s="349"/>
    </row>
    <row r="5090" spans="1:18" ht="12.75" customHeight="1" x14ac:dyDescent="0.2">
      <c r="A5090" s="350"/>
      <c r="B5090" s="351"/>
      <c r="C5090" s="350"/>
      <c r="D5090" s="350"/>
      <c r="E5090" s="350"/>
      <c r="F5090" s="350"/>
      <c r="G5090" s="350"/>
      <c r="K5090" s="350"/>
      <c r="L5090" s="350"/>
      <c r="M5090" s="354"/>
      <c r="R5090" s="349"/>
    </row>
    <row r="5091" spans="1:18" ht="12.75" customHeight="1" x14ac:dyDescent="0.2">
      <c r="A5091" s="350"/>
      <c r="B5091" s="351"/>
      <c r="C5091" s="350"/>
      <c r="D5091" s="350"/>
      <c r="E5091" s="350"/>
      <c r="F5091" s="350"/>
      <c r="G5091" s="350"/>
      <c r="K5091" s="350"/>
      <c r="L5091" s="350"/>
      <c r="M5091" s="354"/>
      <c r="R5091" s="349"/>
    </row>
    <row r="5092" spans="1:18" ht="12.75" customHeight="1" x14ac:dyDescent="0.2">
      <c r="A5092" s="350"/>
      <c r="B5092" s="351"/>
      <c r="C5092" s="350"/>
      <c r="D5092" s="350"/>
      <c r="E5092" s="350"/>
      <c r="F5092" s="350"/>
      <c r="G5092" s="350"/>
      <c r="K5092" s="350"/>
      <c r="L5092" s="350"/>
      <c r="M5092" s="354"/>
      <c r="R5092" s="349"/>
    </row>
    <row r="5093" spans="1:18" ht="12.75" customHeight="1" x14ac:dyDescent="0.2">
      <c r="A5093" s="350"/>
      <c r="B5093" s="351"/>
      <c r="C5093" s="350"/>
      <c r="D5093" s="350"/>
      <c r="E5093" s="350"/>
      <c r="F5093" s="350"/>
      <c r="G5093" s="350"/>
      <c r="K5093" s="350"/>
      <c r="L5093" s="350"/>
      <c r="M5093" s="354"/>
      <c r="R5093" s="349"/>
    </row>
    <row r="5094" spans="1:18" ht="12.75" customHeight="1" x14ac:dyDescent="0.2">
      <c r="A5094" s="350"/>
      <c r="B5094" s="351"/>
      <c r="C5094" s="350"/>
      <c r="D5094" s="350"/>
      <c r="E5094" s="350"/>
      <c r="F5094" s="350"/>
      <c r="G5094" s="350"/>
      <c r="K5094" s="350"/>
      <c r="L5094" s="350"/>
      <c r="M5094" s="354"/>
      <c r="R5094" s="349"/>
    </row>
    <row r="5095" spans="1:18" ht="12.75" customHeight="1" x14ac:dyDescent="0.2">
      <c r="A5095" s="350"/>
      <c r="B5095" s="351"/>
      <c r="C5095" s="350"/>
      <c r="D5095" s="350"/>
      <c r="E5095" s="350"/>
      <c r="F5095" s="350"/>
      <c r="G5095" s="350"/>
      <c r="K5095" s="350"/>
      <c r="L5095" s="350"/>
      <c r="M5095" s="354"/>
      <c r="R5095" s="349"/>
    </row>
    <row r="5096" spans="1:18" ht="12.75" customHeight="1" x14ac:dyDescent="0.2">
      <c r="A5096" s="350"/>
      <c r="B5096" s="351"/>
      <c r="C5096" s="350"/>
      <c r="D5096" s="350"/>
      <c r="E5096" s="350"/>
      <c r="F5096" s="350"/>
      <c r="G5096" s="350"/>
      <c r="K5096" s="350"/>
      <c r="L5096" s="350"/>
      <c r="M5096" s="354"/>
      <c r="R5096" s="349"/>
    </row>
    <row r="5097" spans="1:18" ht="12.75" customHeight="1" x14ac:dyDescent="0.2">
      <c r="A5097" s="350"/>
      <c r="B5097" s="351"/>
      <c r="C5097" s="350"/>
      <c r="D5097" s="350"/>
      <c r="E5097" s="350"/>
      <c r="F5097" s="350"/>
      <c r="G5097" s="350"/>
      <c r="K5097" s="350"/>
      <c r="L5097" s="350"/>
      <c r="M5097" s="354"/>
      <c r="R5097" s="349"/>
    </row>
    <row r="5098" spans="1:18" ht="12.75" customHeight="1" x14ac:dyDescent="0.2">
      <c r="A5098" s="350"/>
      <c r="B5098" s="351"/>
      <c r="C5098" s="350"/>
      <c r="D5098" s="350"/>
      <c r="E5098" s="350"/>
      <c r="F5098" s="350"/>
      <c r="G5098" s="350"/>
      <c r="K5098" s="350"/>
      <c r="L5098" s="350"/>
      <c r="M5098" s="354"/>
      <c r="R5098" s="349"/>
    </row>
    <row r="5099" spans="1:18" ht="12.75" customHeight="1" x14ac:dyDescent="0.2">
      <c r="A5099" s="350"/>
      <c r="B5099" s="351"/>
      <c r="C5099" s="350"/>
      <c r="D5099" s="350"/>
      <c r="E5099" s="350"/>
      <c r="F5099" s="350"/>
      <c r="G5099" s="350"/>
      <c r="K5099" s="350"/>
      <c r="L5099" s="350"/>
      <c r="M5099" s="354"/>
      <c r="R5099" s="349"/>
    </row>
    <row r="5100" spans="1:18" ht="12.75" customHeight="1" x14ac:dyDescent="0.2">
      <c r="A5100" s="350"/>
      <c r="B5100" s="351"/>
      <c r="C5100" s="350"/>
      <c r="D5100" s="350"/>
      <c r="E5100" s="350"/>
      <c r="F5100" s="350"/>
      <c r="G5100" s="350"/>
      <c r="K5100" s="350"/>
      <c r="L5100" s="350"/>
      <c r="M5100" s="354"/>
      <c r="R5100" s="349"/>
    </row>
    <row r="5101" spans="1:18" ht="12.75" customHeight="1" x14ac:dyDescent="0.2">
      <c r="A5101" s="350"/>
      <c r="B5101" s="351"/>
      <c r="C5101" s="350"/>
      <c r="D5101" s="350"/>
      <c r="E5101" s="350"/>
      <c r="F5101" s="350"/>
      <c r="G5101" s="350"/>
      <c r="K5101" s="350"/>
      <c r="L5101" s="350"/>
      <c r="M5101" s="354"/>
      <c r="R5101" s="349"/>
    </row>
    <row r="5102" spans="1:18" ht="12.75" customHeight="1" x14ac:dyDescent="0.2">
      <c r="A5102" s="350"/>
      <c r="B5102" s="351"/>
      <c r="C5102" s="350"/>
      <c r="D5102" s="350"/>
      <c r="E5102" s="350"/>
      <c r="F5102" s="350"/>
      <c r="G5102" s="350"/>
      <c r="K5102" s="350"/>
      <c r="L5102" s="350"/>
      <c r="M5102" s="354"/>
      <c r="R5102" s="349"/>
    </row>
    <row r="5103" spans="1:18" ht="12.75" customHeight="1" x14ac:dyDescent="0.2">
      <c r="A5103" s="350"/>
      <c r="B5103" s="351"/>
      <c r="C5103" s="350"/>
      <c r="D5103" s="350"/>
      <c r="E5103" s="350"/>
      <c r="F5103" s="350"/>
      <c r="G5103" s="350"/>
      <c r="K5103" s="350"/>
      <c r="L5103" s="350"/>
      <c r="M5103" s="354"/>
      <c r="R5103" s="349"/>
    </row>
    <row r="5104" spans="1:18" ht="12.75" customHeight="1" x14ac:dyDescent="0.2">
      <c r="A5104" s="350"/>
      <c r="B5104" s="351"/>
      <c r="C5104" s="350"/>
      <c r="D5104" s="350"/>
      <c r="E5104" s="350"/>
      <c r="F5104" s="350"/>
      <c r="G5104" s="350"/>
      <c r="K5104" s="350"/>
      <c r="L5104" s="350"/>
      <c r="M5104" s="354"/>
      <c r="R5104" s="349"/>
    </row>
    <row r="5105" spans="1:18" ht="12.75" customHeight="1" x14ac:dyDescent="0.2">
      <c r="A5105" s="350"/>
      <c r="B5105" s="351"/>
      <c r="C5105" s="350"/>
      <c r="D5105" s="350"/>
      <c r="E5105" s="350"/>
      <c r="F5105" s="350"/>
      <c r="G5105" s="350"/>
      <c r="K5105" s="350"/>
      <c r="L5105" s="350"/>
      <c r="M5105" s="354"/>
      <c r="R5105" s="349"/>
    </row>
    <row r="5106" spans="1:18" ht="12.75" customHeight="1" x14ac:dyDescent="0.2">
      <c r="A5106" s="350"/>
      <c r="B5106" s="351"/>
      <c r="C5106" s="350"/>
      <c r="D5106" s="350"/>
      <c r="E5106" s="350"/>
      <c r="F5106" s="350"/>
      <c r="G5106" s="350"/>
      <c r="K5106" s="350"/>
      <c r="L5106" s="350"/>
      <c r="M5106" s="354"/>
      <c r="R5106" s="349"/>
    </row>
    <row r="5107" spans="1:18" ht="12.75" customHeight="1" x14ac:dyDescent="0.2">
      <c r="A5107" s="350"/>
      <c r="B5107" s="351"/>
      <c r="C5107" s="350"/>
      <c r="D5107" s="350"/>
      <c r="E5107" s="350"/>
      <c r="F5107" s="350"/>
      <c r="G5107" s="350"/>
      <c r="K5107" s="350"/>
      <c r="L5107" s="350"/>
      <c r="M5107" s="354"/>
      <c r="R5107" s="349"/>
    </row>
    <row r="5108" spans="1:18" ht="12.75" customHeight="1" x14ac:dyDescent="0.2">
      <c r="A5108" s="350"/>
      <c r="B5108" s="351"/>
      <c r="C5108" s="350"/>
      <c r="D5108" s="350"/>
      <c r="E5108" s="350"/>
      <c r="F5108" s="350"/>
      <c r="G5108" s="350"/>
      <c r="K5108" s="350"/>
      <c r="L5108" s="350"/>
      <c r="M5108" s="354"/>
      <c r="R5108" s="349"/>
    </row>
    <row r="5109" spans="1:18" ht="12.75" customHeight="1" x14ac:dyDescent="0.2">
      <c r="A5109" s="350"/>
      <c r="B5109" s="351"/>
      <c r="C5109" s="350"/>
      <c r="D5109" s="350"/>
      <c r="E5109" s="350"/>
      <c r="F5109" s="350"/>
      <c r="G5109" s="350"/>
      <c r="K5109" s="350"/>
      <c r="L5109" s="350"/>
      <c r="M5109" s="354"/>
      <c r="R5109" s="349"/>
    </row>
    <row r="5110" spans="1:18" ht="12.75" customHeight="1" x14ac:dyDescent="0.2">
      <c r="A5110" s="350"/>
      <c r="B5110" s="351"/>
      <c r="C5110" s="350"/>
      <c r="D5110" s="350"/>
      <c r="E5110" s="350"/>
      <c r="F5110" s="350"/>
      <c r="G5110" s="350"/>
      <c r="K5110" s="350"/>
      <c r="L5110" s="350"/>
      <c r="M5110" s="354"/>
      <c r="R5110" s="349"/>
    </row>
    <row r="5111" spans="1:18" ht="12.75" customHeight="1" x14ac:dyDescent="0.2">
      <c r="A5111" s="350"/>
      <c r="B5111" s="351"/>
      <c r="C5111" s="350"/>
      <c r="D5111" s="350"/>
      <c r="E5111" s="350"/>
      <c r="F5111" s="350"/>
      <c r="G5111" s="350"/>
      <c r="K5111" s="350"/>
      <c r="L5111" s="350"/>
      <c r="M5111" s="354"/>
      <c r="R5111" s="349"/>
    </row>
    <row r="5112" spans="1:18" ht="12.75" customHeight="1" x14ac:dyDescent="0.2">
      <c r="A5112" s="350"/>
      <c r="B5112" s="351"/>
      <c r="C5112" s="350"/>
      <c r="D5112" s="350"/>
      <c r="E5112" s="350"/>
      <c r="F5112" s="350"/>
      <c r="G5112" s="350"/>
      <c r="K5112" s="350"/>
      <c r="L5112" s="350"/>
      <c r="M5112" s="354"/>
      <c r="R5112" s="349"/>
    </row>
    <row r="5113" spans="1:18" ht="12.75" customHeight="1" x14ac:dyDescent="0.2">
      <c r="A5113" s="350"/>
      <c r="B5113" s="351"/>
      <c r="C5113" s="350"/>
      <c r="D5113" s="350"/>
      <c r="E5113" s="350"/>
      <c r="F5113" s="350"/>
      <c r="G5113" s="350"/>
      <c r="K5113" s="350"/>
      <c r="L5113" s="350"/>
      <c r="M5113" s="354"/>
      <c r="R5113" s="349"/>
    </row>
    <row r="5114" spans="1:18" ht="12.75" customHeight="1" x14ac:dyDescent="0.2">
      <c r="A5114" s="350"/>
      <c r="B5114" s="351"/>
      <c r="C5114" s="350"/>
      <c r="D5114" s="350"/>
      <c r="E5114" s="350"/>
      <c r="F5114" s="350"/>
      <c r="G5114" s="350"/>
      <c r="K5114" s="350"/>
      <c r="L5114" s="350"/>
      <c r="M5114" s="354"/>
      <c r="R5114" s="349"/>
    </row>
    <row r="5115" spans="1:18" ht="12.75" customHeight="1" x14ac:dyDescent="0.2">
      <c r="A5115" s="350"/>
      <c r="B5115" s="351"/>
      <c r="C5115" s="350"/>
      <c r="D5115" s="350"/>
      <c r="E5115" s="350"/>
      <c r="F5115" s="350"/>
      <c r="G5115" s="350"/>
      <c r="K5115" s="350"/>
      <c r="L5115" s="350"/>
      <c r="M5115" s="354"/>
      <c r="R5115" s="349"/>
    </row>
    <row r="5116" spans="1:18" ht="12.75" customHeight="1" x14ac:dyDescent="0.2">
      <c r="A5116" s="350"/>
      <c r="B5116" s="351"/>
      <c r="C5116" s="350"/>
      <c r="D5116" s="350"/>
      <c r="E5116" s="350"/>
      <c r="F5116" s="350"/>
      <c r="G5116" s="350"/>
      <c r="K5116" s="350"/>
      <c r="L5116" s="350"/>
      <c r="M5116" s="354"/>
      <c r="R5116" s="349"/>
    </row>
    <row r="5117" spans="1:18" ht="12.75" customHeight="1" x14ac:dyDescent="0.2">
      <c r="A5117" s="350"/>
      <c r="B5117" s="351"/>
      <c r="C5117" s="350"/>
      <c r="D5117" s="350"/>
      <c r="E5117" s="350"/>
      <c r="F5117" s="350"/>
      <c r="G5117" s="350"/>
      <c r="K5117" s="350"/>
      <c r="L5117" s="350"/>
      <c r="M5117" s="354"/>
      <c r="R5117" s="349"/>
    </row>
    <row r="5118" spans="1:18" ht="12.75" customHeight="1" x14ac:dyDescent="0.2">
      <c r="A5118" s="350"/>
      <c r="B5118" s="351"/>
      <c r="C5118" s="350"/>
      <c r="D5118" s="350"/>
      <c r="E5118" s="350"/>
      <c r="F5118" s="350"/>
      <c r="G5118" s="350"/>
      <c r="K5118" s="350"/>
      <c r="L5118" s="350"/>
      <c r="M5118" s="354"/>
      <c r="R5118" s="349"/>
    </row>
    <row r="5119" spans="1:18" ht="12.75" customHeight="1" x14ac:dyDescent="0.2">
      <c r="A5119" s="350"/>
      <c r="B5119" s="351"/>
      <c r="C5119" s="350"/>
      <c r="D5119" s="350"/>
      <c r="E5119" s="350"/>
      <c r="F5119" s="350"/>
      <c r="G5119" s="350"/>
      <c r="K5119" s="350"/>
      <c r="L5119" s="350"/>
      <c r="M5119" s="354"/>
      <c r="R5119" s="349"/>
    </row>
    <row r="5120" spans="1:18" ht="12.75" customHeight="1" x14ac:dyDescent="0.2">
      <c r="A5120" s="350"/>
      <c r="B5120" s="351"/>
      <c r="C5120" s="350"/>
      <c r="D5120" s="350"/>
      <c r="E5120" s="350"/>
      <c r="F5120" s="350"/>
      <c r="G5120" s="350"/>
      <c r="K5120" s="350"/>
      <c r="L5120" s="350"/>
      <c r="M5120" s="354"/>
      <c r="R5120" s="349"/>
    </row>
    <row r="5121" spans="1:18" ht="12.75" customHeight="1" x14ac:dyDescent="0.2">
      <c r="A5121" s="350"/>
      <c r="B5121" s="351"/>
      <c r="C5121" s="350"/>
      <c r="D5121" s="350"/>
      <c r="E5121" s="350"/>
      <c r="F5121" s="350"/>
      <c r="G5121" s="350"/>
      <c r="K5121" s="350"/>
      <c r="L5121" s="350"/>
      <c r="M5121" s="354"/>
      <c r="R5121" s="349"/>
    </row>
    <row r="5122" spans="1:18" ht="12.75" customHeight="1" x14ac:dyDescent="0.2">
      <c r="A5122" s="350"/>
      <c r="B5122" s="351"/>
      <c r="C5122" s="350"/>
      <c r="D5122" s="350"/>
      <c r="E5122" s="350"/>
      <c r="F5122" s="350"/>
      <c r="G5122" s="350"/>
      <c r="K5122" s="350"/>
      <c r="L5122" s="350"/>
      <c r="M5122" s="354"/>
      <c r="R5122" s="349"/>
    </row>
    <row r="5123" spans="1:18" ht="12.75" customHeight="1" x14ac:dyDescent="0.2">
      <c r="A5123" s="350"/>
      <c r="B5123" s="351"/>
      <c r="C5123" s="350"/>
      <c r="D5123" s="350"/>
      <c r="E5123" s="350"/>
      <c r="F5123" s="350"/>
      <c r="G5123" s="350"/>
      <c r="K5123" s="350"/>
      <c r="L5123" s="350"/>
      <c r="M5123" s="354"/>
      <c r="R5123" s="349"/>
    </row>
    <row r="5124" spans="1:18" ht="12.75" customHeight="1" x14ac:dyDescent="0.2">
      <c r="A5124" s="350"/>
      <c r="B5124" s="351"/>
      <c r="C5124" s="350"/>
      <c r="D5124" s="350"/>
      <c r="E5124" s="350"/>
      <c r="F5124" s="350"/>
      <c r="G5124" s="350"/>
      <c r="K5124" s="350"/>
      <c r="L5124" s="350"/>
      <c r="M5124" s="354"/>
      <c r="R5124" s="349"/>
    </row>
    <row r="5125" spans="1:18" ht="12.75" customHeight="1" x14ac:dyDescent="0.2">
      <c r="A5125" s="350"/>
      <c r="B5125" s="351"/>
      <c r="C5125" s="350"/>
      <c r="D5125" s="350"/>
      <c r="E5125" s="350"/>
      <c r="F5125" s="350"/>
      <c r="G5125" s="350"/>
      <c r="K5125" s="350"/>
      <c r="L5125" s="350"/>
      <c r="M5125" s="354"/>
      <c r="R5125" s="349"/>
    </row>
    <row r="5126" spans="1:18" ht="12.75" customHeight="1" x14ac:dyDescent="0.2">
      <c r="A5126" s="350"/>
      <c r="B5126" s="351"/>
      <c r="C5126" s="350"/>
      <c r="D5126" s="350"/>
      <c r="E5126" s="350"/>
      <c r="F5126" s="350"/>
      <c r="G5126" s="350"/>
      <c r="K5126" s="350"/>
      <c r="L5126" s="350"/>
      <c r="M5126" s="354"/>
      <c r="R5126" s="349"/>
    </row>
    <row r="5127" spans="1:18" ht="12.75" customHeight="1" x14ac:dyDescent="0.2">
      <c r="A5127" s="350"/>
      <c r="B5127" s="351"/>
      <c r="C5127" s="350"/>
      <c r="D5127" s="350"/>
      <c r="E5127" s="350"/>
      <c r="F5127" s="350"/>
      <c r="G5127" s="350"/>
      <c r="K5127" s="350"/>
      <c r="L5127" s="350"/>
      <c r="M5127" s="354"/>
      <c r="R5127" s="349"/>
    </row>
    <row r="5128" spans="1:18" ht="12.75" customHeight="1" x14ac:dyDescent="0.2">
      <c r="A5128" s="350"/>
      <c r="B5128" s="351"/>
      <c r="C5128" s="350"/>
      <c r="D5128" s="350"/>
      <c r="E5128" s="350"/>
      <c r="F5128" s="350"/>
      <c r="G5128" s="350"/>
      <c r="K5128" s="350"/>
      <c r="L5128" s="350"/>
      <c r="M5128" s="354"/>
      <c r="R5128" s="349"/>
    </row>
    <row r="5129" spans="1:18" ht="12.75" customHeight="1" x14ac:dyDescent="0.2">
      <c r="A5129" s="350"/>
      <c r="B5129" s="351"/>
      <c r="C5129" s="350"/>
      <c r="D5129" s="350"/>
      <c r="E5129" s="350"/>
      <c r="F5129" s="350"/>
      <c r="G5129" s="350"/>
      <c r="K5129" s="350"/>
      <c r="L5129" s="350"/>
      <c r="M5129" s="354"/>
      <c r="R5129" s="349"/>
    </row>
    <row r="5130" spans="1:18" ht="12.75" customHeight="1" x14ac:dyDescent="0.2">
      <c r="A5130" s="350"/>
      <c r="B5130" s="351"/>
      <c r="C5130" s="350"/>
      <c r="D5130" s="350"/>
      <c r="E5130" s="350"/>
      <c r="F5130" s="350"/>
      <c r="G5130" s="350"/>
      <c r="K5130" s="350"/>
      <c r="L5130" s="350"/>
      <c r="M5130" s="354"/>
      <c r="R5130" s="349"/>
    </row>
    <row r="5131" spans="1:18" ht="12.75" customHeight="1" x14ac:dyDescent="0.2">
      <c r="A5131" s="350"/>
      <c r="B5131" s="351"/>
      <c r="C5131" s="350"/>
      <c r="D5131" s="350"/>
      <c r="E5131" s="350"/>
      <c r="F5131" s="350"/>
      <c r="G5131" s="350"/>
      <c r="K5131" s="350"/>
      <c r="L5131" s="350"/>
      <c r="M5131" s="354"/>
      <c r="R5131" s="349"/>
    </row>
    <row r="5132" spans="1:18" ht="12.75" customHeight="1" x14ac:dyDescent="0.2">
      <c r="A5132" s="356"/>
      <c r="B5132" s="351"/>
      <c r="C5132" s="350"/>
      <c r="D5132" s="350"/>
      <c r="E5132" s="350"/>
      <c r="F5132" s="350"/>
      <c r="G5132" s="350"/>
      <c r="K5132" s="350"/>
      <c r="L5132" s="350"/>
      <c r="M5132" s="354"/>
      <c r="R5132" s="349"/>
    </row>
    <row r="5133" spans="1:18" ht="12.75" customHeight="1" x14ac:dyDescent="0.2">
      <c r="A5133" s="356"/>
      <c r="B5133" s="351"/>
      <c r="C5133" s="350"/>
      <c r="D5133" s="350"/>
      <c r="E5133" s="350"/>
      <c r="F5133" s="350"/>
      <c r="G5133" s="350"/>
      <c r="K5133" s="350"/>
      <c r="L5133" s="350"/>
      <c r="M5133" s="354"/>
      <c r="R5133" s="349"/>
    </row>
    <row r="5134" spans="1:18" ht="12.75" customHeight="1" x14ac:dyDescent="0.2">
      <c r="A5134" s="356"/>
      <c r="B5134" s="351"/>
      <c r="C5134" s="350"/>
      <c r="D5134" s="350"/>
      <c r="E5134" s="350"/>
      <c r="F5134" s="350"/>
      <c r="G5134" s="350"/>
      <c r="K5134" s="350"/>
      <c r="L5134" s="350"/>
      <c r="M5134" s="354"/>
      <c r="R5134" s="349"/>
    </row>
    <row r="5135" spans="1:18" ht="12.75" customHeight="1" x14ac:dyDescent="0.2">
      <c r="A5135" s="356"/>
      <c r="B5135" s="351"/>
      <c r="C5135" s="350"/>
      <c r="D5135" s="350"/>
      <c r="E5135" s="350"/>
      <c r="F5135" s="350"/>
      <c r="G5135" s="350"/>
      <c r="K5135" s="350"/>
      <c r="L5135" s="350"/>
      <c r="M5135" s="354"/>
      <c r="R5135" s="349"/>
    </row>
    <row r="5136" spans="1:18" ht="12.75" customHeight="1" x14ac:dyDescent="0.2">
      <c r="A5136" s="356"/>
      <c r="B5136" s="351"/>
      <c r="C5136" s="350"/>
      <c r="D5136" s="350"/>
      <c r="E5136" s="350"/>
      <c r="F5136" s="350"/>
      <c r="G5136" s="350"/>
      <c r="K5136" s="350"/>
      <c r="L5136" s="350"/>
      <c r="M5136" s="354"/>
      <c r="R5136" s="349"/>
    </row>
    <row r="5137" spans="1:18" ht="12.75" customHeight="1" x14ac:dyDescent="0.2">
      <c r="A5137" s="356"/>
      <c r="B5137" s="351"/>
      <c r="C5137" s="350"/>
      <c r="D5137" s="350"/>
      <c r="E5137" s="350"/>
      <c r="F5137" s="350"/>
      <c r="G5137" s="350"/>
      <c r="K5137" s="350"/>
      <c r="L5137" s="350"/>
      <c r="M5137" s="354"/>
      <c r="R5137" s="349"/>
    </row>
    <row r="5138" spans="1:18" ht="12.75" customHeight="1" x14ac:dyDescent="0.2">
      <c r="A5138" s="356"/>
      <c r="B5138" s="351"/>
      <c r="C5138" s="350"/>
      <c r="D5138" s="350"/>
      <c r="E5138" s="350"/>
      <c r="F5138" s="350"/>
      <c r="G5138" s="350"/>
      <c r="K5138" s="350"/>
      <c r="L5138" s="350"/>
      <c r="M5138" s="354"/>
      <c r="R5138" s="349"/>
    </row>
    <row r="5139" spans="1:18" ht="12.75" customHeight="1" x14ac:dyDescent="0.2">
      <c r="A5139" s="356"/>
      <c r="B5139" s="351"/>
      <c r="C5139" s="350"/>
      <c r="D5139" s="350"/>
      <c r="E5139" s="350"/>
      <c r="F5139" s="350"/>
      <c r="G5139" s="350"/>
      <c r="K5139" s="350"/>
      <c r="L5139" s="350"/>
      <c r="M5139" s="354"/>
      <c r="R5139" s="349"/>
    </row>
    <row r="5140" spans="1:18" ht="12.75" customHeight="1" x14ac:dyDescent="0.2">
      <c r="A5140" s="350"/>
      <c r="B5140" s="351"/>
      <c r="C5140" s="350"/>
      <c r="D5140" s="350"/>
      <c r="E5140" s="350"/>
      <c r="F5140" s="350"/>
      <c r="G5140" s="350"/>
      <c r="K5140" s="350"/>
      <c r="L5140" s="350"/>
      <c r="M5140" s="354"/>
      <c r="R5140" s="349"/>
    </row>
    <row r="5141" spans="1:18" ht="12.75" customHeight="1" x14ac:dyDescent="0.2">
      <c r="A5141" s="350"/>
      <c r="B5141" s="351"/>
      <c r="C5141" s="350"/>
      <c r="D5141" s="350"/>
      <c r="E5141" s="350"/>
      <c r="F5141" s="350"/>
      <c r="G5141" s="350"/>
      <c r="K5141" s="350"/>
      <c r="L5141" s="350"/>
      <c r="M5141" s="354"/>
      <c r="R5141" s="349"/>
    </row>
    <row r="5142" spans="1:18" ht="12.75" customHeight="1" x14ac:dyDescent="0.2">
      <c r="A5142" s="350"/>
      <c r="B5142" s="351"/>
      <c r="C5142" s="350"/>
      <c r="D5142" s="350"/>
      <c r="E5142" s="350"/>
      <c r="F5142" s="350"/>
      <c r="G5142" s="350"/>
      <c r="K5142" s="350"/>
      <c r="L5142" s="350"/>
      <c r="M5142" s="354"/>
      <c r="R5142" s="349"/>
    </row>
    <row r="5143" spans="1:18" ht="12.75" customHeight="1" x14ac:dyDescent="0.2">
      <c r="A5143" s="350"/>
      <c r="B5143" s="351"/>
      <c r="C5143" s="350"/>
      <c r="D5143" s="350"/>
      <c r="E5143" s="350"/>
      <c r="F5143" s="350"/>
      <c r="G5143" s="350"/>
      <c r="K5143" s="350"/>
      <c r="L5143" s="350"/>
      <c r="M5143" s="354"/>
      <c r="R5143" s="349"/>
    </row>
    <row r="5144" spans="1:18" ht="12.75" customHeight="1" x14ac:dyDescent="0.2">
      <c r="A5144" s="350"/>
      <c r="B5144" s="351"/>
      <c r="C5144" s="350"/>
      <c r="D5144" s="350"/>
      <c r="E5144" s="350"/>
      <c r="F5144" s="350"/>
      <c r="G5144" s="350"/>
      <c r="K5144" s="350"/>
      <c r="L5144" s="350"/>
      <c r="M5144" s="354"/>
      <c r="R5144" s="349"/>
    </row>
    <row r="5145" spans="1:18" ht="12.75" customHeight="1" x14ac:dyDescent="0.2">
      <c r="A5145" s="350"/>
      <c r="B5145" s="351"/>
      <c r="C5145" s="350"/>
      <c r="D5145" s="350"/>
      <c r="E5145" s="350"/>
      <c r="F5145" s="350"/>
      <c r="G5145" s="350"/>
      <c r="K5145" s="350"/>
      <c r="L5145" s="350"/>
      <c r="M5145" s="354"/>
      <c r="R5145" s="349"/>
    </row>
    <row r="5146" spans="1:18" ht="12.75" customHeight="1" x14ac:dyDescent="0.2">
      <c r="A5146" s="350"/>
      <c r="B5146" s="351"/>
      <c r="C5146" s="350"/>
      <c r="D5146" s="350"/>
      <c r="E5146" s="350"/>
      <c r="F5146" s="350"/>
      <c r="G5146" s="350"/>
      <c r="K5146" s="350"/>
      <c r="L5146" s="350"/>
      <c r="M5146" s="354"/>
      <c r="R5146" s="349"/>
    </row>
    <row r="5147" spans="1:18" ht="12.75" customHeight="1" x14ac:dyDescent="0.2">
      <c r="A5147" s="350"/>
      <c r="B5147" s="351"/>
      <c r="C5147" s="350"/>
      <c r="D5147" s="350"/>
      <c r="E5147" s="350"/>
      <c r="F5147" s="350"/>
      <c r="G5147" s="350"/>
      <c r="K5147" s="350"/>
      <c r="L5147" s="350"/>
      <c r="M5147" s="354"/>
      <c r="R5147" s="349"/>
    </row>
    <row r="5148" spans="1:18" ht="12.75" customHeight="1" x14ac:dyDescent="0.2">
      <c r="A5148" s="350"/>
      <c r="B5148" s="351"/>
      <c r="C5148" s="350"/>
      <c r="D5148" s="350"/>
      <c r="E5148" s="350"/>
      <c r="F5148" s="350"/>
      <c r="G5148" s="350"/>
      <c r="K5148" s="350"/>
      <c r="L5148" s="350"/>
      <c r="M5148" s="354"/>
      <c r="R5148" s="349"/>
    </row>
    <row r="5149" spans="1:18" ht="12.75" customHeight="1" x14ac:dyDescent="0.2">
      <c r="A5149" s="350"/>
      <c r="B5149" s="351"/>
      <c r="C5149" s="350"/>
      <c r="D5149" s="350"/>
      <c r="E5149" s="350"/>
      <c r="F5149" s="350"/>
      <c r="G5149" s="350"/>
      <c r="K5149" s="350"/>
      <c r="L5149" s="350"/>
      <c r="M5149" s="354"/>
      <c r="R5149" s="349"/>
    </row>
    <row r="5150" spans="1:18" ht="12.75" customHeight="1" x14ac:dyDescent="0.2">
      <c r="A5150" s="350"/>
      <c r="B5150" s="351"/>
      <c r="C5150" s="350"/>
      <c r="D5150" s="350"/>
      <c r="E5150" s="350"/>
      <c r="F5150" s="350"/>
      <c r="G5150" s="350"/>
      <c r="K5150" s="350"/>
      <c r="L5150" s="350"/>
      <c r="M5150" s="354"/>
      <c r="R5150" s="349"/>
    </row>
    <row r="5151" spans="1:18" ht="12.75" customHeight="1" x14ac:dyDescent="0.2">
      <c r="A5151" s="350"/>
      <c r="B5151" s="351"/>
      <c r="C5151" s="350"/>
      <c r="D5151" s="350"/>
      <c r="E5151" s="350"/>
      <c r="F5151" s="350"/>
      <c r="G5151" s="350"/>
      <c r="K5151" s="350"/>
      <c r="L5151" s="350"/>
      <c r="M5151" s="354"/>
      <c r="R5151" s="349"/>
    </row>
    <row r="5152" spans="1:18" ht="12.75" customHeight="1" x14ac:dyDescent="0.2">
      <c r="A5152" s="350"/>
      <c r="B5152" s="351"/>
      <c r="C5152" s="350"/>
      <c r="D5152" s="350"/>
      <c r="E5152" s="350"/>
      <c r="F5152" s="350"/>
      <c r="G5152" s="350"/>
      <c r="K5152" s="350"/>
      <c r="L5152" s="350"/>
      <c r="M5152" s="354"/>
      <c r="R5152" s="349"/>
    </row>
    <row r="5153" spans="1:18" ht="12.75" customHeight="1" x14ac:dyDescent="0.2">
      <c r="A5153" s="350"/>
      <c r="B5153" s="351"/>
      <c r="C5153" s="350"/>
      <c r="D5153" s="350"/>
      <c r="E5153" s="350"/>
      <c r="F5153" s="350"/>
      <c r="G5153" s="350"/>
      <c r="K5153" s="350"/>
      <c r="L5153" s="350"/>
      <c r="M5153" s="354"/>
      <c r="R5153" s="349"/>
    </row>
    <row r="5154" spans="1:18" ht="12.75" customHeight="1" x14ac:dyDescent="0.2">
      <c r="A5154" s="350"/>
      <c r="B5154" s="351"/>
      <c r="C5154" s="350"/>
      <c r="D5154" s="350"/>
      <c r="E5154" s="350"/>
      <c r="F5154" s="350"/>
      <c r="G5154" s="350"/>
      <c r="K5154" s="350"/>
      <c r="L5154" s="350"/>
      <c r="M5154" s="354"/>
      <c r="R5154" s="349"/>
    </row>
    <row r="5155" spans="1:18" ht="12.75" customHeight="1" x14ac:dyDescent="0.2">
      <c r="A5155" s="350"/>
      <c r="B5155" s="351"/>
      <c r="C5155" s="350"/>
      <c r="D5155" s="350"/>
      <c r="E5155" s="350"/>
      <c r="F5155" s="350"/>
      <c r="G5155" s="350"/>
      <c r="K5155" s="350"/>
      <c r="L5155" s="350"/>
      <c r="M5155" s="354"/>
      <c r="R5155" s="349"/>
    </row>
    <row r="5156" spans="1:18" ht="12.75" customHeight="1" x14ac:dyDescent="0.2">
      <c r="A5156" s="350"/>
      <c r="B5156" s="351"/>
      <c r="C5156" s="350"/>
      <c r="D5156" s="350"/>
      <c r="E5156" s="350"/>
      <c r="F5156" s="350"/>
      <c r="G5156" s="350"/>
      <c r="K5156" s="350"/>
      <c r="L5156" s="350"/>
      <c r="M5156" s="354"/>
      <c r="R5156" s="349"/>
    </row>
    <row r="5157" spans="1:18" ht="12.75" customHeight="1" x14ac:dyDescent="0.2">
      <c r="A5157" s="350"/>
      <c r="B5157" s="351"/>
      <c r="C5157" s="350"/>
      <c r="D5157" s="350"/>
      <c r="E5157" s="350"/>
      <c r="F5157" s="350"/>
      <c r="G5157" s="350"/>
      <c r="K5157" s="350"/>
      <c r="L5157" s="350"/>
      <c r="M5157" s="354"/>
      <c r="R5157" s="349"/>
    </row>
    <row r="5158" spans="1:18" ht="12.75" customHeight="1" x14ac:dyDescent="0.2">
      <c r="A5158" s="350"/>
      <c r="B5158" s="351"/>
      <c r="C5158" s="350"/>
      <c r="D5158" s="350"/>
      <c r="E5158" s="350"/>
      <c r="F5158" s="350"/>
      <c r="G5158" s="350"/>
      <c r="K5158" s="350"/>
      <c r="L5158" s="350"/>
      <c r="M5158" s="354"/>
      <c r="R5158" s="349"/>
    </row>
    <row r="5159" spans="1:18" ht="12.75" customHeight="1" x14ac:dyDescent="0.2">
      <c r="A5159" s="350"/>
      <c r="B5159" s="351"/>
      <c r="C5159" s="350"/>
      <c r="D5159" s="350"/>
      <c r="E5159" s="350"/>
      <c r="F5159" s="350"/>
      <c r="G5159" s="350"/>
      <c r="K5159" s="350"/>
      <c r="L5159" s="350"/>
      <c r="M5159" s="354"/>
      <c r="R5159" s="349"/>
    </row>
    <row r="5160" spans="1:18" ht="12.75" customHeight="1" x14ac:dyDescent="0.2">
      <c r="A5160" s="350"/>
      <c r="B5160" s="351"/>
      <c r="C5160" s="350"/>
      <c r="D5160" s="350"/>
      <c r="E5160" s="350"/>
      <c r="F5160" s="350"/>
      <c r="G5160" s="350"/>
      <c r="K5160" s="350"/>
      <c r="L5160" s="350"/>
      <c r="M5160" s="354"/>
      <c r="R5160" s="349"/>
    </row>
    <row r="5161" spans="1:18" ht="12.75" customHeight="1" x14ac:dyDescent="0.2">
      <c r="A5161" s="350"/>
      <c r="B5161" s="351"/>
      <c r="C5161" s="350"/>
      <c r="D5161" s="350"/>
      <c r="E5161" s="350"/>
      <c r="F5161" s="350"/>
      <c r="G5161" s="350"/>
      <c r="K5161" s="350"/>
      <c r="L5161" s="350"/>
      <c r="M5161" s="354"/>
      <c r="R5161" s="349"/>
    </row>
    <row r="5162" spans="1:18" ht="12.75" customHeight="1" x14ac:dyDescent="0.2">
      <c r="A5162" s="350"/>
      <c r="B5162" s="351"/>
      <c r="C5162" s="350"/>
      <c r="D5162" s="350"/>
      <c r="E5162" s="350"/>
      <c r="F5162" s="350"/>
      <c r="G5162" s="350"/>
      <c r="K5162" s="350"/>
      <c r="L5162" s="350"/>
      <c r="M5162" s="354"/>
      <c r="R5162" s="349"/>
    </row>
    <row r="5163" spans="1:18" ht="12.75" customHeight="1" x14ac:dyDescent="0.2">
      <c r="A5163" s="350"/>
      <c r="B5163" s="351"/>
      <c r="C5163" s="350"/>
      <c r="D5163" s="350"/>
      <c r="E5163" s="350"/>
      <c r="F5163" s="350"/>
      <c r="G5163" s="350"/>
      <c r="K5163" s="350"/>
      <c r="L5163" s="350"/>
      <c r="M5163" s="354"/>
      <c r="R5163" s="349"/>
    </row>
    <row r="5164" spans="1:18" ht="12.75" customHeight="1" x14ac:dyDescent="0.2">
      <c r="A5164" s="350"/>
      <c r="B5164" s="351"/>
      <c r="C5164" s="350"/>
      <c r="D5164" s="350"/>
      <c r="E5164" s="350"/>
      <c r="F5164" s="350"/>
      <c r="G5164" s="350"/>
      <c r="K5164" s="350"/>
      <c r="L5164" s="350"/>
      <c r="M5164" s="354"/>
      <c r="R5164" s="349"/>
    </row>
    <row r="5165" spans="1:18" ht="12.75" customHeight="1" x14ac:dyDescent="0.2">
      <c r="A5165" s="350"/>
      <c r="B5165" s="351"/>
      <c r="C5165" s="350"/>
      <c r="D5165" s="350"/>
      <c r="E5165" s="350"/>
      <c r="F5165" s="350"/>
      <c r="G5165" s="350"/>
      <c r="K5165" s="350"/>
      <c r="L5165" s="350"/>
      <c r="M5165" s="354"/>
      <c r="R5165" s="349"/>
    </row>
    <row r="5166" spans="1:18" ht="12.75" customHeight="1" x14ac:dyDescent="0.2">
      <c r="A5166" s="350"/>
      <c r="B5166" s="351"/>
      <c r="C5166" s="350"/>
      <c r="D5166" s="350"/>
      <c r="E5166" s="350"/>
      <c r="F5166" s="350"/>
      <c r="G5166" s="350"/>
      <c r="K5166" s="350"/>
      <c r="L5166" s="350"/>
      <c r="M5166" s="354"/>
      <c r="R5166" s="349"/>
    </row>
    <row r="5167" spans="1:18" ht="12.75" customHeight="1" x14ac:dyDescent="0.2">
      <c r="A5167" s="350"/>
      <c r="B5167" s="351"/>
      <c r="C5167" s="350"/>
      <c r="D5167" s="350"/>
      <c r="E5167" s="350"/>
      <c r="F5167" s="350"/>
      <c r="G5167" s="350"/>
      <c r="K5167" s="350"/>
      <c r="L5167" s="350"/>
      <c r="M5167" s="354"/>
      <c r="R5167" s="349"/>
    </row>
    <row r="5168" spans="1:18" ht="12.75" customHeight="1" x14ac:dyDescent="0.2">
      <c r="A5168" s="350"/>
      <c r="B5168" s="351"/>
      <c r="C5168" s="350"/>
      <c r="D5168" s="350"/>
      <c r="E5168" s="350"/>
      <c r="F5168" s="350"/>
      <c r="G5168" s="350"/>
      <c r="K5168" s="350"/>
      <c r="L5168" s="350"/>
      <c r="M5168" s="354"/>
      <c r="R5168" s="349"/>
    </row>
    <row r="5169" spans="1:18" ht="12.75" customHeight="1" x14ac:dyDescent="0.2">
      <c r="A5169" s="350"/>
      <c r="B5169" s="351"/>
      <c r="C5169" s="350"/>
      <c r="D5169" s="350"/>
      <c r="E5169" s="350"/>
      <c r="F5169" s="350"/>
      <c r="G5169" s="350"/>
      <c r="K5169" s="350"/>
      <c r="L5169" s="350"/>
      <c r="M5169" s="354"/>
      <c r="R5169" s="349"/>
    </row>
    <row r="5170" spans="1:18" ht="12.75" customHeight="1" x14ac:dyDescent="0.2">
      <c r="A5170" s="350"/>
      <c r="B5170" s="351"/>
      <c r="C5170" s="350"/>
      <c r="D5170" s="350"/>
      <c r="E5170" s="350"/>
      <c r="F5170" s="350"/>
      <c r="G5170" s="350"/>
      <c r="K5170" s="350"/>
      <c r="L5170" s="350"/>
      <c r="M5170" s="354"/>
      <c r="R5170" s="349"/>
    </row>
    <row r="5171" spans="1:18" ht="12.75" customHeight="1" x14ac:dyDescent="0.2">
      <c r="A5171" s="350"/>
      <c r="B5171" s="351"/>
      <c r="C5171" s="350"/>
      <c r="D5171" s="350"/>
      <c r="E5171" s="350"/>
      <c r="F5171" s="350"/>
      <c r="G5171" s="350"/>
      <c r="K5171" s="350"/>
      <c r="L5171" s="350"/>
      <c r="M5171" s="354"/>
      <c r="R5171" s="349"/>
    </row>
    <row r="5172" spans="1:18" ht="12.75" customHeight="1" x14ac:dyDescent="0.2">
      <c r="A5172" s="350"/>
      <c r="B5172" s="351"/>
      <c r="C5172" s="350"/>
      <c r="D5172" s="350"/>
      <c r="E5172" s="350"/>
      <c r="F5172" s="350"/>
      <c r="G5172" s="350"/>
      <c r="K5172" s="350"/>
      <c r="L5172" s="350"/>
      <c r="M5172" s="354"/>
      <c r="R5172" s="349"/>
    </row>
    <row r="5173" spans="1:18" ht="12.75" customHeight="1" x14ac:dyDescent="0.2">
      <c r="A5173" s="350"/>
      <c r="B5173" s="351"/>
      <c r="C5173" s="350"/>
      <c r="D5173" s="350"/>
      <c r="E5173" s="350"/>
      <c r="F5173" s="350"/>
      <c r="G5173" s="350"/>
      <c r="K5173" s="350"/>
      <c r="L5173" s="350"/>
      <c r="M5173" s="354"/>
      <c r="R5173" s="349"/>
    </row>
    <row r="5174" spans="1:18" ht="12.75" customHeight="1" x14ac:dyDescent="0.2">
      <c r="A5174" s="356"/>
      <c r="B5174" s="351"/>
      <c r="C5174" s="350"/>
      <c r="D5174" s="350"/>
      <c r="E5174" s="350"/>
      <c r="F5174" s="350"/>
      <c r="G5174" s="350"/>
      <c r="K5174" s="350"/>
      <c r="L5174" s="350"/>
      <c r="M5174" s="354"/>
      <c r="R5174" s="349"/>
    </row>
    <row r="5175" spans="1:18" ht="12.75" customHeight="1" x14ac:dyDescent="0.2">
      <c r="A5175" s="356"/>
      <c r="B5175" s="351"/>
      <c r="C5175" s="350"/>
      <c r="D5175" s="350"/>
      <c r="E5175" s="350"/>
      <c r="F5175" s="350"/>
      <c r="G5175" s="350"/>
      <c r="K5175" s="350"/>
      <c r="L5175" s="350"/>
      <c r="M5175" s="354"/>
      <c r="R5175" s="349"/>
    </row>
    <row r="5176" spans="1:18" ht="12.75" customHeight="1" x14ac:dyDescent="0.2">
      <c r="A5176" s="356"/>
      <c r="B5176" s="351"/>
      <c r="C5176" s="350"/>
      <c r="D5176" s="350"/>
      <c r="E5176" s="350"/>
      <c r="F5176" s="350"/>
      <c r="G5176" s="350"/>
      <c r="K5176" s="350"/>
      <c r="L5176" s="350"/>
      <c r="M5176" s="354"/>
      <c r="R5176" s="349"/>
    </row>
    <row r="5177" spans="1:18" ht="12.75" customHeight="1" x14ac:dyDescent="0.2">
      <c r="A5177" s="356"/>
      <c r="B5177" s="351"/>
      <c r="C5177" s="350"/>
      <c r="D5177" s="350"/>
      <c r="E5177" s="350"/>
      <c r="F5177" s="350"/>
      <c r="G5177" s="350"/>
      <c r="K5177" s="350"/>
      <c r="L5177" s="350"/>
      <c r="M5177" s="354"/>
      <c r="R5177" s="349"/>
    </row>
    <row r="5178" spans="1:18" ht="12.75" customHeight="1" x14ac:dyDescent="0.2">
      <c r="A5178" s="356"/>
      <c r="B5178" s="351"/>
      <c r="C5178" s="350"/>
      <c r="D5178" s="350"/>
      <c r="E5178" s="350"/>
      <c r="F5178" s="350"/>
      <c r="G5178" s="350"/>
      <c r="K5178" s="350"/>
      <c r="L5178" s="350"/>
      <c r="M5178" s="354"/>
      <c r="R5178" s="349"/>
    </row>
    <row r="5179" spans="1:18" ht="12.75" customHeight="1" x14ac:dyDescent="0.2">
      <c r="A5179" s="356"/>
      <c r="B5179" s="351"/>
      <c r="C5179" s="350"/>
      <c r="D5179" s="350"/>
      <c r="E5179" s="350"/>
      <c r="F5179" s="350"/>
      <c r="G5179" s="350"/>
      <c r="K5179" s="350"/>
      <c r="L5179" s="350"/>
      <c r="M5179" s="354"/>
      <c r="R5179" s="349"/>
    </row>
    <row r="5180" spans="1:18" ht="12.75" customHeight="1" x14ac:dyDescent="0.2">
      <c r="A5180" s="356"/>
      <c r="B5180" s="351"/>
      <c r="C5180" s="350"/>
      <c r="D5180" s="350"/>
      <c r="E5180" s="350"/>
      <c r="F5180" s="350"/>
      <c r="G5180" s="350"/>
      <c r="K5180" s="350"/>
      <c r="L5180" s="350"/>
      <c r="M5180" s="354"/>
      <c r="R5180" s="349"/>
    </row>
    <row r="5181" spans="1:18" ht="12.75" customHeight="1" x14ac:dyDescent="0.2">
      <c r="A5181" s="356"/>
      <c r="B5181" s="351"/>
      <c r="C5181" s="350"/>
      <c r="D5181" s="350"/>
      <c r="E5181" s="350"/>
      <c r="F5181" s="350"/>
      <c r="G5181" s="350"/>
      <c r="K5181" s="350"/>
      <c r="L5181" s="350"/>
      <c r="M5181" s="354"/>
      <c r="R5181" s="349"/>
    </row>
    <row r="5182" spans="1:18" ht="12.75" customHeight="1" x14ac:dyDescent="0.2">
      <c r="A5182" s="356"/>
      <c r="B5182" s="351"/>
      <c r="C5182" s="350"/>
      <c r="D5182" s="350"/>
      <c r="E5182" s="350"/>
      <c r="F5182" s="350"/>
      <c r="G5182" s="350"/>
      <c r="K5182" s="350"/>
      <c r="L5182" s="350"/>
      <c r="M5182" s="354"/>
      <c r="R5182" s="349"/>
    </row>
    <row r="5183" spans="1:18" ht="12.75" customHeight="1" x14ac:dyDescent="0.2">
      <c r="A5183" s="356"/>
      <c r="B5183" s="351"/>
      <c r="C5183" s="350"/>
      <c r="D5183" s="350"/>
      <c r="E5183" s="350"/>
      <c r="F5183" s="350"/>
      <c r="G5183" s="350"/>
      <c r="K5183" s="350"/>
      <c r="L5183" s="350"/>
      <c r="M5183" s="354"/>
      <c r="R5183" s="349"/>
    </row>
    <row r="5184" spans="1:18" ht="12.75" customHeight="1" x14ac:dyDescent="0.2">
      <c r="A5184" s="356"/>
      <c r="B5184" s="351"/>
      <c r="C5184" s="350"/>
      <c r="D5184" s="350"/>
      <c r="E5184" s="350"/>
      <c r="F5184" s="350"/>
      <c r="G5184" s="350"/>
      <c r="K5184" s="350"/>
      <c r="L5184" s="350"/>
      <c r="M5184" s="354"/>
      <c r="R5184" s="349"/>
    </row>
    <row r="5185" spans="1:18" ht="12.75" customHeight="1" x14ac:dyDescent="0.2">
      <c r="A5185" s="356"/>
      <c r="B5185" s="351"/>
      <c r="C5185" s="350"/>
      <c r="D5185" s="350"/>
      <c r="E5185" s="350"/>
      <c r="F5185" s="350"/>
      <c r="G5185" s="350"/>
      <c r="K5185" s="350"/>
      <c r="L5185" s="350"/>
      <c r="M5185" s="354"/>
      <c r="R5185" s="349"/>
    </row>
    <row r="5186" spans="1:18" ht="12.75" customHeight="1" x14ac:dyDescent="0.2">
      <c r="A5186" s="356"/>
      <c r="B5186" s="351"/>
      <c r="C5186" s="350"/>
      <c r="D5186" s="350"/>
      <c r="E5186" s="350"/>
      <c r="F5186" s="350"/>
      <c r="G5186" s="350"/>
      <c r="K5186" s="350"/>
      <c r="L5186" s="350"/>
      <c r="M5186" s="354"/>
      <c r="R5186" s="349"/>
    </row>
    <row r="5187" spans="1:18" ht="12.75" customHeight="1" x14ac:dyDescent="0.2">
      <c r="A5187" s="350"/>
      <c r="B5187" s="351"/>
      <c r="C5187" s="350"/>
      <c r="D5187" s="350"/>
      <c r="E5187" s="350"/>
      <c r="F5187" s="350"/>
      <c r="G5187" s="350"/>
      <c r="K5187" s="350"/>
      <c r="L5187" s="350"/>
      <c r="M5187" s="354"/>
      <c r="R5187" s="349"/>
    </row>
    <row r="5188" spans="1:18" ht="12.75" customHeight="1" x14ac:dyDescent="0.2">
      <c r="A5188" s="350"/>
      <c r="B5188" s="351"/>
      <c r="C5188" s="350"/>
      <c r="D5188" s="350"/>
      <c r="E5188" s="350"/>
      <c r="F5188" s="350"/>
      <c r="G5188" s="350"/>
      <c r="K5188" s="350"/>
      <c r="L5188" s="350"/>
      <c r="M5188" s="354"/>
      <c r="R5188" s="349"/>
    </row>
    <row r="5189" spans="1:18" ht="12.75" customHeight="1" x14ac:dyDescent="0.2">
      <c r="A5189" s="350"/>
      <c r="B5189" s="351"/>
      <c r="C5189" s="350"/>
      <c r="D5189" s="350"/>
      <c r="E5189" s="350"/>
      <c r="F5189" s="350"/>
      <c r="G5189" s="350"/>
      <c r="K5189" s="350"/>
      <c r="L5189" s="350"/>
      <c r="M5189" s="354"/>
      <c r="R5189" s="349"/>
    </row>
    <row r="5190" spans="1:18" ht="12.75" customHeight="1" x14ac:dyDescent="0.2">
      <c r="A5190" s="350"/>
      <c r="B5190" s="351"/>
      <c r="C5190" s="350"/>
      <c r="D5190" s="350"/>
      <c r="E5190" s="350"/>
      <c r="F5190" s="350"/>
      <c r="G5190" s="350"/>
      <c r="K5190" s="350"/>
      <c r="L5190" s="350"/>
      <c r="M5190" s="354"/>
      <c r="R5190" s="349"/>
    </row>
    <row r="5191" spans="1:18" ht="12.75" customHeight="1" x14ac:dyDescent="0.2">
      <c r="A5191" s="350"/>
      <c r="B5191" s="351"/>
      <c r="C5191" s="350"/>
      <c r="D5191" s="350"/>
      <c r="E5191" s="350"/>
      <c r="F5191" s="350"/>
      <c r="G5191" s="350"/>
      <c r="K5191" s="350"/>
      <c r="L5191" s="350"/>
      <c r="M5191" s="354"/>
      <c r="R5191" s="349"/>
    </row>
    <row r="5192" spans="1:18" ht="12.75" customHeight="1" x14ac:dyDescent="0.2">
      <c r="A5192" s="350"/>
      <c r="B5192" s="351"/>
      <c r="C5192" s="350"/>
      <c r="D5192" s="350"/>
      <c r="E5192" s="350"/>
      <c r="F5192" s="350"/>
      <c r="G5192" s="350"/>
      <c r="K5192" s="350"/>
      <c r="L5192" s="350"/>
      <c r="M5192" s="354"/>
      <c r="R5192" s="349"/>
    </row>
    <row r="5193" spans="1:18" ht="12.75" customHeight="1" x14ac:dyDescent="0.2">
      <c r="A5193" s="350"/>
      <c r="B5193" s="351"/>
      <c r="C5193" s="350"/>
      <c r="D5193" s="350"/>
      <c r="E5193" s="350"/>
      <c r="F5193" s="350"/>
      <c r="G5193" s="350"/>
      <c r="K5193" s="350"/>
      <c r="L5193" s="350"/>
      <c r="M5193" s="354"/>
      <c r="R5193" s="349"/>
    </row>
    <row r="5194" spans="1:18" ht="12.75" customHeight="1" x14ac:dyDescent="0.2">
      <c r="A5194" s="350"/>
      <c r="B5194" s="351"/>
      <c r="C5194" s="350"/>
      <c r="D5194" s="350"/>
      <c r="E5194" s="350"/>
      <c r="F5194" s="350"/>
      <c r="G5194" s="350"/>
      <c r="K5194" s="350"/>
      <c r="L5194" s="350"/>
      <c r="M5194" s="354"/>
      <c r="R5194" s="349"/>
    </row>
    <row r="5195" spans="1:18" ht="12.75" customHeight="1" x14ac:dyDescent="0.2">
      <c r="A5195" s="350"/>
      <c r="B5195" s="351"/>
      <c r="C5195" s="350"/>
      <c r="D5195" s="350"/>
      <c r="E5195" s="350"/>
      <c r="F5195" s="350"/>
      <c r="G5195" s="350"/>
      <c r="K5195" s="350"/>
      <c r="L5195" s="350"/>
      <c r="M5195" s="354"/>
      <c r="R5195" s="349"/>
    </row>
    <row r="5196" spans="1:18" ht="12.75" customHeight="1" x14ac:dyDescent="0.2">
      <c r="A5196" s="350"/>
      <c r="B5196" s="351"/>
      <c r="C5196" s="350"/>
      <c r="D5196" s="350"/>
      <c r="E5196" s="350"/>
      <c r="F5196" s="350"/>
      <c r="G5196" s="350"/>
      <c r="K5196" s="350"/>
      <c r="L5196" s="350"/>
      <c r="M5196" s="354"/>
      <c r="R5196" s="349"/>
    </row>
    <row r="5197" spans="1:18" ht="12.75" customHeight="1" x14ac:dyDescent="0.2">
      <c r="A5197" s="350"/>
      <c r="B5197" s="351"/>
      <c r="C5197" s="350"/>
      <c r="D5197" s="350"/>
      <c r="E5197" s="350"/>
      <c r="F5197" s="350"/>
      <c r="G5197" s="350"/>
      <c r="K5197" s="350"/>
      <c r="L5197" s="350"/>
      <c r="M5197" s="354"/>
      <c r="R5197" s="349"/>
    </row>
    <row r="5198" spans="1:18" ht="12.75" customHeight="1" x14ac:dyDescent="0.2">
      <c r="A5198" s="350"/>
      <c r="B5198" s="351"/>
      <c r="C5198" s="350"/>
      <c r="D5198" s="350"/>
      <c r="E5198" s="350"/>
      <c r="F5198" s="350"/>
      <c r="G5198" s="350"/>
      <c r="K5198" s="350"/>
      <c r="L5198" s="350"/>
      <c r="M5198" s="354"/>
      <c r="R5198" s="349"/>
    </row>
    <row r="5199" spans="1:18" ht="12.75" customHeight="1" x14ac:dyDescent="0.2">
      <c r="A5199" s="350"/>
      <c r="B5199" s="351"/>
      <c r="C5199" s="350"/>
      <c r="D5199" s="350"/>
      <c r="E5199" s="350"/>
      <c r="F5199" s="350"/>
      <c r="G5199" s="350"/>
      <c r="K5199" s="350"/>
      <c r="L5199" s="350"/>
      <c r="M5199" s="354"/>
      <c r="R5199" s="349"/>
    </row>
    <row r="5200" spans="1:18" ht="12.75" customHeight="1" x14ac:dyDescent="0.2">
      <c r="A5200" s="350"/>
      <c r="B5200" s="351"/>
      <c r="C5200" s="350"/>
      <c r="D5200" s="350"/>
      <c r="E5200" s="350"/>
      <c r="F5200" s="350"/>
      <c r="G5200" s="350"/>
      <c r="K5200" s="350"/>
      <c r="L5200" s="350"/>
      <c r="M5200" s="354"/>
      <c r="R5200" s="349"/>
    </row>
    <row r="5201" spans="1:18" ht="12.75" customHeight="1" x14ac:dyDescent="0.2">
      <c r="A5201" s="350"/>
      <c r="B5201" s="351"/>
      <c r="C5201" s="350"/>
      <c r="D5201" s="350"/>
      <c r="E5201" s="350"/>
      <c r="F5201" s="350"/>
      <c r="G5201" s="350"/>
      <c r="K5201" s="350"/>
      <c r="L5201" s="350"/>
      <c r="M5201" s="354"/>
      <c r="R5201" s="349"/>
    </row>
    <row r="5202" spans="1:18" ht="12.75" customHeight="1" x14ac:dyDescent="0.2">
      <c r="A5202" s="350"/>
      <c r="B5202" s="351"/>
      <c r="C5202" s="350"/>
      <c r="D5202" s="350"/>
      <c r="E5202" s="350"/>
      <c r="F5202" s="350"/>
      <c r="G5202" s="350"/>
      <c r="K5202" s="350"/>
      <c r="L5202" s="350"/>
      <c r="M5202" s="354"/>
      <c r="R5202" s="349"/>
    </row>
    <row r="5203" spans="1:18" ht="12.75" customHeight="1" x14ac:dyDescent="0.2">
      <c r="A5203" s="350"/>
      <c r="B5203" s="351"/>
      <c r="C5203" s="350"/>
      <c r="D5203" s="350"/>
      <c r="E5203" s="350"/>
      <c r="F5203" s="350"/>
      <c r="G5203" s="350"/>
      <c r="K5203" s="350"/>
      <c r="L5203" s="350"/>
      <c r="M5203" s="354"/>
      <c r="R5203" s="349"/>
    </row>
    <row r="5204" spans="1:18" ht="12.75" customHeight="1" x14ac:dyDescent="0.2">
      <c r="A5204" s="350"/>
      <c r="B5204" s="351"/>
      <c r="C5204" s="350"/>
      <c r="D5204" s="350"/>
      <c r="E5204" s="350"/>
      <c r="F5204" s="350"/>
      <c r="G5204" s="350"/>
      <c r="K5204" s="350"/>
      <c r="L5204" s="350"/>
      <c r="M5204" s="354"/>
      <c r="R5204" s="349"/>
    </row>
    <row r="5205" spans="1:18" ht="12.75" customHeight="1" x14ac:dyDescent="0.2">
      <c r="A5205" s="350"/>
      <c r="B5205" s="351"/>
      <c r="C5205" s="350"/>
      <c r="D5205" s="350"/>
      <c r="E5205" s="350"/>
      <c r="F5205" s="350"/>
      <c r="G5205" s="350"/>
      <c r="K5205" s="350"/>
      <c r="L5205" s="350"/>
      <c r="M5205" s="354"/>
      <c r="R5205" s="349"/>
    </row>
    <row r="5206" spans="1:18" ht="12.75" customHeight="1" x14ac:dyDescent="0.2">
      <c r="A5206" s="350"/>
      <c r="B5206" s="351"/>
      <c r="C5206" s="350"/>
      <c r="D5206" s="350"/>
      <c r="E5206" s="350"/>
      <c r="F5206" s="350"/>
      <c r="G5206" s="350"/>
      <c r="K5206" s="350"/>
      <c r="L5206" s="350"/>
      <c r="M5206" s="354"/>
      <c r="R5206" s="349"/>
    </row>
    <row r="5207" spans="1:18" ht="12.75" customHeight="1" x14ac:dyDescent="0.2">
      <c r="A5207" s="350"/>
      <c r="B5207" s="351"/>
      <c r="C5207" s="350"/>
      <c r="D5207" s="350"/>
      <c r="E5207" s="350"/>
      <c r="F5207" s="350"/>
      <c r="G5207" s="350"/>
      <c r="K5207" s="350"/>
      <c r="L5207" s="350"/>
      <c r="M5207" s="354"/>
      <c r="R5207" s="349"/>
    </row>
    <row r="5208" spans="1:18" ht="12.75" customHeight="1" x14ac:dyDescent="0.2">
      <c r="A5208" s="350"/>
      <c r="B5208" s="351"/>
      <c r="C5208" s="350"/>
      <c r="D5208" s="350"/>
      <c r="E5208" s="350"/>
      <c r="F5208" s="350"/>
      <c r="G5208" s="350"/>
      <c r="K5208" s="350"/>
      <c r="L5208" s="350"/>
      <c r="M5208" s="354"/>
      <c r="R5208" s="349"/>
    </row>
    <row r="5209" spans="1:18" ht="12.75" customHeight="1" x14ac:dyDescent="0.2">
      <c r="A5209" s="350"/>
      <c r="B5209" s="351"/>
      <c r="C5209" s="350"/>
      <c r="D5209" s="350"/>
      <c r="E5209" s="350"/>
      <c r="F5209" s="350"/>
      <c r="G5209" s="350"/>
      <c r="K5209" s="350"/>
      <c r="L5209" s="350"/>
      <c r="M5209" s="354"/>
      <c r="R5209" s="349"/>
    </row>
    <row r="5210" spans="1:18" ht="12.75" customHeight="1" x14ac:dyDescent="0.2">
      <c r="A5210" s="350"/>
      <c r="B5210" s="351"/>
      <c r="C5210" s="350"/>
      <c r="D5210" s="350"/>
      <c r="E5210" s="350"/>
      <c r="F5210" s="350"/>
      <c r="G5210" s="350"/>
      <c r="K5210" s="350"/>
      <c r="L5210" s="350"/>
      <c r="M5210" s="354"/>
      <c r="R5210" s="349"/>
    </row>
    <row r="5211" spans="1:18" ht="12.75" customHeight="1" x14ac:dyDescent="0.2">
      <c r="A5211" s="350"/>
      <c r="B5211" s="351"/>
      <c r="C5211" s="350"/>
      <c r="D5211" s="350"/>
      <c r="E5211" s="350"/>
      <c r="F5211" s="350"/>
      <c r="G5211" s="350"/>
      <c r="K5211" s="350"/>
      <c r="L5211" s="350"/>
      <c r="M5211" s="354"/>
      <c r="R5211" s="349"/>
    </row>
    <row r="5212" spans="1:18" ht="12.75" customHeight="1" x14ac:dyDescent="0.2">
      <c r="A5212" s="350"/>
      <c r="B5212" s="351"/>
      <c r="C5212" s="350"/>
      <c r="D5212" s="350"/>
      <c r="E5212" s="350"/>
      <c r="F5212" s="350"/>
      <c r="G5212" s="350"/>
      <c r="K5212" s="350"/>
      <c r="L5212" s="350"/>
      <c r="M5212" s="354"/>
      <c r="R5212" s="349"/>
    </row>
    <row r="5213" spans="1:18" ht="12.75" customHeight="1" x14ac:dyDescent="0.2">
      <c r="A5213" s="350"/>
      <c r="B5213" s="351"/>
      <c r="C5213" s="350"/>
      <c r="D5213" s="350"/>
      <c r="E5213" s="350"/>
      <c r="F5213" s="350"/>
      <c r="G5213" s="350"/>
      <c r="K5213" s="350"/>
      <c r="L5213" s="350"/>
      <c r="M5213" s="354"/>
      <c r="R5213" s="349"/>
    </row>
    <row r="5214" spans="1:18" ht="12.75" customHeight="1" x14ac:dyDescent="0.2">
      <c r="A5214" s="356"/>
      <c r="B5214" s="351"/>
      <c r="C5214" s="350"/>
      <c r="D5214" s="350"/>
      <c r="E5214" s="350"/>
      <c r="F5214" s="350"/>
      <c r="G5214" s="350"/>
      <c r="K5214" s="350"/>
      <c r="L5214" s="350"/>
      <c r="M5214" s="354"/>
      <c r="R5214" s="349"/>
    </row>
    <row r="5215" spans="1:18" ht="12.75" customHeight="1" x14ac:dyDescent="0.2">
      <c r="A5215" s="356"/>
      <c r="B5215" s="351"/>
      <c r="C5215" s="350"/>
      <c r="D5215" s="350"/>
      <c r="E5215" s="350"/>
      <c r="F5215" s="350"/>
      <c r="G5215" s="350"/>
      <c r="K5215" s="350"/>
      <c r="L5215" s="350"/>
      <c r="M5215" s="354"/>
      <c r="R5215" s="349"/>
    </row>
    <row r="5216" spans="1:18" ht="12.75" customHeight="1" x14ac:dyDescent="0.2">
      <c r="A5216" s="356"/>
      <c r="B5216" s="351"/>
      <c r="C5216" s="350"/>
      <c r="D5216" s="350"/>
      <c r="E5216" s="350"/>
      <c r="F5216" s="350"/>
      <c r="G5216" s="350"/>
      <c r="K5216" s="350"/>
      <c r="L5216" s="350"/>
      <c r="M5216" s="354"/>
      <c r="R5216" s="349"/>
    </row>
    <row r="5217" spans="1:18" ht="12.75" customHeight="1" x14ac:dyDescent="0.2">
      <c r="A5217" s="356"/>
      <c r="B5217" s="351"/>
      <c r="C5217" s="350"/>
      <c r="D5217" s="350"/>
      <c r="E5217" s="350"/>
      <c r="F5217" s="350"/>
      <c r="G5217" s="350"/>
      <c r="K5217" s="350"/>
      <c r="L5217" s="350"/>
      <c r="M5217" s="354"/>
      <c r="R5217" s="349"/>
    </row>
    <row r="5218" spans="1:18" ht="12.75" customHeight="1" x14ac:dyDescent="0.2">
      <c r="A5218" s="356"/>
      <c r="B5218" s="351"/>
      <c r="C5218" s="350"/>
      <c r="D5218" s="350"/>
      <c r="E5218" s="350"/>
      <c r="F5218" s="350"/>
      <c r="G5218" s="350"/>
      <c r="K5218" s="350"/>
      <c r="L5218" s="350"/>
      <c r="M5218" s="354"/>
      <c r="R5218" s="349"/>
    </row>
    <row r="5219" spans="1:18" ht="12.75" customHeight="1" x14ac:dyDescent="0.2">
      <c r="A5219" s="356"/>
      <c r="B5219" s="351"/>
      <c r="C5219" s="350"/>
      <c r="D5219" s="350"/>
      <c r="E5219" s="350"/>
      <c r="F5219" s="350"/>
      <c r="G5219" s="350"/>
      <c r="K5219" s="350"/>
      <c r="L5219" s="350"/>
      <c r="M5219" s="354"/>
      <c r="R5219" s="349"/>
    </row>
    <row r="5220" spans="1:18" ht="12.75" customHeight="1" x14ac:dyDescent="0.2">
      <c r="A5220" s="356"/>
      <c r="B5220" s="351"/>
      <c r="C5220" s="350"/>
      <c r="D5220" s="350"/>
      <c r="E5220" s="350"/>
      <c r="F5220" s="350"/>
      <c r="G5220" s="350"/>
      <c r="K5220" s="350"/>
      <c r="L5220" s="350"/>
      <c r="M5220" s="354"/>
      <c r="R5220" s="349"/>
    </row>
    <row r="5221" spans="1:18" ht="12.75" customHeight="1" x14ac:dyDescent="0.2">
      <c r="A5221" s="356"/>
      <c r="B5221" s="351"/>
      <c r="C5221" s="350"/>
      <c r="D5221" s="350"/>
      <c r="E5221" s="350"/>
      <c r="F5221" s="350"/>
      <c r="G5221" s="350"/>
      <c r="K5221" s="350"/>
      <c r="L5221" s="350"/>
      <c r="M5221" s="354"/>
      <c r="R5221" s="349"/>
    </row>
    <row r="5222" spans="1:18" ht="12.75" customHeight="1" x14ac:dyDescent="0.2">
      <c r="A5222" s="356"/>
      <c r="B5222" s="351"/>
      <c r="C5222" s="350"/>
      <c r="D5222" s="350"/>
      <c r="E5222" s="350"/>
      <c r="F5222" s="350"/>
      <c r="G5222" s="350"/>
      <c r="K5222" s="350"/>
      <c r="L5222" s="350"/>
      <c r="M5222" s="354"/>
      <c r="R5222" s="349"/>
    </row>
    <row r="5223" spans="1:18" ht="12.75" customHeight="1" x14ac:dyDescent="0.2">
      <c r="A5223" s="356"/>
      <c r="B5223" s="351"/>
      <c r="C5223" s="350"/>
      <c r="D5223" s="350"/>
      <c r="E5223" s="350"/>
      <c r="F5223" s="350"/>
      <c r="G5223" s="350"/>
      <c r="K5223" s="350"/>
      <c r="L5223" s="350"/>
      <c r="M5223" s="354"/>
      <c r="R5223" s="349"/>
    </row>
    <row r="5224" spans="1:18" ht="12.75" customHeight="1" x14ac:dyDescent="0.2">
      <c r="A5224" s="356"/>
      <c r="B5224" s="351"/>
      <c r="C5224" s="350"/>
      <c r="D5224" s="350"/>
      <c r="E5224" s="350"/>
      <c r="F5224" s="350"/>
      <c r="G5224" s="350"/>
      <c r="K5224" s="350"/>
      <c r="L5224" s="350"/>
      <c r="M5224" s="354"/>
      <c r="R5224" s="349"/>
    </row>
    <row r="5225" spans="1:18" ht="12.75" customHeight="1" x14ac:dyDescent="0.2">
      <c r="A5225" s="356"/>
      <c r="B5225" s="351"/>
      <c r="C5225" s="350"/>
      <c r="D5225" s="350"/>
      <c r="E5225" s="350"/>
      <c r="F5225" s="350"/>
      <c r="G5225" s="350"/>
      <c r="K5225" s="350"/>
      <c r="L5225" s="350"/>
      <c r="M5225" s="354"/>
      <c r="R5225" s="349"/>
    </row>
    <row r="5226" spans="1:18" ht="12.75" customHeight="1" x14ac:dyDescent="0.2">
      <c r="A5226" s="356"/>
      <c r="B5226" s="351"/>
      <c r="C5226" s="350"/>
      <c r="D5226" s="350"/>
      <c r="E5226" s="350"/>
      <c r="F5226" s="350"/>
      <c r="G5226" s="350"/>
      <c r="K5226" s="350"/>
      <c r="L5226" s="350"/>
      <c r="M5226" s="354"/>
      <c r="R5226" s="349"/>
    </row>
    <row r="5227" spans="1:18" ht="12.75" customHeight="1" x14ac:dyDescent="0.2">
      <c r="A5227" s="350"/>
      <c r="B5227" s="351"/>
      <c r="C5227" s="350"/>
      <c r="D5227" s="350"/>
      <c r="E5227" s="350"/>
      <c r="F5227" s="350"/>
      <c r="G5227" s="350"/>
      <c r="K5227" s="350"/>
      <c r="L5227" s="350"/>
      <c r="M5227" s="354"/>
      <c r="R5227" s="349"/>
    </row>
    <row r="5228" spans="1:18" ht="12.75" customHeight="1" x14ac:dyDescent="0.2">
      <c r="A5228" s="350"/>
      <c r="B5228" s="351"/>
      <c r="C5228" s="350"/>
      <c r="D5228" s="350"/>
      <c r="E5228" s="350"/>
      <c r="F5228" s="350"/>
      <c r="G5228" s="350"/>
      <c r="K5228" s="350"/>
      <c r="L5228" s="350"/>
      <c r="M5228" s="354"/>
      <c r="R5228" s="349"/>
    </row>
    <row r="5229" spans="1:18" ht="12.75" customHeight="1" x14ac:dyDescent="0.2">
      <c r="A5229" s="350"/>
      <c r="B5229" s="351"/>
      <c r="C5229" s="350"/>
      <c r="D5229" s="350"/>
      <c r="E5229" s="350"/>
      <c r="F5229" s="350"/>
      <c r="G5229" s="350"/>
      <c r="K5229" s="350"/>
      <c r="L5229" s="350"/>
      <c r="M5229" s="354"/>
      <c r="R5229" s="349"/>
    </row>
    <row r="5230" spans="1:18" ht="12.75" customHeight="1" x14ac:dyDescent="0.2">
      <c r="A5230" s="350"/>
      <c r="B5230" s="351"/>
      <c r="C5230" s="350"/>
      <c r="D5230" s="350"/>
      <c r="E5230" s="350"/>
      <c r="F5230" s="350"/>
      <c r="G5230" s="350"/>
      <c r="K5230" s="350"/>
      <c r="L5230" s="350"/>
      <c r="M5230" s="354"/>
      <c r="R5230" s="349"/>
    </row>
    <row r="5231" spans="1:18" ht="12.75" customHeight="1" x14ac:dyDescent="0.2">
      <c r="A5231" s="350"/>
      <c r="B5231" s="351"/>
      <c r="C5231" s="350"/>
      <c r="D5231" s="350"/>
      <c r="E5231" s="350"/>
      <c r="F5231" s="350"/>
      <c r="G5231" s="350"/>
      <c r="K5231" s="350"/>
      <c r="L5231" s="350"/>
      <c r="M5231" s="354"/>
      <c r="R5231" s="349"/>
    </row>
    <row r="5232" spans="1:18" ht="12.75" customHeight="1" x14ac:dyDescent="0.2">
      <c r="A5232" s="350"/>
      <c r="B5232" s="351"/>
      <c r="C5232" s="350"/>
      <c r="D5232" s="350"/>
      <c r="E5232" s="350"/>
      <c r="F5232" s="350"/>
      <c r="G5232" s="350"/>
      <c r="K5232" s="350"/>
      <c r="L5232" s="350"/>
      <c r="M5232" s="354"/>
      <c r="R5232" s="349"/>
    </row>
    <row r="5233" spans="1:18" ht="12.75" customHeight="1" x14ac:dyDescent="0.2">
      <c r="A5233" s="350"/>
      <c r="B5233" s="351"/>
      <c r="C5233" s="350"/>
      <c r="D5233" s="350"/>
      <c r="E5233" s="350"/>
      <c r="F5233" s="350"/>
      <c r="G5233" s="350"/>
      <c r="K5233" s="350"/>
      <c r="L5233" s="350"/>
      <c r="M5233" s="354"/>
      <c r="R5233" s="349"/>
    </row>
    <row r="5234" spans="1:18" ht="12.75" customHeight="1" x14ac:dyDescent="0.2">
      <c r="A5234" s="350"/>
      <c r="B5234" s="351"/>
      <c r="C5234" s="350"/>
      <c r="D5234" s="350"/>
      <c r="E5234" s="350"/>
      <c r="F5234" s="350"/>
      <c r="G5234" s="350"/>
      <c r="K5234" s="350"/>
      <c r="L5234" s="350"/>
      <c r="M5234" s="354"/>
      <c r="R5234" s="349"/>
    </row>
    <row r="5235" spans="1:18" ht="12.75" customHeight="1" x14ac:dyDescent="0.2">
      <c r="A5235" s="350"/>
      <c r="B5235" s="351"/>
      <c r="C5235" s="350"/>
      <c r="D5235" s="350"/>
      <c r="E5235" s="350"/>
      <c r="F5235" s="350"/>
      <c r="G5235" s="350"/>
      <c r="K5235" s="350"/>
      <c r="L5235" s="350"/>
      <c r="M5235" s="354"/>
      <c r="R5235" s="349"/>
    </row>
    <row r="5236" spans="1:18" ht="12.75" customHeight="1" x14ac:dyDescent="0.2">
      <c r="A5236" s="350"/>
      <c r="B5236" s="351"/>
      <c r="C5236" s="350"/>
      <c r="D5236" s="350"/>
      <c r="E5236" s="350"/>
      <c r="F5236" s="350"/>
      <c r="G5236" s="350"/>
      <c r="K5236" s="350"/>
      <c r="L5236" s="350"/>
      <c r="M5236" s="354"/>
      <c r="R5236" s="349"/>
    </row>
    <row r="5237" spans="1:18" ht="12.75" customHeight="1" x14ac:dyDescent="0.2">
      <c r="A5237" s="350"/>
      <c r="B5237" s="351"/>
      <c r="C5237" s="350"/>
      <c r="D5237" s="350"/>
      <c r="E5237" s="350"/>
      <c r="F5237" s="350"/>
      <c r="G5237" s="350"/>
      <c r="K5237" s="350"/>
      <c r="L5237" s="350"/>
      <c r="M5237" s="354"/>
      <c r="R5237" s="349"/>
    </row>
    <row r="5238" spans="1:18" ht="12.75" customHeight="1" x14ac:dyDescent="0.2">
      <c r="A5238" s="350"/>
      <c r="B5238" s="351"/>
      <c r="C5238" s="350"/>
      <c r="D5238" s="350"/>
      <c r="E5238" s="350"/>
      <c r="F5238" s="350"/>
      <c r="G5238" s="350"/>
      <c r="K5238" s="350"/>
      <c r="L5238" s="350"/>
      <c r="M5238" s="354"/>
      <c r="R5238" s="349"/>
    </row>
    <row r="5239" spans="1:18" ht="12.75" customHeight="1" x14ac:dyDescent="0.2">
      <c r="A5239" s="350"/>
      <c r="B5239" s="351"/>
      <c r="C5239" s="350"/>
      <c r="D5239" s="350"/>
      <c r="E5239" s="350"/>
      <c r="F5239" s="350"/>
      <c r="G5239" s="350"/>
      <c r="K5239" s="350"/>
      <c r="L5239" s="350"/>
      <c r="M5239" s="354"/>
      <c r="R5239" s="349"/>
    </row>
    <row r="5240" spans="1:18" ht="12.75" customHeight="1" x14ac:dyDescent="0.2">
      <c r="A5240" s="350"/>
      <c r="B5240" s="351"/>
      <c r="C5240" s="350"/>
      <c r="D5240" s="350"/>
      <c r="E5240" s="350"/>
      <c r="F5240" s="350"/>
      <c r="G5240" s="350"/>
      <c r="K5240" s="350"/>
      <c r="L5240" s="350"/>
      <c r="M5240" s="354"/>
      <c r="R5240" s="349"/>
    </row>
    <row r="5241" spans="1:18" ht="12.75" customHeight="1" x14ac:dyDescent="0.2">
      <c r="A5241" s="350"/>
      <c r="B5241" s="351"/>
      <c r="C5241" s="350"/>
      <c r="D5241" s="350"/>
      <c r="E5241" s="350"/>
      <c r="F5241" s="350"/>
      <c r="G5241" s="350"/>
      <c r="K5241" s="350"/>
      <c r="L5241" s="350"/>
      <c r="M5241" s="354"/>
      <c r="R5241" s="349"/>
    </row>
    <row r="5242" spans="1:18" ht="12.75" customHeight="1" x14ac:dyDescent="0.2">
      <c r="A5242" s="350"/>
      <c r="B5242" s="351"/>
      <c r="C5242" s="350"/>
      <c r="D5242" s="350"/>
      <c r="E5242" s="350"/>
      <c r="F5242" s="350"/>
      <c r="G5242" s="350"/>
      <c r="K5242" s="350"/>
      <c r="L5242" s="350"/>
      <c r="M5242" s="354"/>
      <c r="R5242" s="349"/>
    </row>
    <row r="5243" spans="1:18" ht="12.75" customHeight="1" x14ac:dyDescent="0.2">
      <c r="A5243" s="350"/>
      <c r="B5243" s="351"/>
      <c r="C5243" s="350"/>
      <c r="D5243" s="350"/>
      <c r="E5243" s="350"/>
      <c r="F5243" s="350"/>
      <c r="G5243" s="350"/>
      <c r="K5243" s="350"/>
      <c r="L5243" s="350"/>
      <c r="M5243" s="354"/>
      <c r="R5243" s="349"/>
    </row>
    <row r="5244" spans="1:18" ht="12.75" customHeight="1" x14ac:dyDescent="0.2">
      <c r="A5244" s="350"/>
      <c r="B5244" s="351"/>
      <c r="C5244" s="350"/>
      <c r="D5244" s="350"/>
      <c r="E5244" s="350"/>
      <c r="F5244" s="350"/>
      <c r="G5244" s="350"/>
      <c r="K5244" s="350"/>
      <c r="L5244" s="350"/>
      <c r="M5244" s="354"/>
      <c r="R5244" s="349"/>
    </row>
    <row r="5245" spans="1:18" ht="12.75" customHeight="1" x14ac:dyDescent="0.2">
      <c r="A5245" s="350"/>
      <c r="B5245" s="351"/>
      <c r="C5245" s="350"/>
      <c r="D5245" s="350"/>
      <c r="E5245" s="350"/>
      <c r="F5245" s="350"/>
      <c r="G5245" s="350"/>
      <c r="K5245" s="350"/>
      <c r="L5245" s="350"/>
      <c r="M5245" s="354"/>
      <c r="R5245" s="349"/>
    </row>
    <row r="5246" spans="1:18" ht="12.75" customHeight="1" x14ac:dyDescent="0.2">
      <c r="A5246" s="350"/>
      <c r="B5246" s="351"/>
      <c r="C5246" s="350"/>
      <c r="D5246" s="350"/>
      <c r="E5246" s="350"/>
      <c r="F5246" s="350"/>
      <c r="G5246" s="350"/>
      <c r="K5246" s="350"/>
      <c r="L5246" s="350"/>
      <c r="M5246" s="354"/>
      <c r="R5246" s="349"/>
    </row>
    <row r="5247" spans="1:18" ht="12.75" customHeight="1" x14ac:dyDescent="0.2">
      <c r="A5247" s="350"/>
      <c r="B5247" s="351"/>
      <c r="C5247" s="350"/>
      <c r="D5247" s="350"/>
      <c r="E5247" s="350"/>
      <c r="F5247" s="350"/>
      <c r="G5247" s="350"/>
      <c r="K5247" s="350"/>
      <c r="L5247" s="350"/>
      <c r="M5247" s="354"/>
      <c r="R5247" s="349"/>
    </row>
    <row r="5248" spans="1:18" ht="12.75" customHeight="1" x14ac:dyDescent="0.2">
      <c r="A5248" s="350"/>
      <c r="B5248" s="351"/>
      <c r="C5248" s="350"/>
      <c r="D5248" s="350"/>
      <c r="E5248" s="350"/>
      <c r="F5248" s="350"/>
      <c r="G5248" s="350"/>
      <c r="K5248" s="350"/>
      <c r="L5248" s="350"/>
      <c r="M5248" s="354"/>
      <c r="R5248" s="349"/>
    </row>
    <row r="5249" spans="1:18" ht="12.75" customHeight="1" x14ac:dyDescent="0.2">
      <c r="A5249" s="350"/>
      <c r="B5249" s="351"/>
      <c r="C5249" s="350"/>
      <c r="D5249" s="350"/>
      <c r="E5249" s="350"/>
      <c r="F5249" s="350"/>
      <c r="G5249" s="350"/>
      <c r="K5249" s="350"/>
      <c r="L5249" s="350"/>
      <c r="M5249" s="354"/>
      <c r="R5249" s="349"/>
    </row>
    <row r="5250" spans="1:18" ht="12.75" customHeight="1" x14ac:dyDescent="0.2">
      <c r="A5250" s="350"/>
      <c r="B5250" s="351"/>
      <c r="C5250" s="350"/>
      <c r="D5250" s="350"/>
      <c r="E5250" s="350"/>
      <c r="F5250" s="350"/>
      <c r="G5250" s="350"/>
      <c r="K5250" s="350"/>
      <c r="L5250" s="350"/>
      <c r="M5250" s="354"/>
      <c r="R5250" s="349"/>
    </row>
    <row r="5251" spans="1:18" ht="12.75" customHeight="1" x14ac:dyDescent="0.2">
      <c r="A5251" s="350"/>
      <c r="B5251" s="351"/>
      <c r="C5251" s="350"/>
      <c r="D5251" s="350"/>
      <c r="E5251" s="350"/>
      <c r="F5251" s="350"/>
      <c r="G5251" s="350"/>
      <c r="K5251" s="350"/>
      <c r="L5251" s="350"/>
      <c r="M5251" s="354"/>
      <c r="R5251" s="349"/>
    </row>
    <row r="5252" spans="1:18" ht="12.75" customHeight="1" x14ac:dyDescent="0.2">
      <c r="A5252" s="350"/>
      <c r="B5252" s="351"/>
      <c r="C5252" s="350"/>
      <c r="D5252" s="350"/>
      <c r="E5252" s="350"/>
      <c r="F5252" s="350"/>
      <c r="G5252" s="350"/>
      <c r="K5252" s="350"/>
      <c r="L5252" s="350"/>
      <c r="M5252" s="354"/>
      <c r="R5252" s="349"/>
    </row>
    <row r="5253" spans="1:18" ht="12.75" customHeight="1" x14ac:dyDescent="0.2">
      <c r="A5253" s="350"/>
      <c r="B5253" s="351"/>
      <c r="C5253" s="350"/>
      <c r="D5253" s="350"/>
      <c r="E5253" s="350"/>
      <c r="F5253" s="350"/>
      <c r="G5253" s="350"/>
      <c r="K5253" s="350"/>
      <c r="L5253" s="350"/>
      <c r="M5253" s="354"/>
      <c r="R5253" s="349"/>
    </row>
    <row r="5254" spans="1:18" ht="12.75" customHeight="1" x14ac:dyDescent="0.2">
      <c r="A5254" s="350"/>
      <c r="B5254" s="351"/>
      <c r="C5254" s="350"/>
      <c r="D5254" s="350"/>
      <c r="E5254" s="350"/>
      <c r="F5254" s="350"/>
      <c r="G5254" s="350"/>
      <c r="K5254" s="350"/>
      <c r="L5254" s="350"/>
      <c r="M5254" s="354"/>
      <c r="R5254" s="349"/>
    </row>
    <row r="5255" spans="1:18" ht="12.75" customHeight="1" x14ac:dyDescent="0.2">
      <c r="A5255" s="350"/>
      <c r="B5255" s="351"/>
      <c r="C5255" s="350"/>
      <c r="D5255" s="350"/>
      <c r="E5255" s="350"/>
      <c r="F5255" s="350"/>
      <c r="G5255" s="350"/>
      <c r="K5255" s="350"/>
      <c r="L5255" s="350"/>
      <c r="M5255" s="354"/>
      <c r="R5255" s="349"/>
    </row>
    <row r="5256" spans="1:18" ht="12.75" customHeight="1" x14ac:dyDescent="0.2">
      <c r="A5256" s="350"/>
      <c r="B5256" s="351"/>
      <c r="C5256" s="350"/>
      <c r="D5256" s="350"/>
      <c r="E5256" s="350"/>
      <c r="F5256" s="350"/>
      <c r="G5256" s="350"/>
      <c r="K5256" s="350"/>
      <c r="L5256" s="350"/>
      <c r="M5256" s="354"/>
      <c r="R5256" s="349"/>
    </row>
    <row r="5257" spans="1:18" ht="12.75" customHeight="1" x14ac:dyDescent="0.2">
      <c r="A5257" s="350"/>
      <c r="B5257" s="351"/>
      <c r="C5257" s="350"/>
      <c r="D5257" s="350"/>
      <c r="E5257" s="350"/>
      <c r="F5257" s="350"/>
      <c r="G5257" s="350"/>
      <c r="K5257" s="350"/>
      <c r="L5257" s="350"/>
      <c r="M5257" s="354"/>
      <c r="R5257" s="349"/>
    </row>
    <row r="5258" spans="1:18" ht="12.75" customHeight="1" x14ac:dyDescent="0.2">
      <c r="A5258" s="350"/>
      <c r="B5258" s="351"/>
      <c r="C5258" s="350"/>
      <c r="D5258" s="350"/>
      <c r="E5258" s="350"/>
      <c r="F5258" s="350"/>
      <c r="G5258" s="350"/>
      <c r="K5258" s="350"/>
      <c r="L5258" s="350"/>
      <c r="M5258" s="354"/>
      <c r="R5258" s="349"/>
    </row>
    <row r="5259" spans="1:18" ht="12.75" customHeight="1" x14ac:dyDescent="0.2">
      <c r="A5259" s="350"/>
      <c r="B5259" s="351"/>
      <c r="C5259" s="350"/>
      <c r="D5259" s="350"/>
      <c r="E5259" s="350"/>
      <c r="F5259" s="350"/>
      <c r="G5259" s="350"/>
      <c r="K5259" s="350"/>
      <c r="L5259" s="350"/>
      <c r="M5259" s="354"/>
      <c r="R5259" s="349"/>
    </row>
    <row r="5260" spans="1:18" ht="12.75" customHeight="1" x14ac:dyDescent="0.2">
      <c r="A5260" s="350"/>
      <c r="B5260" s="351"/>
      <c r="C5260" s="350"/>
      <c r="D5260" s="350"/>
      <c r="E5260" s="350"/>
      <c r="F5260" s="350"/>
      <c r="G5260" s="350"/>
      <c r="K5260" s="350"/>
      <c r="L5260" s="350"/>
      <c r="M5260" s="354"/>
      <c r="R5260" s="349"/>
    </row>
    <row r="5261" spans="1:18" ht="12.75" customHeight="1" x14ac:dyDescent="0.2">
      <c r="A5261" s="350"/>
      <c r="B5261" s="351"/>
      <c r="C5261" s="350"/>
      <c r="D5261" s="350"/>
      <c r="E5261" s="350"/>
      <c r="F5261" s="350"/>
      <c r="G5261" s="350"/>
      <c r="K5261" s="350"/>
      <c r="L5261" s="350"/>
      <c r="M5261" s="354"/>
      <c r="R5261" s="349"/>
    </row>
    <row r="5262" spans="1:18" ht="12.75" customHeight="1" x14ac:dyDescent="0.2">
      <c r="A5262" s="350"/>
      <c r="B5262" s="351"/>
      <c r="C5262" s="350"/>
      <c r="D5262" s="350"/>
      <c r="E5262" s="350"/>
      <c r="F5262" s="350"/>
      <c r="G5262" s="350"/>
      <c r="K5262" s="350"/>
      <c r="L5262" s="350"/>
      <c r="M5262" s="354"/>
      <c r="R5262" s="349"/>
    </row>
    <row r="5263" spans="1:18" ht="12.75" customHeight="1" x14ac:dyDescent="0.2">
      <c r="A5263" s="350"/>
      <c r="B5263" s="351"/>
      <c r="C5263" s="350"/>
      <c r="D5263" s="350"/>
      <c r="E5263" s="350"/>
      <c r="F5263" s="350"/>
      <c r="G5263" s="350"/>
      <c r="K5263" s="350"/>
      <c r="L5263" s="350"/>
      <c r="M5263" s="354"/>
      <c r="R5263" s="349"/>
    </row>
    <row r="5264" spans="1:18" ht="12.75" customHeight="1" x14ac:dyDescent="0.2">
      <c r="A5264" s="350"/>
      <c r="B5264" s="351"/>
      <c r="C5264" s="350"/>
      <c r="D5264" s="350"/>
      <c r="E5264" s="350"/>
      <c r="F5264" s="350"/>
      <c r="G5264" s="350"/>
      <c r="K5264" s="350"/>
      <c r="L5264" s="350"/>
      <c r="M5264" s="354"/>
      <c r="R5264" s="349"/>
    </row>
    <row r="5265" spans="1:18" ht="12.75" customHeight="1" x14ac:dyDescent="0.2">
      <c r="A5265" s="350"/>
      <c r="B5265" s="351"/>
      <c r="C5265" s="350"/>
      <c r="D5265" s="350"/>
      <c r="E5265" s="350"/>
      <c r="F5265" s="350"/>
      <c r="G5265" s="350"/>
      <c r="K5265" s="350"/>
      <c r="L5265" s="350"/>
      <c r="M5265" s="354"/>
      <c r="R5265" s="349"/>
    </row>
    <row r="5266" spans="1:18" ht="12.75" customHeight="1" x14ac:dyDescent="0.2">
      <c r="A5266" s="350"/>
      <c r="B5266" s="351"/>
      <c r="C5266" s="350"/>
      <c r="D5266" s="350"/>
      <c r="E5266" s="350"/>
      <c r="F5266" s="350"/>
      <c r="G5266" s="350"/>
      <c r="K5266" s="350"/>
      <c r="L5266" s="350"/>
      <c r="M5266" s="354"/>
      <c r="R5266" s="349"/>
    </row>
    <row r="5267" spans="1:18" ht="12.75" customHeight="1" x14ac:dyDescent="0.2">
      <c r="A5267" s="350"/>
      <c r="B5267" s="351"/>
      <c r="C5267" s="350"/>
      <c r="D5267" s="350"/>
      <c r="E5267" s="350"/>
      <c r="F5267" s="350"/>
      <c r="G5267" s="350"/>
      <c r="K5267" s="350"/>
      <c r="L5267" s="350"/>
      <c r="M5267" s="354"/>
      <c r="R5267" s="349"/>
    </row>
    <row r="5268" spans="1:18" ht="12.75" customHeight="1" x14ac:dyDescent="0.2">
      <c r="A5268" s="350"/>
      <c r="B5268" s="351"/>
      <c r="C5268" s="350"/>
      <c r="D5268" s="350"/>
      <c r="E5268" s="350"/>
      <c r="F5268" s="350"/>
      <c r="G5268" s="350"/>
      <c r="K5268" s="350"/>
      <c r="L5268" s="350"/>
      <c r="M5268" s="354"/>
      <c r="R5268" s="349"/>
    </row>
    <row r="5269" spans="1:18" ht="12.75" customHeight="1" x14ac:dyDescent="0.2">
      <c r="A5269" s="350"/>
      <c r="B5269" s="351"/>
      <c r="C5269" s="350"/>
      <c r="D5269" s="350"/>
      <c r="E5269" s="350"/>
      <c r="F5269" s="350"/>
      <c r="G5269" s="350"/>
      <c r="K5269" s="350"/>
      <c r="L5269" s="350"/>
      <c r="M5269" s="354"/>
      <c r="R5269" s="349"/>
    </row>
    <row r="5270" spans="1:18" ht="12.75" customHeight="1" x14ac:dyDescent="0.2">
      <c r="A5270" s="350"/>
      <c r="B5270" s="351"/>
      <c r="C5270" s="350"/>
      <c r="D5270" s="350"/>
      <c r="E5270" s="350"/>
      <c r="F5270" s="350"/>
      <c r="G5270" s="350"/>
      <c r="K5270" s="350"/>
      <c r="L5270" s="350"/>
      <c r="M5270" s="354"/>
      <c r="R5270" s="349"/>
    </row>
    <row r="5271" spans="1:18" ht="12.75" customHeight="1" x14ac:dyDescent="0.2">
      <c r="A5271" s="356"/>
      <c r="B5271" s="351"/>
      <c r="C5271" s="350"/>
      <c r="D5271" s="350"/>
      <c r="E5271" s="350"/>
      <c r="F5271" s="350"/>
      <c r="G5271" s="350"/>
      <c r="K5271" s="350"/>
      <c r="L5271" s="350"/>
      <c r="M5271" s="354"/>
      <c r="R5271" s="349"/>
    </row>
    <row r="5272" spans="1:18" ht="12.75" customHeight="1" x14ac:dyDescent="0.2">
      <c r="A5272" s="356"/>
      <c r="B5272" s="351"/>
      <c r="C5272" s="350"/>
      <c r="D5272" s="350"/>
      <c r="E5272" s="350"/>
      <c r="F5272" s="350"/>
      <c r="G5272" s="350"/>
      <c r="K5272" s="350"/>
      <c r="L5272" s="350"/>
      <c r="M5272" s="354"/>
      <c r="R5272" s="349"/>
    </row>
    <row r="5273" spans="1:18" ht="12.75" customHeight="1" x14ac:dyDescent="0.2">
      <c r="A5273" s="356"/>
      <c r="B5273" s="351"/>
      <c r="C5273" s="350"/>
      <c r="D5273" s="350"/>
      <c r="E5273" s="350"/>
      <c r="F5273" s="350"/>
      <c r="G5273" s="350"/>
      <c r="K5273" s="350"/>
      <c r="L5273" s="350"/>
      <c r="M5273" s="354"/>
      <c r="R5273" s="349"/>
    </row>
    <row r="5274" spans="1:18" ht="12.75" customHeight="1" x14ac:dyDescent="0.2">
      <c r="A5274" s="356"/>
      <c r="B5274" s="351"/>
      <c r="C5274" s="350"/>
      <c r="D5274" s="350"/>
      <c r="E5274" s="350"/>
      <c r="F5274" s="350"/>
      <c r="G5274" s="350"/>
      <c r="K5274" s="350"/>
      <c r="L5274" s="350"/>
      <c r="M5274" s="354"/>
      <c r="R5274" s="349"/>
    </row>
    <row r="5275" spans="1:18" ht="12.75" customHeight="1" x14ac:dyDescent="0.2">
      <c r="A5275" s="356"/>
      <c r="B5275" s="351"/>
      <c r="C5275" s="350"/>
      <c r="D5275" s="350"/>
      <c r="E5275" s="350"/>
      <c r="F5275" s="350"/>
      <c r="G5275" s="350"/>
      <c r="K5275" s="350"/>
      <c r="L5275" s="350"/>
      <c r="M5275" s="354"/>
      <c r="R5275" s="349"/>
    </row>
    <row r="5276" spans="1:18" ht="12.75" customHeight="1" x14ac:dyDescent="0.2">
      <c r="A5276" s="356"/>
      <c r="B5276" s="351"/>
      <c r="C5276" s="350"/>
      <c r="D5276" s="350"/>
      <c r="E5276" s="350"/>
      <c r="F5276" s="350"/>
      <c r="G5276" s="350"/>
      <c r="K5276" s="350"/>
      <c r="L5276" s="350"/>
      <c r="M5276" s="354"/>
      <c r="R5276" s="349"/>
    </row>
    <row r="5277" spans="1:18" ht="12.75" customHeight="1" x14ac:dyDescent="0.2">
      <c r="A5277" s="356"/>
      <c r="B5277" s="351"/>
      <c r="C5277" s="350"/>
      <c r="D5277" s="350"/>
      <c r="E5277" s="350"/>
      <c r="F5277" s="350"/>
      <c r="G5277" s="350"/>
      <c r="K5277" s="350"/>
      <c r="L5277" s="350"/>
      <c r="M5277" s="354"/>
      <c r="R5277" s="349"/>
    </row>
    <row r="5278" spans="1:18" ht="12.75" customHeight="1" x14ac:dyDescent="0.2">
      <c r="A5278" s="356"/>
      <c r="B5278" s="351"/>
      <c r="C5278" s="350"/>
      <c r="D5278" s="350"/>
      <c r="E5278" s="350"/>
      <c r="F5278" s="350"/>
      <c r="G5278" s="350"/>
      <c r="K5278" s="350"/>
      <c r="L5278" s="350"/>
      <c r="M5278" s="354"/>
      <c r="R5278" s="349"/>
    </row>
    <row r="5279" spans="1:18" ht="12.75" customHeight="1" x14ac:dyDescent="0.2">
      <c r="A5279" s="350"/>
      <c r="B5279" s="351"/>
      <c r="C5279" s="350"/>
      <c r="D5279" s="350"/>
      <c r="E5279" s="350"/>
      <c r="F5279" s="350"/>
      <c r="G5279" s="350"/>
      <c r="K5279" s="350"/>
      <c r="L5279" s="350"/>
      <c r="M5279" s="354"/>
      <c r="R5279" s="349"/>
    </row>
    <row r="5280" spans="1:18" ht="12.75" customHeight="1" x14ac:dyDescent="0.2">
      <c r="A5280" s="350"/>
      <c r="B5280" s="351"/>
      <c r="C5280" s="350"/>
      <c r="D5280" s="350"/>
      <c r="E5280" s="350"/>
      <c r="F5280" s="350"/>
      <c r="G5280" s="350"/>
      <c r="K5280" s="350"/>
      <c r="L5280" s="350"/>
      <c r="M5280" s="354"/>
      <c r="R5280" s="349"/>
    </row>
    <row r="5281" spans="1:18" ht="12.75" customHeight="1" x14ac:dyDescent="0.2">
      <c r="A5281" s="350"/>
      <c r="B5281" s="351"/>
      <c r="C5281" s="350"/>
      <c r="D5281" s="350"/>
      <c r="E5281" s="350"/>
      <c r="F5281" s="350"/>
      <c r="G5281" s="350"/>
      <c r="K5281" s="350"/>
      <c r="L5281" s="350"/>
      <c r="M5281" s="354"/>
      <c r="R5281" s="349"/>
    </row>
    <row r="5282" spans="1:18" ht="12.75" customHeight="1" x14ac:dyDescent="0.2">
      <c r="A5282" s="350"/>
      <c r="B5282" s="351"/>
      <c r="C5282" s="350"/>
      <c r="D5282" s="350"/>
      <c r="E5282" s="350"/>
      <c r="F5282" s="350"/>
      <c r="G5282" s="350"/>
      <c r="K5282" s="350"/>
      <c r="L5282" s="350"/>
      <c r="M5282" s="354"/>
      <c r="R5282" s="349"/>
    </row>
    <row r="5283" spans="1:18" ht="12.75" customHeight="1" x14ac:dyDescent="0.2">
      <c r="A5283" s="350"/>
      <c r="B5283" s="351"/>
      <c r="C5283" s="350"/>
      <c r="D5283" s="350"/>
      <c r="E5283" s="350"/>
      <c r="F5283" s="350"/>
      <c r="G5283" s="350"/>
      <c r="K5283" s="350"/>
      <c r="L5283" s="350"/>
      <c r="M5283" s="354"/>
      <c r="R5283" s="349"/>
    </row>
    <row r="5284" spans="1:18" ht="12.75" customHeight="1" x14ac:dyDescent="0.2">
      <c r="A5284" s="350"/>
      <c r="B5284" s="351"/>
      <c r="C5284" s="350"/>
      <c r="D5284" s="350"/>
      <c r="E5284" s="350"/>
      <c r="F5284" s="350"/>
      <c r="G5284" s="350"/>
      <c r="K5284" s="350"/>
      <c r="L5284" s="350"/>
      <c r="M5284" s="354"/>
      <c r="R5284" s="349"/>
    </row>
    <row r="5285" spans="1:18" ht="12.75" customHeight="1" x14ac:dyDescent="0.2">
      <c r="A5285" s="350"/>
      <c r="B5285" s="351"/>
      <c r="C5285" s="350"/>
      <c r="D5285" s="350"/>
      <c r="E5285" s="350"/>
      <c r="F5285" s="350"/>
      <c r="G5285" s="350"/>
      <c r="K5285" s="350"/>
      <c r="L5285" s="350"/>
      <c r="M5285" s="354"/>
      <c r="R5285" s="349"/>
    </row>
    <row r="5286" spans="1:18" ht="12.75" customHeight="1" x14ac:dyDescent="0.2">
      <c r="A5286" s="350"/>
      <c r="B5286" s="351"/>
      <c r="C5286" s="350"/>
      <c r="D5286" s="350"/>
      <c r="E5286" s="350"/>
      <c r="F5286" s="350"/>
      <c r="G5286" s="350"/>
      <c r="K5286" s="350"/>
      <c r="L5286" s="350"/>
      <c r="M5286" s="354"/>
      <c r="R5286" s="349"/>
    </row>
    <row r="5287" spans="1:18" ht="12.75" customHeight="1" x14ac:dyDescent="0.2">
      <c r="A5287" s="350"/>
      <c r="B5287" s="351"/>
      <c r="C5287" s="350"/>
      <c r="D5287" s="350"/>
      <c r="E5287" s="350"/>
      <c r="F5287" s="350"/>
      <c r="G5287" s="350"/>
      <c r="K5287" s="350"/>
      <c r="L5287" s="350"/>
      <c r="M5287" s="354"/>
      <c r="R5287" s="349"/>
    </row>
    <row r="5288" spans="1:18" ht="12.75" customHeight="1" x14ac:dyDescent="0.2">
      <c r="A5288" s="350"/>
      <c r="B5288" s="351"/>
      <c r="C5288" s="350"/>
      <c r="D5288" s="350"/>
      <c r="E5288" s="350"/>
      <c r="F5288" s="350"/>
      <c r="G5288" s="350"/>
      <c r="K5288" s="350"/>
      <c r="L5288" s="350"/>
      <c r="M5288" s="354"/>
      <c r="R5288" s="349"/>
    </row>
    <row r="5289" spans="1:18" ht="12.75" customHeight="1" x14ac:dyDescent="0.2">
      <c r="A5289" s="350"/>
      <c r="B5289" s="351"/>
      <c r="C5289" s="350"/>
      <c r="D5289" s="350"/>
      <c r="E5289" s="350"/>
      <c r="F5289" s="350"/>
      <c r="G5289" s="350"/>
      <c r="K5289" s="350"/>
      <c r="L5289" s="350"/>
      <c r="M5289" s="354"/>
      <c r="R5289" s="349"/>
    </row>
    <row r="5290" spans="1:18" ht="12.75" customHeight="1" x14ac:dyDescent="0.2">
      <c r="A5290" s="350"/>
      <c r="B5290" s="351"/>
      <c r="C5290" s="350"/>
      <c r="D5290" s="350"/>
      <c r="E5290" s="350"/>
      <c r="F5290" s="350"/>
      <c r="G5290" s="350"/>
      <c r="K5290" s="350"/>
      <c r="L5290" s="350"/>
      <c r="M5290" s="354"/>
      <c r="R5290" s="349"/>
    </row>
    <row r="5291" spans="1:18" ht="12.75" customHeight="1" x14ac:dyDescent="0.2">
      <c r="A5291" s="350"/>
      <c r="B5291" s="351"/>
      <c r="C5291" s="350"/>
      <c r="D5291" s="350"/>
      <c r="E5291" s="350"/>
      <c r="F5291" s="350"/>
      <c r="G5291" s="350"/>
      <c r="K5291" s="350"/>
      <c r="L5291" s="350"/>
      <c r="M5291" s="354"/>
      <c r="R5291" s="349"/>
    </row>
    <row r="5292" spans="1:18" ht="12.75" customHeight="1" x14ac:dyDescent="0.2">
      <c r="A5292" s="350"/>
      <c r="B5292" s="351"/>
      <c r="C5292" s="350"/>
      <c r="D5292" s="350"/>
      <c r="E5292" s="350"/>
      <c r="F5292" s="350"/>
      <c r="G5292" s="350"/>
      <c r="K5292" s="350"/>
      <c r="L5292" s="350"/>
      <c r="M5292" s="354"/>
      <c r="R5292" s="349"/>
    </row>
    <row r="5293" spans="1:18" ht="12.75" customHeight="1" x14ac:dyDescent="0.2">
      <c r="A5293" s="350"/>
      <c r="B5293" s="351"/>
      <c r="C5293" s="350"/>
      <c r="D5293" s="350"/>
      <c r="E5293" s="350"/>
      <c r="F5293" s="350"/>
      <c r="G5293" s="350"/>
      <c r="K5293" s="350"/>
      <c r="L5293" s="350"/>
      <c r="M5293" s="354"/>
      <c r="R5293" s="349"/>
    </row>
    <row r="5294" spans="1:18" ht="12.75" customHeight="1" x14ac:dyDescent="0.2">
      <c r="A5294" s="350"/>
      <c r="B5294" s="351"/>
      <c r="C5294" s="350"/>
      <c r="D5294" s="350"/>
      <c r="E5294" s="350"/>
      <c r="F5294" s="350"/>
      <c r="G5294" s="350"/>
      <c r="K5294" s="350"/>
      <c r="L5294" s="350"/>
      <c r="M5294" s="354"/>
      <c r="R5294" s="349"/>
    </row>
    <row r="5295" spans="1:18" ht="12.75" customHeight="1" x14ac:dyDescent="0.2">
      <c r="A5295" s="350"/>
      <c r="B5295" s="351"/>
      <c r="C5295" s="350"/>
      <c r="D5295" s="350"/>
      <c r="E5295" s="350"/>
      <c r="F5295" s="350"/>
      <c r="G5295" s="350"/>
      <c r="K5295" s="350"/>
      <c r="L5295" s="350"/>
      <c r="M5295" s="354"/>
      <c r="R5295" s="349"/>
    </row>
    <row r="5296" spans="1:18" ht="12.75" customHeight="1" x14ac:dyDescent="0.2">
      <c r="A5296" s="356"/>
      <c r="B5296" s="351"/>
      <c r="C5296" s="350"/>
      <c r="D5296" s="350"/>
      <c r="E5296" s="350"/>
      <c r="F5296" s="350"/>
      <c r="G5296" s="350"/>
      <c r="K5296" s="350"/>
      <c r="L5296" s="350"/>
      <c r="M5296" s="354"/>
      <c r="R5296" s="349"/>
    </row>
    <row r="5297" spans="1:18" ht="12.75" customHeight="1" x14ac:dyDescent="0.2">
      <c r="A5297" s="356"/>
      <c r="B5297" s="351"/>
      <c r="C5297" s="350"/>
      <c r="D5297" s="350"/>
      <c r="E5297" s="350"/>
      <c r="F5297" s="350"/>
      <c r="G5297" s="350"/>
      <c r="K5297" s="350"/>
      <c r="L5297" s="350"/>
      <c r="M5297" s="354"/>
      <c r="R5297" s="349"/>
    </row>
    <row r="5298" spans="1:18" ht="12.75" customHeight="1" x14ac:dyDescent="0.2">
      <c r="A5298" s="356"/>
      <c r="B5298" s="351"/>
      <c r="C5298" s="350"/>
      <c r="D5298" s="350"/>
      <c r="E5298" s="350"/>
      <c r="F5298" s="350"/>
      <c r="G5298" s="350"/>
      <c r="K5298" s="350"/>
      <c r="L5298" s="350"/>
      <c r="M5298" s="354"/>
      <c r="R5298" s="349"/>
    </row>
    <row r="5299" spans="1:18" ht="12.75" customHeight="1" x14ac:dyDescent="0.2">
      <c r="A5299" s="356"/>
      <c r="B5299" s="351"/>
      <c r="C5299" s="350"/>
      <c r="D5299" s="350"/>
      <c r="E5299" s="350"/>
      <c r="F5299" s="350"/>
      <c r="G5299" s="350"/>
      <c r="K5299" s="350"/>
      <c r="L5299" s="350"/>
      <c r="M5299" s="354"/>
      <c r="R5299" s="349"/>
    </row>
    <row r="5300" spans="1:18" ht="12.75" customHeight="1" x14ac:dyDescent="0.2">
      <c r="A5300" s="356"/>
      <c r="B5300" s="351"/>
      <c r="C5300" s="350"/>
      <c r="D5300" s="350"/>
      <c r="E5300" s="350"/>
      <c r="F5300" s="350"/>
      <c r="G5300" s="350"/>
      <c r="K5300" s="350"/>
      <c r="L5300" s="350"/>
      <c r="M5300" s="354"/>
      <c r="R5300" s="349"/>
    </row>
    <row r="5301" spans="1:18" ht="12.75" customHeight="1" x14ac:dyDescent="0.2">
      <c r="A5301" s="356"/>
      <c r="B5301" s="351"/>
      <c r="C5301" s="350"/>
      <c r="D5301" s="350"/>
      <c r="E5301" s="350"/>
      <c r="F5301" s="350"/>
      <c r="G5301" s="350"/>
      <c r="K5301" s="350"/>
      <c r="L5301" s="350"/>
      <c r="M5301" s="354"/>
      <c r="R5301" s="349"/>
    </row>
    <row r="5302" spans="1:18" ht="12.75" customHeight="1" x14ac:dyDescent="0.2">
      <c r="A5302" s="356"/>
      <c r="B5302" s="351"/>
      <c r="C5302" s="350"/>
      <c r="D5302" s="350"/>
      <c r="E5302" s="350"/>
      <c r="F5302" s="350"/>
      <c r="G5302" s="350"/>
      <c r="K5302" s="350"/>
      <c r="L5302" s="350"/>
      <c r="M5302" s="354"/>
      <c r="R5302" s="349"/>
    </row>
    <row r="5303" spans="1:18" ht="12.75" customHeight="1" x14ac:dyDescent="0.2">
      <c r="A5303" s="356"/>
      <c r="B5303" s="351"/>
      <c r="C5303" s="350"/>
      <c r="D5303" s="350"/>
      <c r="E5303" s="350"/>
      <c r="F5303" s="350"/>
      <c r="G5303" s="350"/>
      <c r="K5303" s="350"/>
      <c r="L5303" s="350"/>
      <c r="M5303" s="354"/>
      <c r="R5303" s="349"/>
    </row>
    <row r="5304" spans="1:18" ht="12.75" customHeight="1" x14ac:dyDescent="0.2">
      <c r="A5304" s="350"/>
      <c r="B5304" s="351"/>
      <c r="C5304" s="350"/>
      <c r="D5304" s="350"/>
      <c r="E5304" s="350"/>
      <c r="F5304" s="350"/>
      <c r="G5304" s="350"/>
      <c r="K5304" s="350"/>
      <c r="L5304" s="350"/>
      <c r="M5304" s="354"/>
      <c r="R5304" s="349"/>
    </row>
    <row r="5305" spans="1:18" ht="12.75" customHeight="1" x14ac:dyDescent="0.2">
      <c r="A5305" s="350"/>
      <c r="B5305" s="351"/>
      <c r="C5305" s="350"/>
      <c r="D5305" s="350"/>
      <c r="E5305" s="350"/>
      <c r="F5305" s="350"/>
      <c r="G5305" s="350"/>
      <c r="K5305" s="350"/>
      <c r="L5305" s="350"/>
      <c r="M5305" s="354"/>
      <c r="R5305" s="349"/>
    </row>
    <row r="5306" spans="1:18" ht="12.75" customHeight="1" x14ac:dyDescent="0.2">
      <c r="A5306" s="350"/>
      <c r="B5306" s="351"/>
      <c r="C5306" s="350"/>
      <c r="D5306" s="350"/>
      <c r="E5306" s="350"/>
      <c r="F5306" s="350"/>
      <c r="G5306" s="350"/>
      <c r="K5306" s="350"/>
      <c r="L5306" s="350"/>
      <c r="M5306" s="354"/>
      <c r="R5306" s="349"/>
    </row>
    <row r="5307" spans="1:18" ht="12.75" customHeight="1" x14ac:dyDescent="0.2">
      <c r="A5307" s="350"/>
      <c r="B5307" s="351"/>
      <c r="C5307" s="350"/>
      <c r="D5307" s="350"/>
      <c r="E5307" s="350"/>
      <c r="F5307" s="350"/>
      <c r="G5307" s="350"/>
      <c r="K5307" s="350"/>
      <c r="L5307" s="350"/>
      <c r="M5307" s="354"/>
      <c r="R5307" s="349"/>
    </row>
    <row r="5308" spans="1:18" ht="12.75" customHeight="1" x14ac:dyDescent="0.2">
      <c r="A5308" s="350"/>
      <c r="B5308" s="351"/>
      <c r="C5308" s="350"/>
      <c r="D5308" s="350"/>
      <c r="E5308" s="350"/>
      <c r="F5308" s="350"/>
      <c r="G5308" s="350"/>
      <c r="K5308" s="350"/>
      <c r="L5308" s="350"/>
      <c r="M5308" s="354"/>
      <c r="R5308" s="349"/>
    </row>
    <row r="5309" spans="1:18" ht="12.75" customHeight="1" x14ac:dyDescent="0.2">
      <c r="A5309" s="350"/>
      <c r="B5309" s="351"/>
      <c r="C5309" s="350"/>
      <c r="D5309" s="350"/>
      <c r="E5309" s="350"/>
      <c r="F5309" s="350"/>
      <c r="G5309" s="350"/>
      <c r="K5309" s="350"/>
      <c r="L5309" s="350"/>
      <c r="M5309" s="354"/>
      <c r="R5309" s="349"/>
    </row>
    <row r="5310" spans="1:18" ht="12.75" customHeight="1" x14ac:dyDescent="0.2">
      <c r="A5310" s="350"/>
      <c r="B5310" s="351"/>
      <c r="C5310" s="350"/>
      <c r="D5310" s="350"/>
      <c r="E5310" s="350"/>
      <c r="F5310" s="350"/>
      <c r="G5310" s="350"/>
      <c r="K5310" s="350"/>
      <c r="L5310" s="350"/>
      <c r="M5310" s="354"/>
      <c r="R5310" s="349"/>
    </row>
    <row r="5311" spans="1:18" ht="12.75" customHeight="1" x14ac:dyDescent="0.2">
      <c r="A5311" s="350"/>
      <c r="B5311" s="351"/>
      <c r="C5311" s="350"/>
      <c r="D5311" s="350"/>
      <c r="E5311" s="350"/>
      <c r="F5311" s="350"/>
      <c r="G5311" s="350"/>
      <c r="K5311" s="350"/>
      <c r="L5311" s="350"/>
      <c r="M5311" s="354"/>
      <c r="R5311" s="349"/>
    </row>
    <row r="5312" spans="1:18" ht="12.75" customHeight="1" x14ac:dyDescent="0.2">
      <c r="A5312" s="350"/>
      <c r="B5312" s="351"/>
      <c r="C5312" s="350"/>
      <c r="D5312" s="350"/>
      <c r="E5312" s="350"/>
      <c r="F5312" s="350"/>
      <c r="G5312" s="350"/>
      <c r="K5312" s="350"/>
      <c r="L5312" s="350"/>
      <c r="M5312" s="354"/>
      <c r="R5312" s="349"/>
    </row>
    <row r="5313" spans="1:18" ht="12.75" customHeight="1" x14ac:dyDescent="0.2">
      <c r="A5313" s="350"/>
      <c r="B5313" s="351"/>
      <c r="C5313" s="350"/>
      <c r="D5313" s="350"/>
      <c r="E5313" s="350"/>
      <c r="F5313" s="350"/>
      <c r="G5313" s="350"/>
      <c r="K5313" s="350"/>
      <c r="L5313" s="350"/>
      <c r="M5313" s="354"/>
      <c r="R5313" s="349"/>
    </row>
    <row r="5314" spans="1:18" ht="12.75" customHeight="1" x14ac:dyDescent="0.2">
      <c r="A5314" s="350"/>
      <c r="B5314" s="351"/>
      <c r="C5314" s="350"/>
      <c r="D5314" s="350"/>
      <c r="E5314" s="350"/>
      <c r="F5314" s="350"/>
      <c r="G5314" s="350"/>
      <c r="K5314" s="350"/>
      <c r="L5314" s="350"/>
      <c r="M5314" s="354"/>
      <c r="R5314" s="349"/>
    </row>
    <row r="5315" spans="1:18" ht="12.75" customHeight="1" x14ac:dyDescent="0.2">
      <c r="A5315" s="350"/>
      <c r="B5315" s="351"/>
      <c r="C5315" s="350"/>
      <c r="D5315" s="350"/>
      <c r="E5315" s="350"/>
      <c r="F5315" s="350"/>
      <c r="G5315" s="350"/>
      <c r="K5315" s="350"/>
      <c r="L5315" s="350"/>
      <c r="M5315" s="354"/>
      <c r="R5315" s="349"/>
    </row>
    <row r="5316" spans="1:18" ht="12.75" customHeight="1" x14ac:dyDescent="0.2">
      <c r="A5316" s="350"/>
      <c r="B5316" s="351"/>
      <c r="C5316" s="350"/>
      <c r="D5316" s="350"/>
      <c r="E5316" s="350"/>
      <c r="F5316" s="350"/>
      <c r="G5316" s="350"/>
      <c r="K5316" s="350"/>
      <c r="L5316" s="350"/>
      <c r="M5316" s="354"/>
      <c r="R5316" s="349"/>
    </row>
    <row r="5317" spans="1:18" ht="12.75" customHeight="1" x14ac:dyDescent="0.2">
      <c r="A5317" s="350"/>
      <c r="B5317" s="351"/>
      <c r="C5317" s="350"/>
      <c r="D5317" s="350"/>
      <c r="E5317" s="350"/>
      <c r="F5317" s="350"/>
      <c r="G5317" s="350"/>
      <c r="K5317" s="350"/>
      <c r="L5317" s="350"/>
      <c r="M5317" s="354"/>
      <c r="R5317" s="349"/>
    </row>
    <row r="5318" spans="1:18" ht="12.75" customHeight="1" x14ac:dyDescent="0.2">
      <c r="A5318" s="350"/>
      <c r="B5318" s="351"/>
      <c r="C5318" s="350"/>
      <c r="D5318" s="350"/>
      <c r="E5318" s="350"/>
      <c r="F5318" s="350"/>
      <c r="G5318" s="350"/>
      <c r="K5318" s="350"/>
      <c r="L5318" s="350"/>
      <c r="M5318" s="354"/>
      <c r="R5318" s="349"/>
    </row>
    <row r="5319" spans="1:18" ht="12.75" customHeight="1" x14ac:dyDescent="0.2">
      <c r="A5319" s="350"/>
      <c r="B5319" s="351"/>
      <c r="C5319" s="350"/>
      <c r="D5319" s="350"/>
      <c r="E5319" s="350"/>
      <c r="F5319" s="350"/>
      <c r="G5319" s="350"/>
      <c r="K5319" s="350"/>
      <c r="L5319" s="350"/>
      <c r="M5319" s="354"/>
      <c r="R5319" s="349"/>
    </row>
    <row r="5320" spans="1:18" ht="12.75" customHeight="1" x14ac:dyDescent="0.2">
      <c r="A5320" s="356"/>
      <c r="B5320" s="351"/>
      <c r="C5320" s="350"/>
      <c r="D5320" s="350"/>
      <c r="E5320" s="350"/>
      <c r="F5320" s="350"/>
      <c r="G5320" s="350"/>
      <c r="K5320" s="350"/>
      <c r="L5320" s="350"/>
      <c r="M5320" s="354"/>
      <c r="R5320" s="349"/>
    </row>
    <row r="5321" spans="1:18" ht="12.75" customHeight="1" x14ac:dyDescent="0.2">
      <c r="A5321" s="356"/>
      <c r="B5321" s="351"/>
      <c r="C5321" s="350"/>
      <c r="D5321" s="350"/>
      <c r="E5321" s="350"/>
      <c r="F5321" s="350"/>
      <c r="G5321" s="350"/>
      <c r="K5321" s="350"/>
      <c r="L5321" s="350"/>
      <c r="M5321" s="354"/>
      <c r="R5321" s="349"/>
    </row>
    <row r="5322" spans="1:18" ht="12.75" customHeight="1" x14ac:dyDescent="0.2">
      <c r="A5322" s="356"/>
      <c r="B5322" s="351"/>
      <c r="C5322" s="350"/>
      <c r="D5322" s="350"/>
      <c r="E5322" s="350"/>
      <c r="F5322" s="350"/>
      <c r="G5322" s="350"/>
      <c r="K5322" s="350"/>
      <c r="L5322" s="350"/>
      <c r="M5322" s="354"/>
      <c r="R5322" s="349"/>
    </row>
    <row r="5323" spans="1:18" ht="12.75" customHeight="1" x14ac:dyDescent="0.2">
      <c r="A5323" s="356"/>
      <c r="B5323" s="351"/>
      <c r="C5323" s="350"/>
      <c r="D5323" s="350"/>
      <c r="E5323" s="350"/>
      <c r="F5323" s="350"/>
      <c r="G5323" s="350"/>
      <c r="K5323" s="350"/>
      <c r="L5323" s="350"/>
      <c r="M5323" s="354"/>
      <c r="R5323" s="349"/>
    </row>
    <row r="5324" spans="1:18" ht="12.75" customHeight="1" x14ac:dyDescent="0.2">
      <c r="A5324" s="356"/>
      <c r="B5324" s="351"/>
      <c r="C5324" s="350"/>
      <c r="D5324" s="350"/>
      <c r="E5324" s="350"/>
      <c r="F5324" s="350"/>
      <c r="G5324" s="350"/>
      <c r="K5324" s="350"/>
      <c r="L5324" s="350"/>
      <c r="M5324" s="354"/>
      <c r="R5324" s="349"/>
    </row>
    <row r="5325" spans="1:18" ht="12.75" customHeight="1" x14ac:dyDescent="0.2">
      <c r="A5325" s="356"/>
      <c r="B5325" s="351"/>
      <c r="C5325" s="350"/>
      <c r="D5325" s="350"/>
      <c r="E5325" s="350"/>
      <c r="F5325" s="350"/>
      <c r="G5325" s="350"/>
      <c r="K5325" s="350"/>
      <c r="L5325" s="350"/>
      <c r="M5325" s="354"/>
      <c r="R5325" s="349"/>
    </row>
    <row r="5326" spans="1:18" ht="12.75" customHeight="1" x14ac:dyDescent="0.2">
      <c r="A5326" s="356"/>
      <c r="B5326" s="351"/>
      <c r="C5326" s="350"/>
      <c r="D5326" s="350"/>
      <c r="E5326" s="350"/>
      <c r="F5326" s="350"/>
      <c r="G5326" s="350"/>
      <c r="K5326" s="350"/>
      <c r="L5326" s="350"/>
      <c r="M5326" s="354"/>
      <c r="R5326" s="349"/>
    </row>
    <row r="5327" spans="1:18" ht="12.75" customHeight="1" x14ac:dyDescent="0.2">
      <c r="A5327" s="356"/>
      <c r="B5327" s="351"/>
      <c r="C5327" s="350"/>
      <c r="D5327" s="350"/>
      <c r="E5327" s="350"/>
      <c r="F5327" s="350"/>
      <c r="G5327" s="350"/>
      <c r="K5327" s="350"/>
      <c r="L5327" s="350"/>
      <c r="M5327" s="354"/>
      <c r="R5327" s="349"/>
    </row>
    <row r="5328" spans="1:18" ht="12.75" customHeight="1" x14ac:dyDescent="0.2">
      <c r="A5328" s="356"/>
      <c r="B5328" s="351"/>
      <c r="C5328" s="350"/>
      <c r="D5328" s="350"/>
      <c r="E5328" s="350"/>
      <c r="F5328" s="350"/>
      <c r="G5328" s="350"/>
      <c r="K5328" s="350"/>
      <c r="L5328" s="350"/>
      <c r="M5328" s="354"/>
      <c r="R5328" s="349"/>
    </row>
    <row r="5329" spans="1:18" ht="12.75" customHeight="1" x14ac:dyDescent="0.2">
      <c r="A5329" s="356"/>
      <c r="B5329" s="351"/>
      <c r="C5329" s="350"/>
      <c r="D5329" s="350"/>
      <c r="E5329" s="350"/>
      <c r="F5329" s="350"/>
      <c r="G5329" s="350"/>
      <c r="K5329" s="350"/>
      <c r="L5329" s="350"/>
      <c r="M5329" s="354"/>
      <c r="R5329" s="349"/>
    </row>
    <row r="5330" spans="1:18" ht="12.75" customHeight="1" x14ac:dyDescent="0.2">
      <c r="A5330" s="356"/>
      <c r="B5330" s="351"/>
      <c r="C5330" s="350"/>
      <c r="D5330" s="350"/>
      <c r="E5330" s="350"/>
      <c r="F5330" s="350"/>
      <c r="G5330" s="350"/>
      <c r="K5330" s="350"/>
      <c r="L5330" s="350"/>
      <c r="M5330" s="354"/>
      <c r="R5330" s="349"/>
    </row>
    <row r="5331" spans="1:18" ht="12.75" customHeight="1" x14ac:dyDescent="0.2">
      <c r="A5331" s="356"/>
      <c r="B5331" s="351"/>
      <c r="C5331" s="350"/>
      <c r="D5331" s="350"/>
      <c r="E5331" s="350"/>
      <c r="F5331" s="350"/>
      <c r="G5331" s="350"/>
      <c r="K5331" s="350"/>
      <c r="L5331" s="350"/>
      <c r="M5331" s="354"/>
      <c r="R5331" s="349"/>
    </row>
    <row r="5332" spans="1:18" ht="12.75" customHeight="1" x14ac:dyDescent="0.2">
      <c r="A5332" s="356"/>
      <c r="B5332" s="351"/>
      <c r="C5332" s="350"/>
      <c r="D5332" s="350"/>
      <c r="E5332" s="350"/>
      <c r="F5332" s="350"/>
      <c r="G5332" s="350"/>
      <c r="K5332" s="350"/>
      <c r="L5332" s="350"/>
      <c r="M5332" s="354"/>
      <c r="R5332" s="349"/>
    </row>
    <row r="5333" spans="1:18" ht="12.75" customHeight="1" x14ac:dyDescent="0.2">
      <c r="A5333" s="356"/>
      <c r="B5333" s="351"/>
      <c r="C5333" s="350"/>
      <c r="D5333" s="350"/>
      <c r="E5333" s="350"/>
      <c r="F5333" s="350"/>
      <c r="G5333" s="350"/>
      <c r="K5333" s="350"/>
      <c r="L5333" s="350"/>
      <c r="M5333" s="354"/>
      <c r="R5333" s="349"/>
    </row>
    <row r="5334" spans="1:18" ht="12.75" customHeight="1" x14ac:dyDescent="0.2">
      <c r="A5334" s="356"/>
      <c r="B5334" s="351"/>
      <c r="C5334" s="350"/>
      <c r="D5334" s="350"/>
      <c r="E5334" s="350"/>
      <c r="F5334" s="350"/>
      <c r="G5334" s="350"/>
      <c r="K5334" s="350"/>
      <c r="L5334" s="350"/>
      <c r="M5334" s="354"/>
      <c r="R5334" s="349"/>
    </row>
    <row r="5335" spans="1:18" ht="12.75" customHeight="1" x14ac:dyDescent="0.2">
      <c r="A5335" s="356"/>
      <c r="B5335" s="351"/>
      <c r="C5335" s="350"/>
      <c r="D5335" s="350"/>
      <c r="E5335" s="350"/>
      <c r="F5335" s="350"/>
      <c r="G5335" s="350"/>
      <c r="K5335" s="350"/>
      <c r="L5335" s="350"/>
      <c r="M5335" s="354"/>
      <c r="R5335" s="349"/>
    </row>
    <row r="5336" spans="1:18" ht="12.75" customHeight="1" x14ac:dyDescent="0.2">
      <c r="A5336" s="356"/>
      <c r="B5336" s="351"/>
      <c r="C5336" s="350"/>
      <c r="D5336" s="350"/>
      <c r="E5336" s="350"/>
      <c r="F5336" s="350"/>
      <c r="G5336" s="350"/>
      <c r="K5336" s="350"/>
      <c r="L5336" s="350"/>
      <c r="M5336" s="354"/>
      <c r="R5336" s="349"/>
    </row>
    <row r="5337" spans="1:18" ht="12.75" customHeight="1" x14ac:dyDescent="0.2">
      <c r="A5337" s="356"/>
      <c r="B5337" s="351"/>
      <c r="C5337" s="350"/>
      <c r="D5337" s="350"/>
      <c r="E5337" s="350"/>
      <c r="F5337" s="350"/>
      <c r="G5337" s="350"/>
      <c r="K5337" s="350"/>
      <c r="L5337" s="350"/>
      <c r="M5337" s="354"/>
      <c r="R5337" s="349"/>
    </row>
    <row r="5338" spans="1:18" ht="12.75" customHeight="1" x14ac:dyDescent="0.2">
      <c r="A5338" s="356"/>
      <c r="B5338" s="351"/>
      <c r="C5338" s="350"/>
      <c r="D5338" s="350"/>
      <c r="E5338" s="350"/>
      <c r="F5338" s="350"/>
      <c r="G5338" s="350"/>
      <c r="K5338" s="350"/>
      <c r="L5338" s="350"/>
      <c r="M5338" s="354"/>
      <c r="R5338" s="349"/>
    </row>
    <row r="5339" spans="1:18" ht="12.75" customHeight="1" x14ac:dyDescent="0.2">
      <c r="A5339" s="356"/>
      <c r="B5339" s="351"/>
      <c r="C5339" s="350"/>
      <c r="D5339" s="350"/>
      <c r="E5339" s="350"/>
      <c r="F5339" s="350"/>
      <c r="G5339" s="350"/>
      <c r="K5339" s="350"/>
      <c r="L5339" s="350"/>
      <c r="M5339" s="354"/>
      <c r="R5339" s="349"/>
    </row>
    <row r="5340" spans="1:18" ht="12.75" customHeight="1" x14ac:dyDescent="0.2">
      <c r="A5340" s="356"/>
      <c r="B5340" s="351"/>
      <c r="C5340" s="350"/>
      <c r="D5340" s="350"/>
      <c r="E5340" s="350"/>
      <c r="F5340" s="350"/>
      <c r="G5340" s="350"/>
      <c r="K5340" s="350"/>
      <c r="L5340" s="350"/>
      <c r="M5340" s="354"/>
      <c r="R5340" s="349"/>
    </row>
    <row r="5341" spans="1:18" ht="12.75" customHeight="1" x14ac:dyDescent="0.2">
      <c r="A5341" s="356"/>
      <c r="B5341" s="351"/>
      <c r="C5341" s="350"/>
      <c r="D5341" s="350"/>
      <c r="E5341" s="350"/>
      <c r="F5341" s="350"/>
      <c r="G5341" s="350"/>
      <c r="K5341" s="350"/>
      <c r="L5341" s="350"/>
      <c r="M5341" s="354"/>
      <c r="R5341" s="349"/>
    </row>
    <row r="5342" spans="1:18" ht="12.75" customHeight="1" x14ac:dyDescent="0.2">
      <c r="A5342" s="356"/>
      <c r="B5342" s="351"/>
      <c r="C5342" s="350"/>
      <c r="D5342" s="350"/>
      <c r="E5342" s="350"/>
      <c r="F5342" s="350"/>
      <c r="G5342" s="350"/>
      <c r="K5342" s="350"/>
      <c r="L5342" s="350"/>
      <c r="M5342" s="354"/>
      <c r="R5342" s="349"/>
    </row>
    <row r="5343" spans="1:18" ht="12.75" customHeight="1" x14ac:dyDescent="0.2">
      <c r="A5343" s="356"/>
      <c r="B5343" s="351"/>
      <c r="C5343" s="350"/>
      <c r="D5343" s="350"/>
      <c r="E5343" s="350"/>
      <c r="F5343" s="350"/>
      <c r="G5343" s="350"/>
      <c r="K5343" s="350"/>
      <c r="L5343" s="350"/>
      <c r="M5343" s="354"/>
      <c r="R5343" s="349"/>
    </row>
    <row r="5344" spans="1:18" ht="12.75" customHeight="1" x14ac:dyDescent="0.2">
      <c r="A5344" s="356"/>
      <c r="B5344" s="351"/>
      <c r="C5344" s="350"/>
      <c r="D5344" s="350"/>
      <c r="E5344" s="350"/>
      <c r="F5344" s="350"/>
      <c r="G5344" s="350"/>
      <c r="K5344" s="350"/>
      <c r="L5344" s="350"/>
      <c r="M5344" s="354"/>
      <c r="R5344" s="349"/>
    </row>
    <row r="5345" spans="1:18" ht="12.75" customHeight="1" x14ac:dyDescent="0.2">
      <c r="A5345" s="356"/>
      <c r="B5345" s="351"/>
      <c r="C5345" s="350"/>
      <c r="D5345" s="350"/>
      <c r="E5345" s="350"/>
      <c r="F5345" s="350"/>
      <c r="G5345" s="350"/>
      <c r="K5345" s="350"/>
      <c r="L5345" s="350"/>
      <c r="M5345" s="354"/>
      <c r="R5345" s="349"/>
    </row>
    <row r="5346" spans="1:18" ht="12.75" customHeight="1" x14ac:dyDescent="0.2">
      <c r="A5346" s="356"/>
      <c r="B5346" s="351"/>
      <c r="C5346" s="350"/>
      <c r="D5346" s="350"/>
      <c r="E5346" s="350"/>
      <c r="F5346" s="350"/>
      <c r="G5346" s="350"/>
      <c r="K5346" s="350"/>
      <c r="L5346" s="350"/>
      <c r="M5346" s="354"/>
      <c r="R5346" s="349"/>
    </row>
    <row r="5347" spans="1:18" ht="12.75" customHeight="1" x14ac:dyDescent="0.2">
      <c r="A5347" s="356"/>
      <c r="B5347" s="351"/>
      <c r="C5347" s="350"/>
      <c r="D5347" s="350"/>
      <c r="E5347" s="350"/>
      <c r="F5347" s="350"/>
      <c r="G5347" s="350"/>
      <c r="K5347" s="350"/>
      <c r="L5347" s="350"/>
      <c r="M5347" s="354"/>
      <c r="R5347" s="349"/>
    </row>
    <row r="5348" spans="1:18" ht="12.75" customHeight="1" x14ac:dyDescent="0.2">
      <c r="A5348" s="350"/>
      <c r="B5348" s="351"/>
      <c r="C5348" s="350"/>
      <c r="D5348" s="350"/>
      <c r="E5348" s="350"/>
      <c r="F5348" s="350"/>
      <c r="G5348" s="350"/>
      <c r="K5348" s="350"/>
      <c r="L5348" s="350"/>
      <c r="M5348" s="354"/>
      <c r="R5348" s="349"/>
    </row>
    <row r="5349" spans="1:18" ht="12.75" customHeight="1" x14ac:dyDescent="0.2">
      <c r="A5349" s="350"/>
      <c r="B5349" s="351"/>
      <c r="C5349" s="350"/>
      <c r="D5349" s="350"/>
      <c r="E5349" s="350"/>
      <c r="F5349" s="350"/>
      <c r="G5349" s="350"/>
      <c r="K5349" s="350"/>
      <c r="L5349" s="350"/>
      <c r="M5349" s="354"/>
      <c r="R5349" s="349"/>
    </row>
    <row r="5350" spans="1:18" ht="12.75" customHeight="1" x14ac:dyDescent="0.2">
      <c r="A5350" s="350"/>
      <c r="B5350" s="351"/>
      <c r="C5350" s="350"/>
      <c r="D5350" s="350"/>
      <c r="E5350" s="350"/>
      <c r="F5350" s="350"/>
      <c r="G5350" s="350"/>
      <c r="K5350" s="350"/>
      <c r="L5350" s="350"/>
      <c r="M5350" s="354"/>
      <c r="R5350" s="349"/>
    </row>
    <row r="5351" spans="1:18" ht="12.75" customHeight="1" x14ac:dyDescent="0.2">
      <c r="A5351" s="350"/>
      <c r="B5351" s="351"/>
      <c r="C5351" s="350"/>
      <c r="D5351" s="350"/>
      <c r="E5351" s="350"/>
      <c r="F5351" s="350"/>
      <c r="G5351" s="350"/>
      <c r="K5351" s="350"/>
      <c r="L5351" s="350"/>
      <c r="M5351" s="354"/>
      <c r="R5351" s="349"/>
    </row>
    <row r="5352" spans="1:18" ht="12.75" customHeight="1" x14ac:dyDescent="0.2">
      <c r="A5352" s="350"/>
      <c r="B5352" s="351"/>
      <c r="C5352" s="350"/>
      <c r="D5352" s="350"/>
      <c r="E5352" s="350"/>
      <c r="F5352" s="350"/>
      <c r="G5352" s="350"/>
      <c r="K5352" s="350"/>
      <c r="L5352" s="350"/>
      <c r="M5352" s="354"/>
      <c r="R5352" s="349"/>
    </row>
    <row r="5353" spans="1:18" ht="12.75" customHeight="1" x14ac:dyDescent="0.2">
      <c r="A5353" s="350"/>
      <c r="B5353" s="351"/>
      <c r="C5353" s="350"/>
      <c r="D5353" s="350"/>
      <c r="E5353" s="350"/>
      <c r="F5353" s="350"/>
      <c r="G5353" s="350"/>
      <c r="K5353" s="350"/>
      <c r="L5353" s="350"/>
      <c r="M5353" s="354"/>
      <c r="R5353" s="349"/>
    </row>
    <row r="5354" spans="1:18" ht="12.75" customHeight="1" x14ac:dyDescent="0.2">
      <c r="A5354" s="350"/>
      <c r="B5354" s="351"/>
      <c r="C5354" s="350"/>
      <c r="D5354" s="350"/>
      <c r="E5354" s="350"/>
      <c r="F5354" s="350"/>
      <c r="G5354" s="350"/>
      <c r="K5354" s="350"/>
      <c r="L5354" s="350"/>
      <c r="M5354" s="354"/>
      <c r="R5354" s="349"/>
    </row>
    <row r="5355" spans="1:18" ht="12.75" customHeight="1" x14ac:dyDescent="0.2">
      <c r="A5355" s="350"/>
      <c r="B5355" s="351"/>
      <c r="C5355" s="350"/>
      <c r="D5355" s="350"/>
      <c r="E5355" s="350"/>
      <c r="F5355" s="350"/>
      <c r="G5355" s="350"/>
      <c r="K5355" s="350"/>
      <c r="L5355" s="350"/>
      <c r="M5355" s="354"/>
      <c r="R5355" s="349"/>
    </row>
    <row r="5356" spans="1:18" ht="12.75" customHeight="1" x14ac:dyDescent="0.2">
      <c r="A5356" s="350"/>
      <c r="B5356" s="351"/>
      <c r="C5356" s="350"/>
      <c r="D5356" s="350"/>
      <c r="E5356" s="350"/>
      <c r="F5356" s="350"/>
      <c r="G5356" s="350"/>
      <c r="K5356" s="350"/>
      <c r="L5356" s="350"/>
      <c r="M5356" s="354"/>
      <c r="R5356" s="349"/>
    </row>
    <row r="5357" spans="1:18" ht="12.75" customHeight="1" x14ac:dyDescent="0.2">
      <c r="A5357" s="350"/>
      <c r="B5357" s="351"/>
      <c r="C5357" s="350"/>
      <c r="D5357" s="350"/>
      <c r="E5357" s="350"/>
      <c r="F5357" s="350"/>
      <c r="G5357" s="350"/>
      <c r="K5357" s="350"/>
      <c r="L5357" s="350"/>
      <c r="M5357" s="354"/>
      <c r="R5357" s="349"/>
    </row>
    <row r="5358" spans="1:18" ht="12.75" customHeight="1" x14ac:dyDescent="0.2">
      <c r="A5358" s="350"/>
      <c r="B5358" s="351"/>
      <c r="C5358" s="350"/>
      <c r="D5358" s="350"/>
      <c r="E5358" s="350"/>
      <c r="F5358" s="350"/>
      <c r="G5358" s="350"/>
      <c r="K5358" s="350"/>
      <c r="L5358" s="350"/>
      <c r="M5358" s="354"/>
      <c r="R5358" s="349"/>
    </row>
    <row r="5359" spans="1:18" ht="12.75" customHeight="1" x14ac:dyDescent="0.2">
      <c r="A5359" s="350"/>
      <c r="B5359" s="351"/>
      <c r="C5359" s="350"/>
      <c r="D5359" s="350"/>
      <c r="E5359" s="350"/>
      <c r="F5359" s="350"/>
      <c r="G5359" s="350"/>
      <c r="K5359" s="350"/>
      <c r="L5359" s="350"/>
      <c r="M5359" s="354"/>
      <c r="R5359" s="349"/>
    </row>
    <row r="5360" spans="1:18" ht="12.75" customHeight="1" x14ac:dyDescent="0.2">
      <c r="A5360" s="350"/>
      <c r="B5360" s="351"/>
      <c r="C5360" s="350"/>
      <c r="D5360" s="350"/>
      <c r="E5360" s="350"/>
      <c r="F5360" s="350"/>
      <c r="G5360" s="350"/>
      <c r="K5360" s="350"/>
      <c r="L5360" s="350"/>
      <c r="M5360" s="354"/>
      <c r="R5360" s="349"/>
    </row>
    <row r="5361" spans="1:18" ht="12.75" customHeight="1" x14ac:dyDescent="0.2">
      <c r="A5361" s="350"/>
      <c r="B5361" s="351"/>
      <c r="C5361" s="350"/>
      <c r="D5361" s="350"/>
      <c r="E5361" s="350"/>
      <c r="F5361" s="350"/>
      <c r="G5361" s="350"/>
      <c r="K5361" s="350"/>
      <c r="L5361" s="350"/>
      <c r="M5361" s="354"/>
      <c r="R5361" s="349"/>
    </row>
    <row r="5362" spans="1:18" ht="12.75" customHeight="1" x14ac:dyDescent="0.2">
      <c r="A5362" s="350"/>
      <c r="B5362" s="351"/>
      <c r="C5362" s="350"/>
      <c r="D5362" s="350"/>
      <c r="E5362" s="350"/>
      <c r="F5362" s="350"/>
      <c r="G5362" s="350"/>
      <c r="K5362" s="350"/>
      <c r="L5362" s="350"/>
      <c r="M5362" s="354"/>
      <c r="R5362" s="349"/>
    </row>
    <row r="5363" spans="1:18" ht="12.75" customHeight="1" x14ac:dyDescent="0.2">
      <c r="A5363" s="350"/>
      <c r="B5363" s="351"/>
      <c r="C5363" s="350"/>
      <c r="D5363" s="350"/>
      <c r="E5363" s="350"/>
      <c r="F5363" s="350"/>
      <c r="G5363" s="350"/>
      <c r="K5363" s="350"/>
      <c r="L5363" s="350"/>
      <c r="M5363" s="354"/>
      <c r="R5363" s="349"/>
    </row>
    <row r="5364" spans="1:18" ht="12.75" customHeight="1" x14ac:dyDescent="0.2">
      <c r="A5364" s="350"/>
      <c r="B5364" s="351"/>
      <c r="C5364" s="350"/>
      <c r="D5364" s="350"/>
      <c r="E5364" s="350"/>
      <c r="F5364" s="350"/>
      <c r="G5364" s="350"/>
      <c r="K5364" s="350"/>
      <c r="L5364" s="350"/>
      <c r="M5364" s="354"/>
      <c r="R5364" s="349"/>
    </row>
    <row r="5365" spans="1:18" ht="12.75" customHeight="1" x14ac:dyDescent="0.2">
      <c r="A5365" s="350"/>
      <c r="B5365" s="351"/>
      <c r="C5365" s="350"/>
      <c r="D5365" s="350"/>
      <c r="E5365" s="350"/>
      <c r="F5365" s="350"/>
      <c r="G5365" s="350"/>
      <c r="K5365" s="350"/>
      <c r="L5365" s="350"/>
      <c r="M5365" s="354"/>
      <c r="R5365" s="349"/>
    </row>
    <row r="5366" spans="1:18" ht="12.75" customHeight="1" x14ac:dyDescent="0.2">
      <c r="A5366" s="350"/>
      <c r="B5366" s="351"/>
      <c r="C5366" s="350"/>
      <c r="D5366" s="350"/>
      <c r="E5366" s="350"/>
      <c r="F5366" s="350"/>
      <c r="G5366" s="350"/>
      <c r="K5366" s="350"/>
      <c r="L5366" s="350"/>
      <c r="M5366" s="354"/>
      <c r="R5366" s="349"/>
    </row>
    <row r="5367" spans="1:18" ht="12.75" customHeight="1" x14ac:dyDescent="0.2">
      <c r="A5367" s="350"/>
      <c r="B5367" s="351"/>
      <c r="C5367" s="350"/>
      <c r="D5367" s="350"/>
      <c r="E5367" s="350"/>
      <c r="F5367" s="350"/>
      <c r="G5367" s="350"/>
      <c r="K5367" s="350"/>
      <c r="L5367" s="350"/>
      <c r="M5367" s="354"/>
      <c r="R5367" s="349"/>
    </row>
    <row r="5368" spans="1:18" ht="12.75" customHeight="1" x14ac:dyDescent="0.2">
      <c r="A5368" s="350"/>
      <c r="B5368" s="351"/>
      <c r="C5368" s="350"/>
      <c r="D5368" s="350"/>
      <c r="E5368" s="350"/>
      <c r="F5368" s="350"/>
      <c r="G5368" s="350"/>
      <c r="K5368" s="350"/>
      <c r="L5368" s="350"/>
      <c r="M5368" s="354"/>
      <c r="R5368" s="349"/>
    </row>
    <row r="5369" spans="1:18" ht="12.75" customHeight="1" x14ac:dyDescent="0.2">
      <c r="A5369" s="350"/>
      <c r="B5369" s="351"/>
      <c r="C5369" s="350"/>
      <c r="D5369" s="350"/>
      <c r="E5369" s="350"/>
      <c r="F5369" s="350"/>
      <c r="G5369" s="350"/>
      <c r="K5369" s="350"/>
      <c r="L5369" s="350"/>
      <c r="M5369" s="354"/>
      <c r="R5369" s="349"/>
    </row>
    <row r="5370" spans="1:18" ht="12.75" customHeight="1" x14ac:dyDescent="0.2">
      <c r="A5370" s="350"/>
      <c r="B5370" s="351"/>
      <c r="C5370" s="350"/>
      <c r="D5370" s="350"/>
      <c r="E5370" s="350"/>
      <c r="F5370" s="350"/>
      <c r="G5370" s="350"/>
      <c r="K5370" s="350"/>
      <c r="L5370" s="350"/>
      <c r="M5370" s="354"/>
      <c r="R5370" s="349"/>
    </row>
    <row r="5371" spans="1:18" ht="12.75" customHeight="1" x14ac:dyDescent="0.2">
      <c r="A5371" s="350"/>
      <c r="B5371" s="351"/>
      <c r="C5371" s="350"/>
      <c r="D5371" s="350"/>
      <c r="E5371" s="350"/>
      <c r="F5371" s="350"/>
      <c r="G5371" s="350"/>
      <c r="K5371" s="350"/>
      <c r="L5371" s="350"/>
      <c r="M5371" s="354"/>
      <c r="R5371" s="349"/>
    </row>
    <row r="5372" spans="1:18" ht="12.75" customHeight="1" x14ac:dyDescent="0.2">
      <c r="A5372" s="350"/>
      <c r="B5372" s="351"/>
      <c r="C5372" s="350"/>
      <c r="D5372" s="350"/>
      <c r="E5372" s="350"/>
      <c r="F5372" s="350"/>
      <c r="G5372" s="350"/>
      <c r="K5372" s="350"/>
      <c r="L5372" s="350"/>
      <c r="M5372" s="354"/>
      <c r="R5372" s="349"/>
    </row>
    <row r="5373" spans="1:18" ht="12.75" customHeight="1" x14ac:dyDescent="0.2">
      <c r="A5373" s="350"/>
      <c r="B5373" s="351"/>
      <c r="C5373" s="350"/>
      <c r="D5373" s="350"/>
      <c r="E5373" s="350"/>
      <c r="F5373" s="350"/>
      <c r="G5373" s="350"/>
      <c r="K5373" s="350"/>
      <c r="L5373" s="350"/>
      <c r="M5373" s="354"/>
      <c r="R5373" s="349"/>
    </row>
    <row r="5374" spans="1:18" ht="12.75" customHeight="1" x14ac:dyDescent="0.2">
      <c r="A5374" s="350"/>
      <c r="B5374" s="351"/>
      <c r="C5374" s="350"/>
      <c r="D5374" s="350"/>
      <c r="E5374" s="350"/>
      <c r="F5374" s="350"/>
      <c r="G5374" s="350"/>
      <c r="K5374" s="350"/>
      <c r="L5374" s="350"/>
      <c r="M5374" s="354"/>
      <c r="R5374" s="349"/>
    </row>
    <row r="5375" spans="1:18" ht="12.75" customHeight="1" x14ac:dyDescent="0.2">
      <c r="A5375" s="350"/>
      <c r="B5375" s="351"/>
      <c r="C5375" s="350"/>
      <c r="D5375" s="350"/>
      <c r="E5375" s="350"/>
      <c r="F5375" s="350"/>
      <c r="G5375" s="350"/>
      <c r="K5375" s="350"/>
      <c r="L5375" s="350"/>
      <c r="M5375" s="354"/>
      <c r="R5375" s="349"/>
    </row>
    <row r="5376" spans="1:18" ht="12.75" customHeight="1" x14ac:dyDescent="0.2">
      <c r="A5376" s="350"/>
      <c r="B5376" s="351"/>
      <c r="C5376" s="350"/>
      <c r="D5376" s="350"/>
      <c r="E5376" s="350"/>
      <c r="F5376" s="350"/>
      <c r="G5376" s="350"/>
      <c r="K5376" s="350"/>
      <c r="L5376" s="350"/>
      <c r="M5376" s="354"/>
      <c r="R5376" s="349"/>
    </row>
    <row r="5377" spans="1:18" ht="12.75" customHeight="1" x14ac:dyDescent="0.2">
      <c r="A5377" s="350"/>
      <c r="B5377" s="351"/>
      <c r="C5377" s="350"/>
      <c r="D5377" s="350"/>
      <c r="E5377" s="350"/>
      <c r="F5377" s="350"/>
      <c r="G5377" s="350"/>
      <c r="K5377" s="350"/>
      <c r="L5377" s="350"/>
      <c r="M5377" s="354"/>
      <c r="R5377" s="349"/>
    </row>
    <row r="5378" spans="1:18" ht="12.75" customHeight="1" x14ac:dyDescent="0.2">
      <c r="A5378" s="356"/>
      <c r="B5378" s="351"/>
      <c r="C5378" s="350"/>
      <c r="D5378" s="350"/>
      <c r="E5378" s="350"/>
      <c r="F5378" s="350"/>
      <c r="G5378" s="350"/>
      <c r="K5378" s="350"/>
      <c r="L5378" s="350"/>
      <c r="M5378" s="354"/>
      <c r="R5378" s="349"/>
    </row>
    <row r="5379" spans="1:18" ht="12.75" customHeight="1" x14ac:dyDescent="0.2">
      <c r="A5379" s="356"/>
      <c r="B5379" s="351"/>
      <c r="C5379" s="350"/>
      <c r="D5379" s="350"/>
      <c r="E5379" s="350"/>
      <c r="F5379" s="350"/>
      <c r="G5379" s="350"/>
      <c r="K5379" s="350"/>
      <c r="L5379" s="350"/>
      <c r="M5379" s="354"/>
      <c r="R5379" s="349"/>
    </row>
    <row r="5380" spans="1:18" ht="12.75" customHeight="1" x14ac:dyDescent="0.2">
      <c r="A5380" s="356"/>
      <c r="B5380" s="351"/>
      <c r="C5380" s="350"/>
      <c r="D5380" s="350"/>
      <c r="E5380" s="350"/>
      <c r="F5380" s="350"/>
      <c r="G5380" s="350"/>
      <c r="K5380" s="350"/>
      <c r="L5380" s="350"/>
      <c r="M5380" s="354"/>
      <c r="R5380" s="349"/>
    </row>
    <row r="5381" spans="1:18" ht="12.75" customHeight="1" x14ac:dyDescent="0.2">
      <c r="A5381" s="356"/>
      <c r="B5381" s="351"/>
      <c r="C5381" s="350"/>
      <c r="D5381" s="350"/>
      <c r="E5381" s="350"/>
      <c r="F5381" s="350"/>
      <c r="G5381" s="350"/>
      <c r="K5381" s="350"/>
      <c r="L5381" s="350"/>
      <c r="M5381" s="354"/>
      <c r="R5381" s="349"/>
    </row>
    <row r="5382" spans="1:18" ht="12.75" customHeight="1" x14ac:dyDescent="0.2">
      <c r="A5382" s="356"/>
      <c r="B5382" s="351"/>
      <c r="C5382" s="350"/>
      <c r="D5382" s="350"/>
      <c r="E5382" s="350"/>
      <c r="F5382" s="350"/>
      <c r="G5382" s="350"/>
      <c r="K5382" s="350"/>
      <c r="L5382" s="350"/>
      <c r="M5382" s="354"/>
      <c r="R5382" s="349"/>
    </row>
    <row r="5383" spans="1:18" ht="12.75" customHeight="1" x14ac:dyDescent="0.2">
      <c r="A5383" s="356"/>
      <c r="B5383" s="351"/>
      <c r="C5383" s="350"/>
      <c r="D5383" s="350"/>
      <c r="E5383" s="350"/>
      <c r="F5383" s="350"/>
      <c r="G5383" s="350"/>
      <c r="K5383" s="350"/>
      <c r="L5383" s="350"/>
      <c r="M5383" s="354"/>
      <c r="R5383" s="349"/>
    </row>
    <row r="5384" spans="1:18" ht="12.75" customHeight="1" x14ac:dyDescent="0.2">
      <c r="A5384" s="356"/>
      <c r="B5384" s="351"/>
      <c r="C5384" s="350"/>
      <c r="D5384" s="350"/>
      <c r="E5384" s="350"/>
      <c r="F5384" s="350"/>
      <c r="G5384" s="350"/>
      <c r="K5384" s="350"/>
      <c r="L5384" s="350"/>
      <c r="M5384" s="354"/>
      <c r="R5384" s="349"/>
    </row>
    <row r="5385" spans="1:18" ht="12.75" customHeight="1" x14ac:dyDescent="0.2">
      <c r="A5385" s="356"/>
      <c r="B5385" s="351"/>
      <c r="C5385" s="350"/>
      <c r="D5385" s="350"/>
      <c r="E5385" s="350"/>
      <c r="F5385" s="350"/>
      <c r="G5385" s="350"/>
      <c r="K5385" s="350"/>
      <c r="L5385" s="350"/>
      <c r="M5385" s="354"/>
      <c r="R5385" s="349"/>
    </row>
    <row r="5386" spans="1:18" ht="12.75" customHeight="1" x14ac:dyDescent="0.2">
      <c r="A5386" s="356"/>
      <c r="B5386" s="351"/>
      <c r="C5386" s="350"/>
      <c r="D5386" s="350"/>
      <c r="E5386" s="350"/>
      <c r="F5386" s="350"/>
      <c r="G5386" s="350"/>
      <c r="K5386" s="350"/>
      <c r="L5386" s="350"/>
      <c r="M5386" s="354"/>
      <c r="R5386" s="349"/>
    </row>
    <row r="5387" spans="1:18" ht="12.75" customHeight="1" x14ac:dyDescent="0.2">
      <c r="A5387" s="356"/>
      <c r="B5387" s="351"/>
      <c r="C5387" s="350"/>
      <c r="D5387" s="350"/>
      <c r="E5387" s="350"/>
      <c r="F5387" s="350"/>
      <c r="G5387" s="350"/>
      <c r="K5387" s="350"/>
      <c r="L5387" s="350"/>
      <c r="M5387" s="354"/>
      <c r="R5387" s="349"/>
    </row>
    <row r="5388" spans="1:18" ht="12.75" customHeight="1" x14ac:dyDescent="0.2">
      <c r="A5388" s="356"/>
      <c r="B5388" s="351"/>
      <c r="C5388" s="350"/>
      <c r="D5388" s="350"/>
      <c r="E5388" s="350"/>
      <c r="F5388" s="350"/>
      <c r="G5388" s="350"/>
      <c r="K5388" s="350"/>
      <c r="L5388" s="350"/>
      <c r="M5388" s="354"/>
      <c r="R5388" s="349"/>
    </row>
    <row r="5389" spans="1:18" ht="12.75" customHeight="1" x14ac:dyDescent="0.2">
      <c r="A5389" s="356"/>
      <c r="B5389" s="351"/>
      <c r="C5389" s="350"/>
      <c r="D5389" s="350"/>
      <c r="E5389" s="350"/>
      <c r="F5389" s="350"/>
      <c r="G5389" s="350"/>
      <c r="K5389" s="350"/>
      <c r="L5389" s="350"/>
      <c r="M5389" s="354"/>
      <c r="R5389" s="349"/>
    </row>
    <row r="5390" spans="1:18" ht="12.75" customHeight="1" x14ac:dyDescent="0.2">
      <c r="A5390" s="356"/>
      <c r="B5390" s="351"/>
      <c r="C5390" s="350"/>
      <c r="D5390" s="350"/>
      <c r="E5390" s="350"/>
      <c r="F5390" s="350"/>
      <c r="G5390" s="350"/>
      <c r="K5390" s="350"/>
      <c r="L5390" s="350"/>
      <c r="M5390" s="354"/>
      <c r="R5390" s="349"/>
    </row>
    <row r="5391" spans="1:18" ht="12.75" customHeight="1" x14ac:dyDescent="0.2">
      <c r="A5391" s="356"/>
      <c r="B5391" s="351"/>
      <c r="C5391" s="350"/>
      <c r="D5391" s="350"/>
      <c r="E5391" s="350"/>
      <c r="F5391" s="350"/>
      <c r="G5391" s="350"/>
      <c r="K5391" s="350"/>
      <c r="L5391" s="350"/>
      <c r="M5391" s="354"/>
      <c r="R5391" s="349"/>
    </row>
    <row r="5392" spans="1:18" ht="12.75" customHeight="1" x14ac:dyDescent="0.2">
      <c r="A5392" s="356"/>
      <c r="B5392" s="351"/>
      <c r="C5392" s="350"/>
      <c r="D5392" s="350"/>
      <c r="E5392" s="350"/>
      <c r="F5392" s="350"/>
      <c r="G5392" s="350"/>
      <c r="K5392" s="350"/>
      <c r="L5392" s="350"/>
      <c r="M5392" s="354"/>
      <c r="R5392" s="349"/>
    </row>
    <row r="5393" spans="1:18" ht="12.75" customHeight="1" x14ac:dyDescent="0.2">
      <c r="A5393" s="356"/>
      <c r="B5393" s="351"/>
      <c r="C5393" s="350"/>
      <c r="D5393" s="350"/>
      <c r="E5393" s="350"/>
      <c r="F5393" s="350"/>
      <c r="G5393" s="350"/>
      <c r="K5393" s="350"/>
      <c r="L5393" s="350"/>
      <c r="M5393" s="354"/>
      <c r="R5393" s="349"/>
    </row>
    <row r="5394" spans="1:18" ht="12.75" customHeight="1" x14ac:dyDescent="0.2">
      <c r="A5394" s="350"/>
      <c r="B5394" s="351"/>
      <c r="C5394" s="350"/>
      <c r="D5394" s="350"/>
      <c r="E5394" s="350"/>
      <c r="F5394" s="350"/>
      <c r="G5394" s="350"/>
      <c r="K5394" s="350"/>
      <c r="L5394" s="350"/>
      <c r="M5394" s="354"/>
      <c r="R5394" s="349"/>
    </row>
    <row r="5395" spans="1:18" ht="12.75" customHeight="1" x14ac:dyDescent="0.2">
      <c r="A5395" s="350"/>
      <c r="B5395" s="351"/>
      <c r="C5395" s="350"/>
      <c r="D5395" s="350"/>
      <c r="E5395" s="350"/>
      <c r="F5395" s="350"/>
      <c r="G5395" s="350"/>
      <c r="K5395" s="350"/>
      <c r="L5395" s="350"/>
      <c r="M5395" s="354"/>
      <c r="R5395" s="349"/>
    </row>
    <row r="5396" spans="1:18" ht="12.75" customHeight="1" x14ac:dyDescent="0.2">
      <c r="A5396" s="350"/>
      <c r="B5396" s="351"/>
      <c r="C5396" s="350"/>
      <c r="D5396" s="350"/>
      <c r="E5396" s="350"/>
      <c r="F5396" s="350"/>
      <c r="G5396" s="350"/>
      <c r="K5396" s="350"/>
      <c r="L5396" s="350"/>
      <c r="M5396" s="354"/>
      <c r="R5396" s="349"/>
    </row>
    <row r="5397" spans="1:18" ht="12.75" customHeight="1" x14ac:dyDescent="0.2">
      <c r="A5397" s="350"/>
      <c r="B5397" s="351"/>
      <c r="C5397" s="350"/>
      <c r="D5397" s="350"/>
      <c r="E5397" s="350"/>
      <c r="F5397" s="350"/>
      <c r="G5397" s="350"/>
      <c r="K5397" s="350"/>
      <c r="L5397" s="350"/>
      <c r="M5397" s="354"/>
      <c r="R5397" s="349"/>
    </row>
    <row r="5398" spans="1:18" ht="12.75" customHeight="1" x14ac:dyDescent="0.2">
      <c r="A5398" s="350"/>
      <c r="B5398" s="351"/>
      <c r="C5398" s="350"/>
      <c r="D5398" s="350"/>
      <c r="E5398" s="350"/>
      <c r="F5398" s="350"/>
      <c r="G5398" s="350"/>
      <c r="K5398" s="350"/>
      <c r="L5398" s="350"/>
      <c r="M5398" s="354"/>
      <c r="R5398" s="349"/>
    </row>
    <row r="5399" spans="1:18" ht="12.75" customHeight="1" x14ac:dyDescent="0.2">
      <c r="A5399" s="350"/>
      <c r="B5399" s="351"/>
      <c r="C5399" s="350"/>
      <c r="D5399" s="350"/>
      <c r="E5399" s="350"/>
      <c r="F5399" s="350"/>
      <c r="G5399" s="350"/>
      <c r="K5399" s="350"/>
      <c r="L5399" s="350"/>
      <c r="M5399" s="354"/>
      <c r="R5399" s="349"/>
    </row>
    <row r="5400" spans="1:18" ht="12.75" customHeight="1" x14ac:dyDescent="0.2">
      <c r="A5400" s="350"/>
      <c r="B5400" s="351"/>
      <c r="C5400" s="350"/>
      <c r="D5400" s="350"/>
      <c r="E5400" s="350"/>
      <c r="F5400" s="350"/>
      <c r="G5400" s="350"/>
      <c r="K5400" s="350"/>
      <c r="L5400" s="350"/>
      <c r="M5400" s="354"/>
      <c r="R5400" s="349"/>
    </row>
    <row r="5401" spans="1:18" ht="12.75" customHeight="1" x14ac:dyDescent="0.2">
      <c r="A5401" s="350"/>
      <c r="B5401" s="351"/>
      <c r="C5401" s="350"/>
      <c r="D5401" s="350"/>
      <c r="E5401" s="350"/>
      <c r="F5401" s="350"/>
      <c r="G5401" s="350"/>
      <c r="K5401" s="350"/>
      <c r="L5401" s="350"/>
      <c r="M5401" s="354"/>
      <c r="R5401" s="349"/>
    </row>
    <row r="5402" spans="1:18" ht="12.75" customHeight="1" x14ac:dyDescent="0.2">
      <c r="A5402" s="350"/>
      <c r="B5402" s="351"/>
      <c r="C5402" s="350"/>
      <c r="D5402" s="350"/>
      <c r="E5402" s="350"/>
      <c r="F5402" s="350"/>
      <c r="G5402" s="350"/>
      <c r="K5402" s="350"/>
      <c r="L5402" s="350"/>
      <c r="M5402" s="354"/>
      <c r="R5402" s="349"/>
    </row>
    <row r="5403" spans="1:18" ht="12.75" customHeight="1" x14ac:dyDescent="0.2">
      <c r="A5403" s="350"/>
      <c r="B5403" s="351"/>
      <c r="C5403" s="350"/>
      <c r="D5403" s="350"/>
      <c r="E5403" s="350"/>
      <c r="F5403" s="350"/>
      <c r="G5403" s="350"/>
      <c r="K5403" s="350"/>
      <c r="L5403" s="350"/>
      <c r="M5403" s="354"/>
      <c r="R5403" s="349"/>
    </row>
    <row r="5404" spans="1:18" ht="12.75" customHeight="1" x14ac:dyDescent="0.2">
      <c r="A5404" s="350"/>
      <c r="B5404" s="351"/>
      <c r="C5404" s="350"/>
      <c r="D5404" s="350"/>
      <c r="E5404" s="350"/>
      <c r="F5404" s="350"/>
      <c r="G5404" s="350"/>
      <c r="K5404" s="350"/>
      <c r="L5404" s="350"/>
      <c r="M5404" s="354"/>
      <c r="R5404" s="349"/>
    </row>
    <row r="5405" spans="1:18" ht="12.75" customHeight="1" x14ac:dyDescent="0.2">
      <c r="A5405" s="350"/>
      <c r="B5405" s="351"/>
      <c r="C5405" s="350"/>
      <c r="D5405" s="350"/>
      <c r="E5405" s="350"/>
      <c r="F5405" s="350"/>
      <c r="G5405" s="350"/>
      <c r="K5405" s="350"/>
      <c r="L5405" s="350"/>
      <c r="M5405" s="354"/>
      <c r="R5405" s="349"/>
    </row>
    <row r="5406" spans="1:18" ht="12.75" customHeight="1" x14ac:dyDescent="0.2">
      <c r="A5406" s="350"/>
      <c r="B5406" s="351"/>
      <c r="C5406" s="350"/>
      <c r="D5406" s="350"/>
      <c r="E5406" s="350"/>
      <c r="F5406" s="350"/>
      <c r="G5406" s="350"/>
      <c r="K5406" s="350"/>
      <c r="L5406" s="350"/>
      <c r="M5406" s="354"/>
      <c r="R5406" s="349"/>
    </row>
    <row r="5407" spans="1:18" ht="12.75" customHeight="1" x14ac:dyDescent="0.2">
      <c r="A5407" s="350"/>
      <c r="B5407" s="351"/>
      <c r="C5407" s="350"/>
      <c r="D5407" s="350"/>
      <c r="E5407" s="350"/>
      <c r="F5407" s="350"/>
      <c r="G5407" s="350"/>
      <c r="K5407" s="350"/>
      <c r="L5407" s="350"/>
      <c r="M5407" s="354"/>
      <c r="R5407" s="349"/>
    </row>
    <row r="5408" spans="1:18" ht="12.75" customHeight="1" x14ac:dyDescent="0.2">
      <c r="A5408" s="350"/>
      <c r="B5408" s="351"/>
      <c r="C5408" s="350"/>
      <c r="D5408" s="350"/>
      <c r="E5408" s="350"/>
      <c r="F5408" s="350"/>
      <c r="G5408" s="350"/>
      <c r="K5408" s="350"/>
      <c r="L5408" s="350"/>
      <c r="M5408" s="354"/>
      <c r="R5408" s="349"/>
    </row>
    <row r="5409" spans="1:18" ht="12.75" customHeight="1" x14ac:dyDescent="0.2">
      <c r="A5409" s="350"/>
      <c r="B5409" s="351"/>
      <c r="C5409" s="350"/>
      <c r="D5409" s="350"/>
      <c r="E5409" s="350"/>
      <c r="F5409" s="350"/>
      <c r="G5409" s="350"/>
      <c r="K5409" s="350"/>
      <c r="L5409" s="350"/>
      <c r="M5409" s="354"/>
      <c r="R5409" s="349"/>
    </row>
    <row r="5410" spans="1:18" ht="12.75" customHeight="1" x14ac:dyDescent="0.2">
      <c r="A5410" s="350"/>
      <c r="B5410" s="351"/>
      <c r="C5410" s="350"/>
      <c r="D5410" s="350"/>
      <c r="E5410" s="350"/>
      <c r="F5410" s="350"/>
      <c r="G5410" s="350"/>
      <c r="K5410" s="350"/>
      <c r="L5410" s="350"/>
      <c r="M5410" s="354"/>
      <c r="R5410" s="349"/>
    </row>
    <row r="5411" spans="1:18" ht="12.75" customHeight="1" x14ac:dyDescent="0.2">
      <c r="A5411" s="350"/>
      <c r="B5411" s="351"/>
      <c r="C5411" s="350"/>
      <c r="D5411" s="350"/>
      <c r="E5411" s="350"/>
      <c r="F5411" s="350"/>
      <c r="G5411" s="350"/>
      <c r="K5411" s="350"/>
      <c r="L5411" s="350"/>
      <c r="M5411" s="354"/>
      <c r="R5411" s="349"/>
    </row>
    <row r="5412" spans="1:18" ht="12.75" customHeight="1" x14ac:dyDescent="0.2">
      <c r="A5412" s="350"/>
      <c r="B5412" s="351"/>
      <c r="C5412" s="350"/>
      <c r="D5412" s="350"/>
      <c r="E5412" s="350"/>
      <c r="F5412" s="350"/>
      <c r="G5412" s="350"/>
      <c r="K5412" s="350"/>
      <c r="L5412" s="350"/>
      <c r="M5412" s="354"/>
      <c r="R5412" s="349"/>
    </row>
    <row r="5413" spans="1:18" ht="12.75" customHeight="1" x14ac:dyDescent="0.2">
      <c r="A5413" s="350"/>
      <c r="B5413" s="351"/>
      <c r="C5413" s="350"/>
      <c r="D5413" s="350"/>
      <c r="E5413" s="350"/>
      <c r="F5413" s="350"/>
      <c r="G5413" s="350"/>
      <c r="K5413" s="350"/>
      <c r="L5413" s="350"/>
      <c r="M5413" s="354"/>
      <c r="R5413" s="349"/>
    </row>
    <row r="5414" spans="1:18" ht="12.75" customHeight="1" x14ac:dyDescent="0.2">
      <c r="A5414" s="350"/>
      <c r="B5414" s="351"/>
      <c r="C5414" s="350"/>
      <c r="D5414" s="350"/>
      <c r="E5414" s="350"/>
      <c r="F5414" s="350"/>
      <c r="G5414" s="350"/>
      <c r="K5414" s="350"/>
      <c r="L5414" s="350"/>
      <c r="M5414" s="354"/>
      <c r="R5414" s="349"/>
    </row>
    <row r="5415" spans="1:18" ht="12.75" customHeight="1" x14ac:dyDescent="0.2">
      <c r="A5415" s="350"/>
      <c r="B5415" s="351"/>
      <c r="C5415" s="350"/>
      <c r="D5415" s="350"/>
      <c r="E5415" s="350"/>
      <c r="F5415" s="350"/>
      <c r="G5415" s="350"/>
      <c r="K5415" s="350"/>
      <c r="L5415" s="350"/>
      <c r="M5415" s="354"/>
      <c r="R5415" s="349"/>
    </row>
    <row r="5416" spans="1:18" ht="12.75" customHeight="1" x14ac:dyDescent="0.2">
      <c r="A5416" s="350"/>
      <c r="B5416" s="351"/>
      <c r="C5416" s="350"/>
      <c r="D5416" s="350"/>
      <c r="E5416" s="350"/>
      <c r="F5416" s="350"/>
      <c r="G5416" s="350"/>
      <c r="K5416" s="350"/>
      <c r="L5416" s="350"/>
      <c r="M5416" s="354"/>
      <c r="R5416" s="349"/>
    </row>
    <row r="5417" spans="1:18" ht="12.75" customHeight="1" x14ac:dyDescent="0.2">
      <c r="A5417" s="356"/>
      <c r="B5417" s="351"/>
      <c r="C5417" s="350"/>
      <c r="D5417" s="350"/>
      <c r="E5417" s="350"/>
      <c r="F5417" s="350"/>
      <c r="G5417" s="350"/>
      <c r="K5417" s="350"/>
      <c r="L5417" s="350"/>
      <c r="M5417" s="354"/>
      <c r="R5417" s="349"/>
    </row>
    <row r="5418" spans="1:18" ht="12.75" customHeight="1" x14ac:dyDescent="0.2">
      <c r="A5418" s="350"/>
      <c r="B5418" s="351"/>
      <c r="C5418" s="350"/>
      <c r="D5418" s="350"/>
      <c r="E5418" s="350"/>
      <c r="F5418" s="350"/>
      <c r="G5418" s="350"/>
      <c r="K5418" s="350"/>
      <c r="L5418" s="350"/>
      <c r="M5418" s="354"/>
      <c r="R5418" s="349"/>
    </row>
    <row r="5419" spans="1:18" ht="12.75" customHeight="1" x14ac:dyDescent="0.2">
      <c r="A5419" s="350"/>
      <c r="B5419" s="351"/>
      <c r="C5419" s="350"/>
      <c r="D5419" s="350"/>
      <c r="E5419" s="350"/>
      <c r="F5419" s="350"/>
      <c r="G5419" s="350"/>
      <c r="K5419" s="350"/>
      <c r="L5419" s="350"/>
      <c r="M5419" s="354"/>
      <c r="R5419" s="349"/>
    </row>
    <row r="5420" spans="1:18" ht="12.75" customHeight="1" x14ac:dyDescent="0.2">
      <c r="A5420" s="350"/>
      <c r="B5420" s="351"/>
      <c r="C5420" s="350"/>
      <c r="D5420" s="350"/>
      <c r="E5420" s="350"/>
      <c r="F5420" s="350"/>
      <c r="G5420" s="350"/>
      <c r="K5420" s="350"/>
      <c r="L5420" s="350"/>
      <c r="M5420" s="354"/>
      <c r="R5420" s="349"/>
    </row>
    <row r="5421" spans="1:18" ht="12.75" customHeight="1" x14ac:dyDescent="0.2">
      <c r="A5421" s="350"/>
      <c r="B5421" s="351"/>
      <c r="C5421" s="350"/>
      <c r="D5421" s="350"/>
      <c r="E5421" s="350"/>
      <c r="F5421" s="350"/>
      <c r="G5421" s="350"/>
      <c r="K5421" s="350"/>
      <c r="L5421" s="350"/>
      <c r="M5421" s="354"/>
      <c r="R5421" s="349"/>
    </row>
    <row r="5422" spans="1:18" ht="12.75" customHeight="1" x14ac:dyDescent="0.2">
      <c r="A5422" s="350"/>
      <c r="B5422" s="351"/>
      <c r="C5422" s="350"/>
      <c r="D5422" s="350"/>
      <c r="E5422" s="350"/>
      <c r="F5422" s="350"/>
      <c r="G5422" s="350"/>
      <c r="K5422" s="350"/>
      <c r="L5422" s="350"/>
      <c r="M5422" s="354"/>
      <c r="R5422" s="349"/>
    </row>
    <row r="5423" spans="1:18" ht="12.75" customHeight="1" x14ac:dyDescent="0.2">
      <c r="A5423" s="350"/>
      <c r="B5423" s="351"/>
      <c r="C5423" s="350"/>
      <c r="D5423" s="350"/>
      <c r="E5423" s="350"/>
      <c r="F5423" s="350"/>
      <c r="G5423" s="350"/>
      <c r="K5423" s="350"/>
      <c r="L5423" s="350"/>
      <c r="M5423" s="354"/>
      <c r="R5423" s="349"/>
    </row>
    <row r="5424" spans="1:18" ht="12.75" customHeight="1" x14ac:dyDescent="0.2">
      <c r="A5424" s="350"/>
      <c r="B5424" s="351"/>
      <c r="C5424" s="350"/>
      <c r="D5424" s="350"/>
      <c r="E5424" s="350"/>
      <c r="F5424" s="350"/>
      <c r="G5424" s="350"/>
      <c r="K5424" s="350"/>
      <c r="L5424" s="350"/>
      <c r="M5424" s="354"/>
      <c r="R5424" s="349"/>
    </row>
    <row r="5425" spans="1:18" ht="12.75" customHeight="1" x14ac:dyDescent="0.2">
      <c r="A5425" s="350"/>
      <c r="B5425" s="351"/>
      <c r="C5425" s="350"/>
      <c r="D5425" s="350"/>
      <c r="E5425" s="350"/>
      <c r="F5425" s="350"/>
      <c r="G5425" s="350"/>
      <c r="K5425" s="350"/>
      <c r="L5425" s="350"/>
      <c r="M5425" s="354"/>
      <c r="R5425" s="349"/>
    </row>
    <row r="5426" spans="1:18" ht="12.75" customHeight="1" x14ac:dyDescent="0.2">
      <c r="A5426" s="350"/>
      <c r="B5426" s="351"/>
      <c r="C5426" s="350"/>
      <c r="D5426" s="350"/>
      <c r="E5426" s="350"/>
      <c r="F5426" s="350"/>
      <c r="G5426" s="350"/>
      <c r="K5426" s="350"/>
      <c r="L5426" s="350"/>
      <c r="M5426" s="354"/>
      <c r="R5426" s="349"/>
    </row>
    <row r="5427" spans="1:18" ht="12.75" customHeight="1" x14ac:dyDescent="0.2">
      <c r="A5427" s="350"/>
      <c r="B5427" s="351"/>
      <c r="C5427" s="350"/>
      <c r="D5427" s="350"/>
      <c r="E5427" s="350"/>
      <c r="F5427" s="350"/>
      <c r="G5427" s="350"/>
      <c r="K5427" s="350"/>
      <c r="L5427" s="350"/>
      <c r="M5427" s="354"/>
      <c r="R5427" s="349"/>
    </row>
    <row r="5428" spans="1:18" ht="12.75" customHeight="1" x14ac:dyDescent="0.2">
      <c r="A5428" s="350"/>
      <c r="B5428" s="351"/>
      <c r="C5428" s="350"/>
      <c r="D5428" s="350"/>
      <c r="E5428" s="350"/>
      <c r="F5428" s="350"/>
      <c r="G5428" s="350"/>
      <c r="K5428" s="350"/>
      <c r="L5428" s="350"/>
      <c r="M5428" s="354"/>
      <c r="R5428" s="349"/>
    </row>
    <row r="5429" spans="1:18" ht="12.75" customHeight="1" x14ac:dyDescent="0.2">
      <c r="A5429" s="350"/>
      <c r="B5429" s="351"/>
      <c r="C5429" s="350"/>
      <c r="D5429" s="350"/>
      <c r="E5429" s="350"/>
      <c r="F5429" s="350"/>
      <c r="G5429" s="350"/>
      <c r="K5429" s="350"/>
      <c r="L5429" s="350"/>
      <c r="M5429" s="354"/>
      <c r="R5429" s="349"/>
    </row>
    <row r="5430" spans="1:18" ht="12.75" customHeight="1" x14ac:dyDescent="0.2">
      <c r="A5430" s="350"/>
      <c r="B5430" s="351"/>
      <c r="C5430" s="350"/>
      <c r="D5430" s="350"/>
      <c r="E5430" s="350"/>
      <c r="F5430" s="350"/>
      <c r="G5430" s="350"/>
      <c r="K5430" s="350"/>
      <c r="L5430" s="350"/>
      <c r="M5430" s="354"/>
      <c r="R5430" s="349"/>
    </row>
    <row r="5431" spans="1:18" ht="12.75" customHeight="1" x14ac:dyDescent="0.2">
      <c r="A5431" s="350"/>
      <c r="B5431" s="351"/>
      <c r="C5431" s="350"/>
      <c r="D5431" s="350"/>
      <c r="E5431" s="350"/>
      <c r="F5431" s="350"/>
      <c r="G5431" s="350"/>
      <c r="K5431" s="350"/>
      <c r="L5431" s="350"/>
      <c r="M5431" s="354"/>
      <c r="R5431" s="349"/>
    </row>
    <row r="5432" spans="1:18" ht="12.75" customHeight="1" x14ac:dyDescent="0.2">
      <c r="A5432" s="350"/>
      <c r="B5432" s="351"/>
      <c r="C5432" s="350"/>
      <c r="D5432" s="350"/>
      <c r="E5432" s="350"/>
      <c r="F5432" s="350"/>
      <c r="G5432" s="350"/>
      <c r="K5432" s="350"/>
      <c r="L5432" s="350"/>
      <c r="M5432" s="354"/>
      <c r="R5432" s="349"/>
    </row>
    <row r="5433" spans="1:18" ht="12.75" customHeight="1" x14ac:dyDescent="0.2">
      <c r="A5433" s="350"/>
      <c r="B5433" s="351"/>
      <c r="C5433" s="350"/>
      <c r="D5433" s="350"/>
      <c r="E5433" s="350"/>
      <c r="F5433" s="350"/>
      <c r="G5433" s="350"/>
      <c r="K5433" s="350"/>
      <c r="L5433" s="350"/>
      <c r="M5433" s="354"/>
      <c r="R5433" s="349"/>
    </row>
    <row r="5434" spans="1:18" ht="12.75" customHeight="1" x14ac:dyDescent="0.2">
      <c r="A5434" s="350"/>
      <c r="B5434" s="351"/>
      <c r="C5434" s="350"/>
      <c r="D5434" s="350"/>
      <c r="E5434" s="350"/>
      <c r="F5434" s="350"/>
      <c r="G5434" s="350"/>
      <c r="K5434" s="350"/>
      <c r="L5434" s="350"/>
      <c r="M5434" s="354"/>
      <c r="R5434" s="349"/>
    </row>
    <row r="5435" spans="1:18" ht="12.75" customHeight="1" x14ac:dyDescent="0.2">
      <c r="A5435" s="350"/>
      <c r="B5435" s="351"/>
      <c r="C5435" s="350"/>
      <c r="D5435" s="350"/>
      <c r="E5435" s="350"/>
      <c r="F5435" s="350"/>
      <c r="G5435" s="350"/>
      <c r="K5435" s="350"/>
      <c r="L5435" s="350"/>
      <c r="M5435" s="354"/>
      <c r="R5435" s="349"/>
    </row>
    <row r="5436" spans="1:18" ht="12.75" customHeight="1" x14ac:dyDescent="0.2">
      <c r="A5436" s="350"/>
      <c r="B5436" s="351"/>
      <c r="C5436" s="350"/>
      <c r="D5436" s="350"/>
      <c r="E5436" s="350"/>
      <c r="F5436" s="350"/>
      <c r="G5436" s="350"/>
      <c r="K5436" s="350"/>
      <c r="L5436" s="350"/>
      <c r="M5436" s="354"/>
      <c r="R5436" s="349"/>
    </row>
    <row r="5437" spans="1:18" ht="12.75" customHeight="1" x14ac:dyDescent="0.2">
      <c r="A5437" s="350"/>
      <c r="B5437" s="351"/>
      <c r="C5437" s="350"/>
      <c r="D5437" s="350"/>
      <c r="E5437" s="350"/>
      <c r="F5437" s="350"/>
      <c r="G5437" s="350"/>
      <c r="K5437" s="350"/>
      <c r="L5437" s="350"/>
      <c r="M5437" s="354"/>
      <c r="R5437" s="349"/>
    </row>
    <row r="5438" spans="1:18" ht="12.75" customHeight="1" x14ac:dyDescent="0.2">
      <c r="A5438" s="350"/>
      <c r="B5438" s="351"/>
      <c r="C5438" s="350"/>
      <c r="D5438" s="350"/>
      <c r="E5438" s="350"/>
      <c r="F5438" s="350"/>
      <c r="G5438" s="350"/>
      <c r="K5438" s="350"/>
      <c r="L5438" s="350"/>
      <c r="M5438" s="354"/>
      <c r="R5438" s="349"/>
    </row>
    <row r="5439" spans="1:18" ht="12.75" customHeight="1" x14ac:dyDescent="0.2">
      <c r="A5439" s="350"/>
      <c r="B5439" s="351"/>
      <c r="C5439" s="350"/>
      <c r="D5439" s="350"/>
      <c r="E5439" s="350"/>
      <c r="F5439" s="350"/>
      <c r="G5439" s="350"/>
      <c r="K5439" s="350"/>
      <c r="L5439" s="350"/>
      <c r="M5439" s="354"/>
      <c r="R5439" s="349"/>
    </row>
    <row r="5440" spans="1:18" ht="12.75" customHeight="1" x14ac:dyDescent="0.2">
      <c r="A5440" s="350"/>
      <c r="B5440" s="351"/>
      <c r="C5440" s="350"/>
      <c r="D5440" s="350"/>
      <c r="E5440" s="350"/>
      <c r="F5440" s="350"/>
      <c r="G5440" s="350"/>
      <c r="K5440" s="350"/>
      <c r="L5440" s="350"/>
      <c r="M5440" s="354"/>
      <c r="R5440" s="349"/>
    </row>
    <row r="5441" spans="1:18" ht="12.75" customHeight="1" x14ac:dyDescent="0.2">
      <c r="A5441" s="350"/>
      <c r="B5441" s="351"/>
      <c r="C5441" s="350"/>
      <c r="D5441" s="350"/>
      <c r="E5441" s="350"/>
      <c r="F5441" s="350"/>
      <c r="G5441" s="350"/>
      <c r="K5441" s="350"/>
      <c r="L5441" s="350"/>
      <c r="M5441" s="354"/>
      <c r="R5441" s="349"/>
    </row>
    <row r="5442" spans="1:18" ht="12.75" customHeight="1" x14ac:dyDescent="0.2">
      <c r="A5442" s="350"/>
      <c r="B5442" s="351"/>
      <c r="C5442" s="350"/>
      <c r="D5442" s="350"/>
      <c r="E5442" s="350"/>
      <c r="F5442" s="350"/>
      <c r="G5442" s="350"/>
      <c r="K5442" s="350"/>
      <c r="L5442" s="350"/>
      <c r="M5442" s="354"/>
      <c r="R5442" s="349"/>
    </row>
    <row r="5443" spans="1:18" ht="12.75" customHeight="1" x14ac:dyDescent="0.2">
      <c r="A5443" s="350"/>
      <c r="B5443" s="351"/>
      <c r="C5443" s="350"/>
      <c r="D5443" s="350"/>
      <c r="E5443" s="350"/>
      <c r="F5443" s="350"/>
      <c r="G5443" s="350"/>
      <c r="K5443" s="350"/>
      <c r="L5443" s="350"/>
      <c r="M5443" s="354"/>
      <c r="R5443" s="349"/>
    </row>
    <row r="5444" spans="1:18" ht="12.75" customHeight="1" x14ac:dyDescent="0.2">
      <c r="A5444" s="350"/>
      <c r="B5444" s="351"/>
      <c r="C5444" s="350"/>
      <c r="D5444" s="350"/>
      <c r="E5444" s="350"/>
      <c r="F5444" s="350"/>
      <c r="G5444" s="350"/>
      <c r="K5444" s="350"/>
      <c r="L5444" s="350"/>
      <c r="M5444" s="354"/>
      <c r="R5444" s="349"/>
    </row>
    <row r="5445" spans="1:18" ht="12.75" customHeight="1" x14ac:dyDescent="0.2">
      <c r="A5445" s="350"/>
      <c r="B5445" s="351"/>
      <c r="C5445" s="350"/>
      <c r="D5445" s="350"/>
      <c r="E5445" s="350"/>
      <c r="F5445" s="350"/>
      <c r="G5445" s="350"/>
      <c r="K5445" s="350"/>
      <c r="L5445" s="350"/>
      <c r="M5445" s="354"/>
      <c r="R5445" s="349"/>
    </row>
    <row r="5446" spans="1:18" ht="12.75" customHeight="1" x14ac:dyDescent="0.2">
      <c r="A5446" s="350"/>
      <c r="B5446" s="351"/>
      <c r="C5446" s="350"/>
      <c r="D5446" s="350"/>
      <c r="E5446" s="350"/>
      <c r="F5446" s="350"/>
      <c r="G5446" s="350"/>
      <c r="K5446" s="350"/>
      <c r="L5446" s="350"/>
      <c r="M5446" s="354"/>
      <c r="R5446" s="349"/>
    </row>
    <row r="5447" spans="1:18" ht="12.75" customHeight="1" x14ac:dyDescent="0.2">
      <c r="A5447" s="350"/>
      <c r="B5447" s="351"/>
      <c r="C5447" s="350"/>
      <c r="D5447" s="350"/>
      <c r="E5447" s="350"/>
      <c r="F5447" s="350"/>
      <c r="G5447" s="350"/>
      <c r="K5447" s="350"/>
      <c r="L5447" s="350"/>
      <c r="M5447" s="354"/>
      <c r="R5447" s="349"/>
    </row>
    <row r="5448" spans="1:18" ht="12.75" customHeight="1" x14ac:dyDescent="0.2">
      <c r="A5448" s="350"/>
      <c r="B5448" s="351"/>
      <c r="C5448" s="350"/>
      <c r="D5448" s="350"/>
      <c r="E5448" s="350"/>
      <c r="F5448" s="350"/>
      <c r="G5448" s="350"/>
      <c r="K5448" s="350"/>
      <c r="L5448" s="350"/>
      <c r="M5448" s="354"/>
      <c r="R5448" s="349"/>
    </row>
    <row r="5449" spans="1:18" ht="12.75" customHeight="1" x14ac:dyDescent="0.2">
      <c r="A5449" s="350"/>
      <c r="B5449" s="351"/>
      <c r="C5449" s="350"/>
      <c r="D5449" s="350"/>
      <c r="E5449" s="350"/>
      <c r="F5449" s="350"/>
      <c r="G5449" s="350"/>
      <c r="K5449" s="350"/>
      <c r="L5449" s="350"/>
      <c r="M5449" s="354"/>
      <c r="R5449" s="349"/>
    </row>
    <row r="5450" spans="1:18" ht="12.75" customHeight="1" x14ac:dyDescent="0.2">
      <c r="A5450" s="350"/>
      <c r="B5450" s="351"/>
      <c r="C5450" s="350"/>
      <c r="D5450" s="350"/>
      <c r="E5450" s="350"/>
      <c r="F5450" s="350"/>
      <c r="G5450" s="350"/>
      <c r="K5450" s="350"/>
      <c r="L5450" s="350"/>
      <c r="M5450" s="354"/>
      <c r="R5450" s="349"/>
    </row>
    <row r="5451" spans="1:18" ht="12.75" customHeight="1" x14ac:dyDescent="0.2">
      <c r="A5451" s="350"/>
      <c r="B5451" s="351"/>
      <c r="C5451" s="350"/>
      <c r="D5451" s="350"/>
      <c r="E5451" s="350"/>
      <c r="F5451" s="350"/>
      <c r="G5451" s="350"/>
      <c r="K5451" s="350"/>
      <c r="L5451" s="350"/>
      <c r="M5451" s="354"/>
      <c r="R5451" s="349"/>
    </row>
    <row r="5452" spans="1:18" ht="12.75" customHeight="1" x14ac:dyDescent="0.2">
      <c r="A5452" s="350"/>
      <c r="B5452" s="351"/>
      <c r="C5452" s="350"/>
      <c r="D5452" s="350"/>
      <c r="E5452" s="350"/>
      <c r="F5452" s="350"/>
      <c r="G5452" s="350"/>
      <c r="K5452" s="350"/>
      <c r="L5452" s="350"/>
      <c r="M5452" s="354"/>
      <c r="R5452" s="349"/>
    </row>
    <row r="5453" spans="1:18" ht="12.75" customHeight="1" x14ac:dyDescent="0.2">
      <c r="A5453" s="350"/>
      <c r="B5453" s="351"/>
      <c r="C5453" s="350"/>
      <c r="D5453" s="350"/>
      <c r="E5453" s="350"/>
      <c r="F5453" s="350"/>
      <c r="G5453" s="350"/>
      <c r="K5453" s="350"/>
      <c r="L5453" s="350"/>
      <c r="M5453" s="354"/>
      <c r="R5453" s="349"/>
    </row>
    <row r="5454" spans="1:18" ht="12.75" customHeight="1" x14ac:dyDescent="0.2">
      <c r="A5454" s="350"/>
      <c r="B5454" s="351"/>
      <c r="C5454" s="350"/>
      <c r="D5454" s="350"/>
      <c r="E5454" s="350"/>
      <c r="F5454" s="350"/>
      <c r="G5454" s="350"/>
      <c r="K5454" s="350"/>
      <c r="L5454" s="350"/>
      <c r="M5454" s="354"/>
      <c r="R5454" s="349"/>
    </row>
    <row r="5455" spans="1:18" ht="12.75" customHeight="1" x14ac:dyDescent="0.2">
      <c r="A5455" s="350"/>
      <c r="B5455" s="351"/>
      <c r="C5455" s="350"/>
      <c r="D5455" s="350"/>
      <c r="E5455" s="350"/>
      <c r="F5455" s="350"/>
      <c r="G5455" s="350"/>
      <c r="K5455" s="350"/>
      <c r="L5455" s="350"/>
      <c r="M5455" s="354"/>
      <c r="R5455" s="349"/>
    </row>
    <row r="5456" spans="1:18" ht="12.75" customHeight="1" x14ac:dyDescent="0.2">
      <c r="A5456" s="350"/>
      <c r="B5456" s="351"/>
      <c r="C5456" s="350"/>
      <c r="D5456" s="350"/>
      <c r="E5456" s="350"/>
      <c r="F5456" s="350"/>
      <c r="G5456" s="350"/>
      <c r="K5456" s="350"/>
      <c r="L5456" s="350"/>
      <c r="M5456" s="354"/>
      <c r="R5456" s="349"/>
    </row>
    <row r="5457" spans="1:18" ht="12.75" customHeight="1" x14ac:dyDescent="0.2">
      <c r="A5457" s="350"/>
      <c r="B5457" s="351"/>
      <c r="C5457" s="350"/>
      <c r="D5457" s="350"/>
      <c r="E5457" s="350"/>
      <c r="F5457" s="350"/>
      <c r="G5457" s="350"/>
      <c r="K5457" s="350"/>
      <c r="L5457" s="350"/>
      <c r="M5457" s="354"/>
      <c r="R5457" s="349"/>
    </row>
    <row r="5458" spans="1:18" ht="12.75" customHeight="1" x14ac:dyDescent="0.2">
      <c r="A5458" s="350"/>
      <c r="B5458" s="351"/>
      <c r="C5458" s="350"/>
      <c r="D5458" s="350"/>
      <c r="E5458" s="350"/>
      <c r="F5458" s="350"/>
      <c r="G5458" s="350"/>
      <c r="K5458" s="350"/>
      <c r="L5458" s="350"/>
      <c r="M5458" s="354"/>
      <c r="R5458" s="349"/>
    </row>
    <row r="5459" spans="1:18" ht="12.75" customHeight="1" x14ac:dyDescent="0.2">
      <c r="A5459" s="350"/>
      <c r="B5459" s="351"/>
      <c r="C5459" s="350"/>
      <c r="D5459" s="350"/>
      <c r="E5459" s="350"/>
      <c r="F5459" s="350"/>
      <c r="G5459" s="350"/>
      <c r="K5459" s="350"/>
      <c r="L5459" s="350"/>
      <c r="M5459" s="354"/>
      <c r="R5459" s="349"/>
    </row>
    <row r="5460" spans="1:18" ht="12.75" customHeight="1" x14ac:dyDescent="0.2">
      <c r="A5460" s="350"/>
      <c r="B5460" s="351"/>
      <c r="C5460" s="350"/>
      <c r="D5460" s="350"/>
      <c r="E5460" s="350"/>
      <c r="F5460" s="350"/>
      <c r="G5460" s="350"/>
      <c r="K5460" s="350"/>
      <c r="L5460" s="350"/>
      <c r="M5460" s="354"/>
      <c r="R5460" s="349"/>
    </row>
    <row r="5461" spans="1:18" ht="12.75" customHeight="1" x14ac:dyDescent="0.2">
      <c r="A5461" s="350"/>
      <c r="B5461" s="351"/>
      <c r="C5461" s="350"/>
      <c r="D5461" s="350"/>
      <c r="E5461" s="350"/>
      <c r="F5461" s="350"/>
      <c r="G5461" s="350"/>
      <c r="K5461" s="350"/>
      <c r="L5461" s="350"/>
      <c r="M5461" s="354"/>
      <c r="R5461" s="349"/>
    </row>
    <row r="5462" spans="1:18" ht="12.75" customHeight="1" x14ac:dyDescent="0.2">
      <c r="A5462" s="356"/>
      <c r="B5462" s="351"/>
      <c r="C5462" s="350"/>
      <c r="D5462" s="350"/>
      <c r="E5462" s="350"/>
      <c r="F5462" s="350"/>
      <c r="G5462" s="350"/>
      <c r="K5462" s="350"/>
      <c r="L5462" s="350"/>
      <c r="M5462" s="354"/>
      <c r="R5462" s="349"/>
    </row>
    <row r="5463" spans="1:18" ht="12.75" customHeight="1" x14ac:dyDescent="0.2">
      <c r="A5463" s="350"/>
      <c r="B5463" s="351"/>
      <c r="C5463" s="350"/>
      <c r="D5463" s="350"/>
      <c r="E5463" s="350"/>
      <c r="F5463" s="350"/>
      <c r="G5463" s="350"/>
      <c r="K5463" s="350"/>
      <c r="L5463" s="350"/>
      <c r="M5463" s="354"/>
      <c r="R5463" s="349"/>
    </row>
    <row r="5464" spans="1:18" ht="12.75" customHeight="1" x14ac:dyDescent="0.2">
      <c r="A5464" s="350"/>
      <c r="B5464" s="351"/>
      <c r="C5464" s="350"/>
      <c r="D5464" s="350"/>
      <c r="E5464" s="350"/>
      <c r="F5464" s="350"/>
      <c r="G5464" s="350"/>
      <c r="K5464" s="350"/>
      <c r="L5464" s="350"/>
      <c r="M5464" s="354"/>
      <c r="R5464" s="349"/>
    </row>
    <row r="5465" spans="1:18" ht="12.75" customHeight="1" x14ac:dyDescent="0.2">
      <c r="A5465" s="350"/>
      <c r="B5465" s="351"/>
      <c r="C5465" s="350"/>
      <c r="D5465" s="350"/>
      <c r="E5465" s="350"/>
      <c r="F5465" s="350"/>
      <c r="G5465" s="350"/>
      <c r="K5465" s="350"/>
      <c r="L5465" s="350"/>
      <c r="M5465" s="354"/>
      <c r="R5465" s="349"/>
    </row>
    <row r="5466" spans="1:18" ht="12.75" customHeight="1" x14ac:dyDescent="0.2">
      <c r="A5466" s="350"/>
      <c r="B5466" s="351"/>
      <c r="C5466" s="350"/>
      <c r="D5466" s="350"/>
      <c r="E5466" s="350"/>
      <c r="F5466" s="350"/>
      <c r="G5466" s="350"/>
      <c r="K5466" s="350"/>
      <c r="L5466" s="350"/>
      <c r="M5466" s="354"/>
      <c r="R5466" s="349"/>
    </row>
    <row r="5467" spans="1:18" ht="12.75" customHeight="1" x14ac:dyDescent="0.2">
      <c r="A5467" s="350"/>
      <c r="B5467" s="351"/>
      <c r="C5467" s="350"/>
      <c r="D5467" s="350"/>
      <c r="E5467" s="350"/>
      <c r="F5467" s="350"/>
      <c r="G5467" s="350"/>
      <c r="K5467" s="350"/>
      <c r="L5467" s="350"/>
      <c r="M5467" s="354"/>
      <c r="R5467" s="349"/>
    </row>
    <row r="5468" spans="1:18" ht="12.75" customHeight="1" x14ac:dyDescent="0.2">
      <c r="A5468" s="350"/>
      <c r="B5468" s="351"/>
      <c r="C5468" s="350"/>
      <c r="D5468" s="350"/>
      <c r="E5468" s="350"/>
      <c r="F5468" s="350"/>
      <c r="G5468" s="350"/>
      <c r="K5468" s="350"/>
      <c r="L5468" s="350"/>
      <c r="M5468" s="354"/>
      <c r="R5468" s="349"/>
    </row>
    <row r="5469" spans="1:18" ht="12.75" customHeight="1" x14ac:dyDescent="0.2">
      <c r="A5469" s="350"/>
      <c r="B5469" s="351"/>
      <c r="C5469" s="350"/>
      <c r="D5469" s="350"/>
      <c r="E5469" s="350"/>
      <c r="F5469" s="350"/>
      <c r="G5469" s="350"/>
      <c r="K5469" s="350"/>
      <c r="L5469" s="350"/>
      <c r="M5469" s="354"/>
      <c r="R5469" s="349"/>
    </row>
    <row r="5470" spans="1:18" ht="12.75" customHeight="1" x14ac:dyDescent="0.2">
      <c r="A5470" s="350"/>
      <c r="B5470" s="351"/>
      <c r="C5470" s="350"/>
      <c r="D5470" s="350"/>
      <c r="E5470" s="350"/>
      <c r="F5470" s="350"/>
      <c r="G5470" s="350"/>
      <c r="K5470" s="350"/>
      <c r="L5470" s="350"/>
      <c r="M5470" s="354"/>
      <c r="R5470" s="349"/>
    </row>
    <row r="5471" spans="1:18" ht="12.75" customHeight="1" x14ac:dyDescent="0.2">
      <c r="A5471" s="350"/>
      <c r="B5471" s="351"/>
      <c r="C5471" s="350"/>
      <c r="D5471" s="350"/>
      <c r="E5471" s="350"/>
      <c r="F5471" s="350"/>
      <c r="G5471" s="350"/>
      <c r="K5471" s="350"/>
      <c r="L5471" s="350"/>
      <c r="M5471" s="354"/>
      <c r="R5471" s="349"/>
    </row>
    <row r="5472" spans="1:18" ht="12.75" customHeight="1" x14ac:dyDescent="0.2">
      <c r="A5472" s="350"/>
      <c r="B5472" s="351"/>
      <c r="C5472" s="350"/>
      <c r="D5472" s="350"/>
      <c r="E5472" s="350"/>
      <c r="F5472" s="350"/>
      <c r="G5472" s="350"/>
      <c r="K5472" s="350"/>
      <c r="L5472" s="350"/>
      <c r="M5472" s="354"/>
      <c r="R5472" s="349"/>
    </row>
    <row r="5473" spans="1:18" ht="12.75" customHeight="1" x14ac:dyDescent="0.2">
      <c r="A5473" s="350"/>
      <c r="B5473" s="351"/>
      <c r="C5473" s="350"/>
      <c r="D5473" s="350"/>
      <c r="E5473" s="350"/>
      <c r="F5473" s="350"/>
      <c r="G5473" s="350"/>
      <c r="K5473" s="350"/>
      <c r="L5473" s="350"/>
      <c r="M5473" s="354"/>
      <c r="R5473" s="349"/>
    </row>
    <row r="5474" spans="1:18" ht="12.75" customHeight="1" x14ac:dyDescent="0.2">
      <c r="A5474" s="350"/>
      <c r="B5474" s="351"/>
      <c r="C5474" s="350"/>
      <c r="D5474" s="350"/>
      <c r="E5474" s="350"/>
      <c r="F5474" s="350"/>
      <c r="G5474" s="350"/>
      <c r="K5474" s="350"/>
      <c r="L5474" s="350"/>
      <c r="M5474" s="354"/>
      <c r="R5474" s="349"/>
    </row>
    <row r="5475" spans="1:18" ht="12.75" customHeight="1" x14ac:dyDescent="0.2">
      <c r="A5475" s="350"/>
      <c r="B5475" s="351"/>
      <c r="C5475" s="350"/>
      <c r="D5475" s="350"/>
      <c r="E5475" s="350"/>
      <c r="F5475" s="350"/>
      <c r="G5475" s="350"/>
      <c r="K5475" s="350"/>
      <c r="L5475" s="350"/>
      <c r="M5475" s="354"/>
      <c r="R5475" s="349"/>
    </row>
    <row r="5476" spans="1:18" ht="12.75" customHeight="1" x14ac:dyDescent="0.2">
      <c r="A5476" s="350"/>
      <c r="B5476" s="351"/>
      <c r="C5476" s="350"/>
      <c r="D5476" s="350"/>
      <c r="E5476" s="350"/>
      <c r="F5476" s="350"/>
      <c r="G5476" s="350"/>
      <c r="K5476" s="350"/>
      <c r="L5476" s="350"/>
      <c r="M5476" s="354"/>
      <c r="R5476" s="349"/>
    </row>
    <row r="5477" spans="1:18" ht="12.75" customHeight="1" x14ac:dyDescent="0.2">
      <c r="A5477" s="350"/>
      <c r="B5477" s="351"/>
      <c r="C5477" s="350"/>
      <c r="D5477" s="350"/>
      <c r="E5477" s="350"/>
      <c r="F5477" s="350"/>
      <c r="G5477" s="350"/>
      <c r="K5477" s="350"/>
      <c r="L5477" s="350"/>
      <c r="M5477" s="354"/>
      <c r="R5477" s="349"/>
    </row>
    <row r="5478" spans="1:18" ht="12.75" customHeight="1" x14ac:dyDescent="0.2">
      <c r="A5478" s="350"/>
      <c r="B5478" s="351"/>
      <c r="C5478" s="350"/>
      <c r="D5478" s="350"/>
      <c r="E5478" s="350"/>
      <c r="F5478" s="350"/>
      <c r="G5478" s="350"/>
      <c r="K5478" s="350"/>
      <c r="L5478" s="350"/>
      <c r="M5478" s="354"/>
      <c r="R5478" s="349"/>
    </row>
    <row r="5479" spans="1:18" ht="12.75" customHeight="1" x14ac:dyDescent="0.2">
      <c r="A5479" s="350"/>
      <c r="B5479" s="351"/>
      <c r="C5479" s="350"/>
      <c r="D5479" s="350"/>
      <c r="E5479" s="350"/>
      <c r="F5479" s="350"/>
      <c r="G5479" s="350"/>
      <c r="K5479" s="350"/>
      <c r="L5479" s="350"/>
      <c r="M5479" s="354"/>
      <c r="R5479" s="349"/>
    </row>
    <row r="5480" spans="1:18" ht="12.75" customHeight="1" x14ac:dyDescent="0.2">
      <c r="A5480" s="350"/>
      <c r="B5480" s="351"/>
      <c r="C5480" s="350"/>
      <c r="D5480" s="350"/>
      <c r="E5480" s="350"/>
      <c r="F5480" s="350"/>
      <c r="G5480" s="350"/>
      <c r="K5480" s="350"/>
      <c r="L5480" s="350"/>
      <c r="M5480" s="354"/>
      <c r="R5480" s="349"/>
    </row>
    <row r="5481" spans="1:18" ht="12.75" customHeight="1" x14ac:dyDescent="0.2">
      <c r="A5481" s="350"/>
      <c r="B5481" s="351"/>
      <c r="C5481" s="350"/>
      <c r="D5481" s="350"/>
      <c r="E5481" s="350"/>
      <c r="F5481" s="350"/>
      <c r="G5481" s="350"/>
      <c r="K5481" s="350"/>
      <c r="L5481" s="350"/>
      <c r="M5481" s="354"/>
      <c r="R5481" s="349"/>
    </row>
    <row r="5482" spans="1:18" ht="12.75" customHeight="1" x14ac:dyDescent="0.2">
      <c r="A5482" s="350"/>
      <c r="B5482" s="351"/>
      <c r="C5482" s="350"/>
      <c r="D5482" s="350"/>
      <c r="E5482" s="350"/>
      <c r="F5482" s="350"/>
      <c r="G5482" s="350"/>
      <c r="K5482" s="350"/>
      <c r="L5482" s="350"/>
      <c r="M5482" s="354"/>
      <c r="R5482" s="349"/>
    </row>
    <row r="5483" spans="1:18" ht="12.75" customHeight="1" x14ac:dyDescent="0.2">
      <c r="A5483" s="350"/>
      <c r="B5483" s="351"/>
      <c r="C5483" s="350"/>
      <c r="D5483" s="350"/>
      <c r="E5483" s="350"/>
      <c r="F5483" s="350"/>
      <c r="G5483" s="350"/>
      <c r="K5483" s="350"/>
      <c r="L5483" s="350"/>
      <c r="M5483" s="354"/>
      <c r="R5483" s="349"/>
    </row>
    <row r="5484" spans="1:18" ht="12.75" customHeight="1" x14ac:dyDescent="0.2">
      <c r="A5484" s="350"/>
      <c r="B5484" s="351"/>
      <c r="C5484" s="350"/>
      <c r="D5484" s="350"/>
      <c r="E5484" s="350"/>
      <c r="F5484" s="350"/>
      <c r="G5484" s="350"/>
      <c r="K5484" s="350"/>
      <c r="L5484" s="350"/>
      <c r="M5484" s="354"/>
      <c r="R5484" s="349"/>
    </row>
    <row r="5485" spans="1:18" ht="12.75" customHeight="1" x14ac:dyDescent="0.2">
      <c r="A5485" s="350"/>
      <c r="B5485" s="351"/>
      <c r="C5485" s="350"/>
      <c r="D5485" s="350"/>
      <c r="E5485" s="350"/>
      <c r="F5485" s="350"/>
      <c r="G5485" s="350"/>
      <c r="K5485" s="350"/>
      <c r="L5485" s="350"/>
      <c r="M5485" s="354"/>
      <c r="R5485" s="349"/>
    </row>
    <row r="5486" spans="1:18" ht="12.75" customHeight="1" x14ac:dyDescent="0.2">
      <c r="A5486" s="350"/>
      <c r="B5486" s="351"/>
      <c r="C5486" s="350"/>
      <c r="D5486" s="350"/>
      <c r="E5486" s="350"/>
      <c r="F5486" s="350"/>
      <c r="G5486" s="350"/>
      <c r="K5486" s="350"/>
      <c r="L5486" s="350"/>
      <c r="M5486" s="354"/>
      <c r="R5486" s="349"/>
    </row>
    <row r="5487" spans="1:18" ht="12.75" customHeight="1" x14ac:dyDescent="0.2">
      <c r="A5487" s="350"/>
      <c r="B5487" s="351"/>
      <c r="C5487" s="350"/>
      <c r="D5487" s="350"/>
      <c r="E5487" s="350"/>
      <c r="F5487" s="350"/>
      <c r="G5487" s="350"/>
      <c r="K5487" s="350"/>
      <c r="L5487" s="350"/>
      <c r="M5487" s="354"/>
      <c r="R5487" s="349"/>
    </row>
    <row r="5488" spans="1:18" ht="12.75" customHeight="1" x14ac:dyDescent="0.2">
      <c r="A5488" s="350"/>
      <c r="B5488" s="351"/>
      <c r="C5488" s="350"/>
      <c r="D5488" s="350"/>
      <c r="E5488" s="350"/>
      <c r="F5488" s="350"/>
      <c r="G5488" s="350"/>
      <c r="K5488" s="350"/>
      <c r="L5488" s="350"/>
      <c r="M5488" s="354"/>
      <c r="R5488" s="349"/>
    </row>
    <row r="5489" spans="1:18" ht="12.75" customHeight="1" x14ac:dyDescent="0.2">
      <c r="A5489" s="350"/>
      <c r="B5489" s="351"/>
      <c r="C5489" s="350"/>
      <c r="D5489" s="350"/>
      <c r="E5489" s="350"/>
      <c r="F5489" s="350"/>
      <c r="G5489" s="350"/>
      <c r="K5489" s="350"/>
      <c r="L5489" s="350"/>
      <c r="M5489" s="354"/>
      <c r="R5489" s="349"/>
    </row>
    <row r="5490" spans="1:18" ht="12.75" customHeight="1" x14ac:dyDescent="0.2">
      <c r="A5490" s="350"/>
      <c r="B5490" s="351"/>
      <c r="C5490" s="350"/>
      <c r="D5490" s="350"/>
      <c r="E5490" s="350"/>
      <c r="F5490" s="350"/>
      <c r="G5490" s="350"/>
      <c r="K5490" s="350"/>
      <c r="L5490" s="350"/>
      <c r="M5490" s="354"/>
      <c r="R5490" s="349"/>
    </row>
    <row r="5491" spans="1:18" ht="12.75" customHeight="1" x14ac:dyDescent="0.2">
      <c r="A5491" s="350"/>
      <c r="B5491" s="351"/>
      <c r="C5491" s="350"/>
      <c r="D5491" s="350"/>
      <c r="E5491" s="350"/>
      <c r="F5491" s="350"/>
      <c r="G5491" s="350"/>
      <c r="K5491" s="350"/>
      <c r="L5491" s="350"/>
      <c r="M5491" s="354"/>
      <c r="R5491" s="349"/>
    </row>
    <row r="5492" spans="1:18" ht="12.75" customHeight="1" x14ac:dyDescent="0.2">
      <c r="A5492" s="350"/>
      <c r="B5492" s="351"/>
      <c r="C5492" s="350"/>
      <c r="D5492" s="350"/>
      <c r="E5492" s="350"/>
      <c r="F5492" s="350"/>
      <c r="G5492" s="350"/>
      <c r="K5492" s="350"/>
      <c r="L5492" s="350"/>
      <c r="M5492" s="354"/>
      <c r="R5492" s="349"/>
    </row>
    <row r="5493" spans="1:18" ht="12.75" customHeight="1" x14ac:dyDescent="0.2">
      <c r="A5493" s="350"/>
      <c r="B5493" s="351"/>
      <c r="C5493" s="350"/>
      <c r="D5493" s="350"/>
      <c r="E5493" s="350"/>
      <c r="F5493" s="350"/>
      <c r="G5493" s="350"/>
      <c r="K5493" s="350"/>
      <c r="L5493" s="350"/>
      <c r="M5493" s="354"/>
      <c r="R5493" s="349"/>
    </row>
    <row r="5494" spans="1:18" ht="12.75" customHeight="1" x14ac:dyDescent="0.2">
      <c r="A5494" s="350"/>
      <c r="B5494" s="351"/>
      <c r="C5494" s="350"/>
      <c r="D5494" s="350"/>
      <c r="E5494" s="350"/>
      <c r="F5494" s="350"/>
      <c r="G5494" s="350"/>
      <c r="K5494" s="350"/>
      <c r="L5494" s="350"/>
      <c r="M5494" s="354"/>
      <c r="R5494" s="349"/>
    </row>
    <row r="5495" spans="1:18" ht="12.75" customHeight="1" x14ac:dyDescent="0.2">
      <c r="A5495" s="350"/>
      <c r="B5495" s="351"/>
      <c r="C5495" s="350"/>
      <c r="D5495" s="350"/>
      <c r="E5495" s="350"/>
      <c r="F5495" s="350"/>
      <c r="G5495" s="350"/>
      <c r="K5495" s="350"/>
      <c r="L5495" s="350"/>
      <c r="M5495" s="354"/>
      <c r="R5495" s="349"/>
    </row>
    <row r="5496" spans="1:18" ht="12.75" customHeight="1" x14ac:dyDescent="0.2">
      <c r="A5496" s="350"/>
      <c r="B5496" s="351"/>
      <c r="C5496" s="350"/>
      <c r="D5496" s="350"/>
      <c r="E5496" s="350"/>
      <c r="F5496" s="350"/>
      <c r="G5496" s="350"/>
      <c r="K5496" s="350"/>
      <c r="L5496" s="350"/>
      <c r="M5496" s="354"/>
      <c r="R5496" s="349"/>
    </row>
    <row r="5497" spans="1:18" ht="12.75" customHeight="1" x14ac:dyDescent="0.2">
      <c r="A5497" s="350"/>
      <c r="B5497" s="351"/>
      <c r="C5497" s="350"/>
      <c r="D5497" s="350"/>
      <c r="E5497" s="350"/>
      <c r="F5497" s="350"/>
      <c r="G5497" s="350"/>
      <c r="K5497" s="350"/>
      <c r="L5497" s="350"/>
      <c r="M5497" s="354"/>
      <c r="R5497" s="349"/>
    </row>
    <row r="5498" spans="1:18" ht="12.75" customHeight="1" x14ac:dyDescent="0.2">
      <c r="A5498" s="350"/>
      <c r="B5498" s="351"/>
      <c r="C5498" s="350"/>
      <c r="D5498" s="350"/>
      <c r="E5498" s="350"/>
      <c r="F5498" s="350"/>
      <c r="G5498" s="350"/>
      <c r="K5498" s="350"/>
      <c r="L5498" s="350"/>
      <c r="M5498" s="354"/>
      <c r="R5498" s="349"/>
    </row>
    <row r="5499" spans="1:18" ht="12.75" customHeight="1" x14ac:dyDescent="0.2">
      <c r="A5499" s="350"/>
      <c r="B5499" s="351"/>
      <c r="C5499" s="350"/>
      <c r="D5499" s="350"/>
      <c r="E5499" s="350"/>
      <c r="F5499" s="350"/>
      <c r="G5499" s="350"/>
      <c r="K5499" s="350"/>
      <c r="L5499" s="350"/>
      <c r="M5499" s="354"/>
      <c r="R5499" s="349"/>
    </row>
    <row r="5500" spans="1:18" ht="12.75" customHeight="1" x14ac:dyDescent="0.2">
      <c r="A5500" s="350"/>
      <c r="B5500" s="351"/>
      <c r="C5500" s="350"/>
      <c r="D5500" s="350"/>
      <c r="E5500" s="350"/>
      <c r="F5500" s="350"/>
      <c r="G5500" s="350"/>
      <c r="K5500" s="350"/>
      <c r="L5500" s="350"/>
      <c r="M5500" s="354"/>
      <c r="R5500" s="349"/>
    </row>
    <row r="5501" spans="1:18" ht="12.75" customHeight="1" x14ac:dyDescent="0.2">
      <c r="A5501" s="350"/>
      <c r="B5501" s="351"/>
      <c r="C5501" s="350"/>
      <c r="D5501" s="350"/>
      <c r="E5501" s="350"/>
      <c r="F5501" s="350"/>
      <c r="G5501" s="350"/>
      <c r="K5501" s="350"/>
      <c r="L5501" s="350"/>
      <c r="M5501" s="354"/>
      <c r="R5501" s="349"/>
    </row>
    <row r="5502" spans="1:18" ht="12.75" customHeight="1" x14ac:dyDescent="0.2">
      <c r="A5502" s="350"/>
      <c r="B5502" s="351"/>
      <c r="C5502" s="350"/>
      <c r="D5502" s="350"/>
      <c r="E5502" s="350"/>
      <c r="F5502" s="350"/>
      <c r="G5502" s="350"/>
      <c r="K5502" s="350"/>
      <c r="L5502" s="350"/>
      <c r="M5502" s="354"/>
      <c r="R5502" s="349"/>
    </row>
    <row r="5503" spans="1:18" ht="12.75" customHeight="1" x14ac:dyDescent="0.2">
      <c r="A5503" s="350"/>
      <c r="B5503" s="351"/>
      <c r="C5503" s="350"/>
      <c r="D5503" s="350"/>
      <c r="E5503" s="350"/>
      <c r="F5503" s="350"/>
      <c r="G5503" s="350"/>
      <c r="K5503" s="350"/>
      <c r="L5503" s="350"/>
      <c r="M5503" s="354"/>
      <c r="R5503" s="349"/>
    </row>
    <row r="5504" spans="1:18" ht="12.75" customHeight="1" x14ac:dyDescent="0.2">
      <c r="A5504" s="350"/>
      <c r="B5504" s="351"/>
      <c r="C5504" s="350"/>
      <c r="D5504" s="350"/>
      <c r="E5504" s="350"/>
      <c r="F5504" s="350"/>
      <c r="G5504" s="350"/>
      <c r="K5504" s="350"/>
      <c r="L5504" s="350"/>
      <c r="M5504" s="354"/>
      <c r="R5504" s="349"/>
    </row>
    <row r="5505" spans="1:18" ht="12.75" customHeight="1" x14ac:dyDescent="0.2">
      <c r="A5505" s="350"/>
      <c r="B5505" s="351"/>
      <c r="C5505" s="350"/>
      <c r="D5505" s="350"/>
      <c r="E5505" s="350"/>
      <c r="F5505" s="350"/>
      <c r="G5505" s="350"/>
      <c r="K5505" s="350"/>
      <c r="L5505" s="350"/>
      <c r="M5505" s="354"/>
      <c r="R5505" s="349"/>
    </row>
    <row r="5506" spans="1:18" ht="12.75" customHeight="1" x14ac:dyDescent="0.2">
      <c r="A5506" s="350"/>
      <c r="B5506" s="351"/>
      <c r="C5506" s="350"/>
      <c r="D5506" s="350"/>
      <c r="E5506" s="350"/>
      <c r="F5506" s="350"/>
      <c r="G5506" s="350"/>
      <c r="K5506" s="350"/>
      <c r="L5506" s="350"/>
      <c r="M5506" s="354"/>
      <c r="R5506" s="349"/>
    </row>
    <row r="5507" spans="1:18" ht="12.75" customHeight="1" x14ac:dyDescent="0.2">
      <c r="A5507" s="350"/>
      <c r="B5507" s="351"/>
      <c r="C5507" s="350"/>
      <c r="D5507" s="350"/>
      <c r="E5507" s="350"/>
      <c r="F5507" s="350"/>
      <c r="G5507" s="350"/>
      <c r="K5507" s="350"/>
      <c r="L5507" s="350"/>
      <c r="M5507" s="354"/>
      <c r="R5507" s="349"/>
    </row>
    <row r="5508" spans="1:18" ht="12.75" customHeight="1" x14ac:dyDescent="0.2">
      <c r="A5508" s="350"/>
      <c r="B5508" s="351"/>
      <c r="C5508" s="350"/>
      <c r="D5508" s="350"/>
      <c r="E5508" s="350"/>
      <c r="F5508" s="350"/>
      <c r="G5508" s="350"/>
      <c r="K5508" s="350"/>
      <c r="L5508" s="350"/>
      <c r="M5508" s="354"/>
      <c r="R5508" s="349"/>
    </row>
    <row r="5509" spans="1:18" ht="12.75" customHeight="1" x14ac:dyDescent="0.2">
      <c r="A5509" s="350"/>
      <c r="B5509" s="351"/>
      <c r="C5509" s="350"/>
      <c r="D5509" s="350"/>
      <c r="E5509" s="350"/>
      <c r="F5509" s="350"/>
      <c r="G5509" s="350"/>
      <c r="K5509" s="350"/>
      <c r="L5509" s="350"/>
      <c r="M5509" s="354"/>
      <c r="R5509" s="349"/>
    </row>
    <row r="5510" spans="1:18" ht="12.75" customHeight="1" x14ac:dyDescent="0.2">
      <c r="A5510" s="350"/>
      <c r="B5510" s="351"/>
      <c r="C5510" s="350"/>
      <c r="D5510" s="350"/>
      <c r="E5510" s="350"/>
      <c r="F5510" s="350"/>
      <c r="G5510" s="350"/>
      <c r="K5510" s="350"/>
      <c r="L5510" s="350"/>
      <c r="M5510" s="354"/>
      <c r="R5510" s="349"/>
    </row>
    <row r="5511" spans="1:18" ht="12.75" customHeight="1" x14ac:dyDescent="0.2">
      <c r="A5511" s="350"/>
      <c r="B5511" s="351"/>
      <c r="C5511" s="350"/>
      <c r="D5511" s="350"/>
      <c r="E5511" s="350"/>
      <c r="F5511" s="350"/>
      <c r="G5511" s="350"/>
      <c r="K5511" s="350"/>
      <c r="L5511" s="350"/>
      <c r="M5511" s="354"/>
      <c r="R5511" s="349"/>
    </row>
    <row r="5512" spans="1:18" ht="12.75" customHeight="1" x14ac:dyDescent="0.2">
      <c r="A5512" s="350"/>
      <c r="B5512" s="351"/>
      <c r="C5512" s="350"/>
      <c r="D5512" s="350"/>
      <c r="E5512" s="350"/>
      <c r="F5512" s="350"/>
      <c r="G5512" s="350"/>
      <c r="K5512" s="350"/>
      <c r="L5512" s="350"/>
      <c r="M5512" s="354"/>
      <c r="R5512" s="349"/>
    </row>
    <row r="5513" spans="1:18" ht="12.75" customHeight="1" x14ac:dyDescent="0.2">
      <c r="A5513" s="350"/>
      <c r="B5513" s="351"/>
      <c r="C5513" s="350"/>
      <c r="D5513" s="350"/>
      <c r="E5513" s="350"/>
      <c r="F5513" s="350"/>
      <c r="G5513" s="350"/>
      <c r="K5513" s="350"/>
      <c r="L5513" s="350"/>
      <c r="M5513" s="354"/>
      <c r="R5513" s="349"/>
    </row>
    <row r="5514" spans="1:18" ht="12.75" customHeight="1" x14ac:dyDescent="0.2">
      <c r="A5514" s="350"/>
      <c r="B5514" s="351"/>
      <c r="C5514" s="350"/>
      <c r="D5514" s="350"/>
      <c r="E5514" s="350"/>
      <c r="F5514" s="350"/>
      <c r="G5514" s="350"/>
      <c r="K5514" s="350"/>
      <c r="L5514" s="350"/>
      <c r="M5514" s="354"/>
      <c r="R5514" s="349"/>
    </row>
    <row r="5515" spans="1:18" ht="12.75" customHeight="1" x14ac:dyDescent="0.2">
      <c r="A5515" s="350"/>
      <c r="B5515" s="351"/>
      <c r="C5515" s="350"/>
      <c r="D5515" s="350"/>
      <c r="E5515" s="350"/>
      <c r="F5515" s="350"/>
      <c r="G5515" s="350"/>
      <c r="K5515" s="350"/>
      <c r="L5515" s="350"/>
      <c r="M5515" s="354"/>
      <c r="R5515" s="349"/>
    </row>
    <row r="5516" spans="1:18" ht="12.75" customHeight="1" x14ac:dyDescent="0.2">
      <c r="A5516" s="350"/>
      <c r="B5516" s="351"/>
      <c r="C5516" s="350"/>
      <c r="D5516" s="350"/>
      <c r="E5516" s="350"/>
      <c r="F5516" s="350"/>
      <c r="G5516" s="350"/>
      <c r="K5516" s="350"/>
      <c r="L5516" s="350"/>
      <c r="M5516" s="354"/>
      <c r="R5516" s="349"/>
    </row>
    <row r="5517" spans="1:18" ht="12.75" customHeight="1" x14ac:dyDescent="0.2">
      <c r="A5517" s="350"/>
      <c r="B5517" s="351"/>
      <c r="C5517" s="350"/>
      <c r="D5517" s="350"/>
      <c r="E5517" s="350"/>
      <c r="F5517" s="350"/>
      <c r="G5517" s="350"/>
      <c r="K5517" s="350"/>
      <c r="L5517" s="350"/>
      <c r="M5517" s="354"/>
      <c r="R5517" s="349"/>
    </row>
    <row r="5518" spans="1:18" ht="12.75" customHeight="1" x14ac:dyDescent="0.2">
      <c r="A5518" s="350"/>
      <c r="B5518" s="351"/>
      <c r="C5518" s="350"/>
      <c r="D5518" s="350"/>
      <c r="E5518" s="350"/>
      <c r="F5518" s="350"/>
      <c r="G5518" s="350"/>
      <c r="K5518" s="350"/>
      <c r="L5518" s="350"/>
      <c r="M5518" s="354"/>
      <c r="R5518" s="349"/>
    </row>
    <row r="5519" spans="1:18" ht="12.75" customHeight="1" x14ac:dyDescent="0.2">
      <c r="A5519" s="350"/>
      <c r="B5519" s="351"/>
      <c r="C5519" s="350"/>
      <c r="D5519" s="350"/>
      <c r="E5519" s="350"/>
      <c r="F5519" s="350"/>
      <c r="G5519" s="350"/>
      <c r="K5519" s="350"/>
      <c r="L5519" s="350"/>
      <c r="M5519" s="354"/>
      <c r="R5519" s="349"/>
    </row>
    <row r="5520" spans="1:18" ht="12.75" customHeight="1" x14ac:dyDescent="0.2">
      <c r="A5520" s="350"/>
      <c r="B5520" s="351"/>
      <c r="C5520" s="350"/>
      <c r="D5520" s="350"/>
      <c r="E5520" s="350"/>
      <c r="F5520" s="350"/>
      <c r="G5520" s="350"/>
      <c r="K5520" s="350"/>
      <c r="L5520" s="350"/>
      <c r="M5520" s="354"/>
      <c r="R5520" s="349"/>
    </row>
    <row r="5521" spans="1:18" ht="12.75" customHeight="1" x14ac:dyDescent="0.2">
      <c r="A5521" s="350"/>
      <c r="B5521" s="351"/>
      <c r="C5521" s="350"/>
      <c r="D5521" s="350"/>
      <c r="E5521" s="350"/>
      <c r="F5521" s="350"/>
      <c r="G5521" s="350"/>
      <c r="K5521" s="350"/>
      <c r="L5521" s="350"/>
      <c r="M5521" s="354"/>
      <c r="R5521" s="349"/>
    </row>
    <row r="5522" spans="1:18" ht="12.75" customHeight="1" x14ac:dyDescent="0.2">
      <c r="A5522" s="350"/>
      <c r="B5522" s="351"/>
      <c r="C5522" s="350"/>
      <c r="D5522" s="350"/>
      <c r="E5522" s="350"/>
      <c r="F5522" s="350"/>
      <c r="G5522" s="350"/>
      <c r="K5522" s="350"/>
      <c r="L5522" s="350"/>
      <c r="M5522" s="354"/>
      <c r="R5522" s="349"/>
    </row>
    <row r="5523" spans="1:18" ht="12.75" customHeight="1" x14ac:dyDescent="0.2">
      <c r="A5523" s="350"/>
      <c r="B5523" s="351"/>
      <c r="C5523" s="350"/>
      <c r="D5523" s="350"/>
      <c r="E5523" s="350"/>
      <c r="F5523" s="350"/>
      <c r="G5523" s="350"/>
      <c r="K5523" s="350"/>
      <c r="L5523" s="350"/>
      <c r="M5523" s="354"/>
      <c r="R5523" s="349"/>
    </row>
    <row r="5524" spans="1:18" ht="12.75" customHeight="1" x14ac:dyDescent="0.2">
      <c r="A5524" s="350"/>
      <c r="B5524" s="351"/>
      <c r="C5524" s="350"/>
      <c r="D5524" s="350"/>
      <c r="E5524" s="350"/>
      <c r="F5524" s="350"/>
      <c r="G5524" s="350"/>
      <c r="K5524" s="350"/>
      <c r="L5524" s="350"/>
      <c r="M5524" s="354"/>
      <c r="R5524" s="349"/>
    </row>
    <row r="5525" spans="1:18" ht="12.75" customHeight="1" x14ac:dyDescent="0.2">
      <c r="A5525" s="350"/>
      <c r="B5525" s="351"/>
      <c r="C5525" s="350"/>
      <c r="D5525" s="350"/>
      <c r="E5525" s="350"/>
      <c r="F5525" s="350"/>
      <c r="G5525" s="350"/>
      <c r="K5525" s="350"/>
      <c r="L5525" s="350"/>
      <c r="M5525" s="354"/>
      <c r="R5525" s="349"/>
    </row>
    <row r="5526" spans="1:18" ht="12.75" customHeight="1" x14ac:dyDescent="0.2">
      <c r="A5526" s="350"/>
      <c r="B5526" s="351"/>
      <c r="C5526" s="350"/>
      <c r="D5526" s="350"/>
      <c r="E5526" s="350"/>
      <c r="F5526" s="350"/>
      <c r="G5526" s="350"/>
      <c r="K5526" s="350"/>
      <c r="L5526" s="350"/>
      <c r="M5526" s="354"/>
      <c r="R5526" s="349"/>
    </row>
    <row r="5527" spans="1:18" ht="12.75" customHeight="1" x14ac:dyDescent="0.2">
      <c r="A5527" s="350"/>
      <c r="B5527" s="351"/>
      <c r="C5527" s="350"/>
      <c r="D5527" s="350"/>
      <c r="E5527" s="350"/>
      <c r="F5527" s="350"/>
      <c r="G5527" s="350"/>
      <c r="K5527" s="350"/>
      <c r="L5527" s="350"/>
      <c r="M5527" s="354"/>
      <c r="R5527" s="349"/>
    </row>
    <row r="5528" spans="1:18" ht="12.75" customHeight="1" x14ac:dyDescent="0.2">
      <c r="A5528" s="350"/>
      <c r="B5528" s="351"/>
      <c r="C5528" s="350"/>
      <c r="D5528" s="350"/>
      <c r="E5528" s="350"/>
      <c r="F5528" s="350"/>
      <c r="G5528" s="350"/>
      <c r="K5528" s="350"/>
      <c r="L5528" s="350"/>
      <c r="M5528" s="354"/>
      <c r="R5528" s="349"/>
    </row>
    <row r="5529" spans="1:18" ht="12.75" customHeight="1" x14ac:dyDescent="0.2">
      <c r="A5529" s="350"/>
      <c r="B5529" s="351"/>
      <c r="C5529" s="350"/>
      <c r="D5529" s="350"/>
      <c r="E5529" s="350"/>
      <c r="F5529" s="350"/>
      <c r="G5529" s="350"/>
      <c r="K5529" s="350"/>
      <c r="L5529" s="350"/>
      <c r="M5529" s="354"/>
      <c r="R5529" s="349"/>
    </row>
    <row r="5530" spans="1:18" ht="12.75" customHeight="1" x14ac:dyDescent="0.2">
      <c r="A5530" s="350"/>
      <c r="B5530" s="351"/>
      <c r="C5530" s="350"/>
      <c r="D5530" s="350"/>
      <c r="E5530" s="350"/>
      <c r="F5530" s="350"/>
      <c r="G5530" s="350"/>
      <c r="K5530" s="350"/>
      <c r="L5530" s="350"/>
      <c r="M5530" s="354"/>
      <c r="R5530" s="349"/>
    </row>
    <row r="5531" spans="1:18" ht="12.75" customHeight="1" x14ac:dyDescent="0.2">
      <c r="A5531" s="350"/>
      <c r="B5531" s="351"/>
      <c r="C5531" s="350"/>
      <c r="D5531" s="350"/>
      <c r="E5531" s="350"/>
      <c r="F5531" s="350"/>
      <c r="G5531" s="350"/>
      <c r="K5531" s="350"/>
      <c r="L5531" s="350"/>
      <c r="M5531" s="354"/>
      <c r="R5531" s="349"/>
    </row>
    <row r="5532" spans="1:18" ht="12.75" customHeight="1" x14ac:dyDescent="0.2">
      <c r="A5532" s="350"/>
      <c r="B5532" s="351"/>
      <c r="C5532" s="350"/>
      <c r="D5532" s="350"/>
      <c r="E5532" s="350"/>
      <c r="F5532" s="350"/>
      <c r="G5532" s="350"/>
      <c r="K5532" s="350"/>
      <c r="L5532" s="350"/>
      <c r="M5532" s="354"/>
      <c r="R5532" s="349"/>
    </row>
    <row r="5533" spans="1:18" ht="12.75" customHeight="1" x14ac:dyDescent="0.2">
      <c r="A5533" s="350"/>
      <c r="B5533" s="351"/>
      <c r="C5533" s="350"/>
      <c r="D5533" s="350"/>
      <c r="E5533" s="350"/>
      <c r="F5533" s="350"/>
      <c r="G5533" s="350"/>
      <c r="K5533" s="350"/>
      <c r="L5533" s="350"/>
      <c r="M5533" s="354"/>
      <c r="R5533" s="349"/>
    </row>
    <row r="5534" spans="1:18" ht="12.75" customHeight="1" x14ac:dyDescent="0.2">
      <c r="A5534" s="350"/>
      <c r="B5534" s="351"/>
      <c r="C5534" s="350"/>
      <c r="D5534" s="350"/>
      <c r="E5534" s="350"/>
      <c r="F5534" s="350"/>
      <c r="G5534" s="350"/>
      <c r="K5534" s="350"/>
      <c r="L5534" s="350"/>
      <c r="M5534" s="354"/>
      <c r="R5534" s="349"/>
    </row>
    <row r="5535" spans="1:18" ht="12.75" customHeight="1" x14ac:dyDescent="0.2">
      <c r="A5535" s="350"/>
      <c r="B5535" s="351"/>
      <c r="C5535" s="350"/>
      <c r="D5535" s="350"/>
      <c r="E5535" s="350"/>
      <c r="F5535" s="350"/>
      <c r="G5535" s="350"/>
      <c r="K5535" s="350"/>
      <c r="L5535" s="350"/>
      <c r="M5535" s="354"/>
      <c r="R5535" s="349"/>
    </row>
    <row r="5536" spans="1:18" ht="12.75" customHeight="1" x14ac:dyDescent="0.2">
      <c r="A5536" s="350"/>
      <c r="B5536" s="351"/>
      <c r="C5536" s="350"/>
      <c r="D5536" s="350"/>
      <c r="E5536" s="350"/>
      <c r="F5536" s="350"/>
      <c r="G5536" s="350"/>
      <c r="K5536" s="350"/>
      <c r="L5536" s="350"/>
      <c r="M5536" s="354"/>
      <c r="R5536" s="349"/>
    </row>
    <row r="5537" spans="1:18" ht="12.75" customHeight="1" x14ac:dyDescent="0.2">
      <c r="A5537" s="350"/>
      <c r="B5537" s="351"/>
      <c r="C5537" s="350"/>
      <c r="D5537" s="350"/>
      <c r="E5537" s="350"/>
      <c r="F5537" s="350"/>
      <c r="G5537" s="350"/>
      <c r="K5537" s="350"/>
      <c r="L5537" s="350"/>
      <c r="M5537" s="354"/>
      <c r="R5537" s="349"/>
    </row>
    <row r="5538" spans="1:18" ht="12.75" customHeight="1" x14ac:dyDescent="0.2">
      <c r="A5538" s="350"/>
      <c r="B5538" s="351"/>
      <c r="C5538" s="350"/>
      <c r="D5538" s="350"/>
      <c r="E5538" s="350"/>
      <c r="F5538" s="350"/>
      <c r="G5538" s="350"/>
      <c r="K5538" s="350"/>
      <c r="L5538" s="350"/>
      <c r="M5538" s="354"/>
      <c r="R5538" s="349"/>
    </row>
    <row r="5539" spans="1:18" ht="12.75" customHeight="1" x14ac:dyDescent="0.2">
      <c r="A5539" s="350"/>
      <c r="B5539" s="351"/>
      <c r="C5539" s="350"/>
      <c r="D5539" s="350"/>
      <c r="E5539" s="350"/>
      <c r="F5539" s="350"/>
      <c r="G5539" s="350"/>
      <c r="K5539" s="350"/>
      <c r="L5539" s="350"/>
      <c r="M5539" s="354"/>
      <c r="R5539" s="349"/>
    </row>
    <row r="5540" spans="1:18" ht="12.75" customHeight="1" x14ac:dyDescent="0.2">
      <c r="A5540" s="350"/>
      <c r="B5540" s="351"/>
      <c r="C5540" s="350"/>
      <c r="D5540" s="350"/>
      <c r="E5540" s="350"/>
      <c r="F5540" s="350"/>
      <c r="G5540" s="350"/>
      <c r="K5540" s="350"/>
      <c r="L5540" s="350"/>
      <c r="M5540" s="354"/>
      <c r="R5540" s="349"/>
    </row>
    <row r="5541" spans="1:18" ht="12.75" customHeight="1" x14ac:dyDescent="0.2">
      <c r="A5541" s="350"/>
      <c r="B5541" s="351"/>
      <c r="C5541" s="350"/>
      <c r="D5541" s="350"/>
      <c r="E5541" s="350"/>
      <c r="F5541" s="350"/>
      <c r="G5541" s="350"/>
      <c r="K5541" s="350"/>
      <c r="L5541" s="350"/>
      <c r="M5541" s="354"/>
      <c r="R5541" s="349"/>
    </row>
    <row r="5542" spans="1:18" ht="12.75" customHeight="1" x14ac:dyDescent="0.2">
      <c r="A5542" s="350"/>
      <c r="B5542" s="351"/>
      <c r="C5542" s="350"/>
      <c r="D5542" s="350"/>
      <c r="E5542" s="350"/>
      <c r="F5542" s="350"/>
      <c r="G5542" s="350"/>
      <c r="K5542" s="350"/>
      <c r="L5542" s="350"/>
      <c r="M5542" s="354"/>
      <c r="R5542" s="349"/>
    </row>
    <row r="5543" spans="1:18" ht="12.75" customHeight="1" x14ac:dyDescent="0.2">
      <c r="A5543" s="350"/>
      <c r="B5543" s="351"/>
      <c r="C5543" s="350"/>
      <c r="D5543" s="350"/>
      <c r="E5543" s="350"/>
      <c r="F5543" s="350"/>
      <c r="G5543" s="350"/>
      <c r="K5543" s="350"/>
      <c r="L5543" s="350"/>
      <c r="M5543" s="354"/>
      <c r="R5543" s="349"/>
    </row>
    <row r="5544" spans="1:18" ht="12.75" customHeight="1" x14ac:dyDescent="0.2">
      <c r="A5544" s="350"/>
      <c r="B5544" s="351"/>
      <c r="C5544" s="350"/>
      <c r="D5544" s="350"/>
      <c r="E5544" s="350"/>
      <c r="F5544" s="350"/>
      <c r="G5544" s="350"/>
      <c r="K5544" s="350"/>
      <c r="L5544" s="350"/>
      <c r="M5544" s="354"/>
      <c r="R5544" s="349"/>
    </row>
    <row r="5545" spans="1:18" ht="12.75" customHeight="1" x14ac:dyDescent="0.2">
      <c r="A5545" s="350"/>
      <c r="B5545" s="351"/>
      <c r="C5545" s="350"/>
      <c r="D5545" s="350"/>
      <c r="E5545" s="350"/>
      <c r="F5545" s="350"/>
      <c r="G5545" s="350"/>
      <c r="K5545" s="350"/>
      <c r="L5545" s="350"/>
      <c r="M5545" s="354"/>
      <c r="R5545" s="349"/>
    </row>
    <row r="5546" spans="1:18" ht="12.75" customHeight="1" x14ac:dyDescent="0.2">
      <c r="A5546" s="350"/>
      <c r="B5546" s="351"/>
      <c r="C5546" s="350"/>
      <c r="D5546" s="350"/>
      <c r="E5546" s="350"/>
      <c r="F5546" s="350"/>
      <c r="G5546" s="350"/>
      <c r="K5546" s="350"/>
      <c r="L5546" s="350"/>
      <c r="M5546" s="354"/>
      <c r="R5546" s="349"/>
    </row>
    <row r="5547" spans="1:18" ht="12.75" customHeight="1" x14ac:dyDescent="0.2">
      <c r="A5547" s="350"/>
      <c r="B5547" s="351"/>
      <c r="C5547" s="350"/>
      <c r="D5547" s="350"/>
      <c r="E5547" s="350"/>
      <c r="F5547" s="350"/>
      <c r="G5547" s="350"/>
      <c r="K5547" s="350"/>
      <c r="L5547" s="350"/>
      <c r="M5547" s="354"/>
      <c r="R5547" s="349"/>
    </row>
    <row r="5548" spans="1:18" ht="12.75" customHeight="1" x14ac:dyDescent="0.2">
      <c r="A5548" s="350"/>
      <c r="B5548" s="351"/>
      <c r="C5548" s="350"/>
      <c r="D5548" s="350"/>
      <c r="E5548" s="350"/>
      <c r="F5548" s="350"/>
      <c r="G5548" s="350"/>
      <c r="K5548" s="350"/>
      <c r="L5548" s="350"/>
      <c r="M5548" s="354"/>
      <c r="R5548" s="349"/>
    </row>
    <row r="5549" spans="1:18" ht="12.75" customHeight="1" x14ac:dyDescent="0.2">
      <c r="A5549" s="350"/>
      <c r="B5549" s="351"/>
      <c r="C5549" s="350"/>
      <c r="D5549" s="350"/>
      <c r="E5549" s="350"/>
      <c r="F5549" s="350"/>
      <c r="G5549" s="350"/>
      <c r="K5549" s="350"/>
      <c r="L5549" s="350"/>
      <c r="M5549" s="354"/>
      <c r="R5549" s="349"/>
    </row>
    <row r="5550" spans="1:18" ht="12.75" customHeight="1" x14ac:dyDescent="0.2">
      <c r="A5550" s="350"/>
      <c r="B5550" s="351"/>
      <c r="C5550" s="350"/>
      <c r="D5550" s="350"/>
      <c r="E5550" s="350"/>
      <c r="F5550" s="350"/>
      <c r="G5550" s="350"/>
      <c r="K5550" s="350"/>
      <c r="L5550" s="350"/>
      <c r="M5550" s="354"/>
      <c r="R5550" s="349"/>
    </row>
    <row r="5551" spans="1:18" ht="12.75" customHeight="1" x14ac:dyDescent="0.2">
      <c r="A5551" s="350"/>
      <c r="B5551" s="351"/>
      <c r="C5551" s="350"/>
      <c r="D5551" s="350"/>
      <c r="E5551" s="350"/>
      <c r="F5551" s="350"/>
      <c r="G5551" s="350"/>
      <c r="K5551" s="350"/>
      <c r="L5551" s="350"/>
      <c r="M5551" s="354"/>
      <c r="R5551" s="349"/>
    </row>
    <row r="5552" spans="1:18" ht="12.75" customHeight="1" x14ac:dyDescent="0.2">
      <c r="A5552" s="350"/>
      <c r="B5552" s="351"/>
      <c r="C5552" s="350"/>
      <c r="D5552" s="350"/>
      <c r="E5552" s="350"/>
      <c r="F5552" s="350"/>
      <c r="G5552" s="350"/>
      <c r="K5552" s="350"/>
      <c r="L5552" s="350"/>
      <c r="M5552" s="354"/>
      <c r="R5552" s="349"/>
    </row>
    <row r="5553" spans="1:18" ht="12.75" customHeight="1" x14ac:dyDescent="0.2">
      <c r="A5553" s="350"/>
      <c r="B5553" s="351"/>
      <c r="C5553" s="350"/>
      <c r="D5553" s="350"/>
      <c r="E5553" s="350"/>
      <c r="F5553" s="350"/>
      <c r="G5553" s="350"/>
      <c r="K5553" s="350"/>
      <c r="L5553" s="350"/>
      <c r="M5553" s="354"/>
      <c r="R5553" s="349"/>
    </row>
    <row r="5554" spans="1:18" ht="12.75" customHeight="1" x14ac:dyDescent="0.2">
      <c r="A5554" s="350"/>
      <c r="B5554" s="351"/>
      <c r="C5554" s="350"/>
      <c r="D5554" s="350"/>
      <c r="E5554" s="350"/>
      <c r="F5554" s="350"/>
      <c r="G5554" s="350"/>
      <c r="K5554" s="350"/>
      <c r="L5554" s="350"/>
      <c r="M5554" s="354"/>
      <c r="R5554" s="349"/>
    </row>
    <row r="5555" spans="1:18" ht="12.75" customHeight="1" x14ac:dyDescent="0.2">
      <c r="A5555" s="350"/>
      <c r="B5555" s="351"/>
      <c r="C5555" s="350"/>
      <c r="D5555" s="350"/>
      <c r="E5555" s="350"/>
      <c r="F5555" s="350"/>
      <c r="G5555" s="350"/>
      <c r="K5555" s="350"/>
      <c r="L5555" s="350"/>
      <c r="M5555" s="354"/>
      <c r="R5555" s="349"/>
    </row>
    <row r="5556" spans="1:18" ht="12.75" customHeight="1" x14ac:dyDescent="0.2">
      <c r="A5556" s="350"/>
      <c r="B5556" s="351"/>
      <c r="C5556" s="350"/>
      <c r="D5556" s="350"/>
      <c r="E5556" s="350"/>
      <c r="F5556" s="350"/>
      <c r="G5556" s="350"/>
      <c r="K5556" s="350"/>
      <c r="L5556" s="350"/>
      <c r="M5556" s="354"/>
      <c r="R5556" s="349"/>
    </row>
    <row r="5557" spans="1:18" ht="12.75" customHeight="1" x14ac:dyDescent="0.2">
      <c r="A5557" s="350"/>
      <c r="B5557" s="351"/>
      <c r="C5557" s="350"/>
      <c r="D5557" s="350"/>
      <c r="E5557" s="350"/>
      <c r="F5557" s="350"/>
      <c r="G5557" s="350"/>
      <c r="K5557" s="350"/>
      <c r="L5557" s="350"/>
      <c r="M5557" s="354"/>
      <c r="R5557" s="349"/>
    </row>
    <row r="5558" spans="1:18" ht="12.75" customHeight="1" x14ac:dyDescent="0.2">
      <c r="A5558" s="350"/>
      <c r="B5558" s="351"/>
      <c r="C5558" s="350"/>
      <c r="D5558" s="350"/>
      <c r="E5558" s="350"/>
      <c r="F5558" s="350"/>
      <c r="G5558" s="350"/>
      <c r="K5558" s="350"/>
      <c r="L5558" s="350"/>
      <c r="M5558" s="354"/>
      <c r="R5558" s="349"/>
    </row>
    <row r="5559" spans="1:18" ht="12.75" customHeight="1" x14ac:dyDescent="0.2">
      <c r="A5559" s="350"/>
      <c r="B5559" s="351"/>
      <c r="C5559" s="350"/>
      <c r="D5559" s="350"/>
      <c r="E5559" s="350"/>
      <c r="F5559" s="350"/>
      <c r="G5559" s="350"/>
      <c r="K5559" s="350"/>
      <c r="L5559" s="350"/>
      <c r="M5559" s="354"/>
      <c r="R5559" s="349"/>
    </row>
    <row r="5560" spans="1:18" ht="12.75" customHeight="1" x14ac:dyDescent="0.2">
      <c r="A5560" s="350"/>
      <c r="B5560" s="351"/>
      <c r="C5560" s="350"/>
      <c r="D5560" s="350"/>
      <c r="E5560" s="350"/>
      <c r="F5560" s="350"/>
      <c r="G5560" s="350"/>
      <c r="K5560" s="350"/>
      <c r="L5560" s="350"/>
      <c r="M5560" s="354"/>
      <c r="R5560" s="349"/>
    </row>
    <row r="5561" spans="1:18" ht="12.75" customHeight="1" x14ac:dyDescent="0.2">
      <c r="A5561" s="350"/>
      <c r="B5561" s="351"/>
      <c r="C5561" s="350"/>
      <c r="D5561" s="350"/>
      <c r="E5561" s="350"/>
      <c r="F5561" s="350"/>
      <c r="G5561" s="350"/>
      <c r="K5561" s="350"/>
      <c r="L5561" s="350"/>
      <c r="M5561" s="354"/>
      <c r="R5561" s="349"/>
    </row>
    <row r="5562" spans="1:18" ht="12.75" customHeight="1" x14ac:dyDescent="0.2">
      <c r="A5562" s="350"/>
      <c r="B5562" s="351"/>
      <c r="C5562" s="350"/>
      <c r="D5562" s="350"/>
      <c r="E5562" s="350"/>
      <c r="F5562" s="350"/>
      <c r="G5562" s="350"/>
      <c r="K5562" s="350"/>
      <c r="L5562" s="350"/>
      <c r="M5562" s="354"/>
      <c r="R5562" s="349"/>
    </row>
    <row r="5563" spans="1:18" ht="12.75" customHeight="1" x14ac:dyDescent="0.2">
      <c r="A5563" s="350"/>
      <c r="B5563" s="351"/>
      <c r="C5563" s="350"/>
      <c r="D5563" s="350"/>
      <c r="E5563" s="350"/>
      <c r="F5563" s="350"/>
      <c r="G5563" s="350"/>
      <c r="K5563" s="350"/>
      <c r="L5563" s="350"/>
      <c r="M5563" s="354"/>
      <c r="R5563" s="349"/>
    </row>
    <row r="5564" spans="1:18" ht="12.75" customHeight="1" x14ac:dyDescent="0.2">
      <c r="A5564" s="350"/>
      <c r="B5564" s="351"/>
      <c r="C5564" s="350"/>
      <c r="D5564" s="350"/>
      <c r="E5564" s="350"/>
      <c r="F5564" s="350"/>
      <c r="G5564" s="350"/>
      <c r="K5564" s="350"/>
      <c r="L5564" s="350"/>
      <c r="M5564" s="354"/>
      <c r="R5564" s="349"/>
    </row>
    <row r="5565" spans="1:18" ht="12.75" customHeight="1" x14ac:dyDescent="0.2">
      <c r="A5565" s="350"/>
      <c r="B5565" s="351"/>
      <c r="C5565" s="350"/>
      <c r="D5565" s="350"/>
      <c r="E5565" s="350"/>
      <c r="F5565" s="350"/>
      <c r="G5565" s="350"/>
      <c r="K5565" s="350"/>
      <c r="L5565" s="350"/>
      <c r="M5565" s="354"/>
      <c r="R5565" s="349"/>
    </row>
    <row r="5566" spans="1:18" ht="12.75" customHeight="1" x14ac:dyDescent="0.2">
      <c r="A5566" s="350"/>
      <c r="B5566" s="351"/>
      <c r="C5566" s="350"/>
      <c r="D5566" s="350"/>
      <c r="E5566" s="350"/>
      <c r="F5566" s="350"/>
      <c r="G5566" s="350"/>
      <c r="K5566" s="350"/>
      <c r="L5566" s="350"/>
      <c r="M5566" s="354"/>
      <c r="R5566" s="349"/>
    </row>
    <row r="5567" spans="1:18" ht="12.75" customHeight="1" x14ac:dyDescent="0.2">
      <c r="A5567" s="350"/>
      <c r="B5567" s="351"/>
      <c r="C5567" s="350"/>
      <c r="D5567" s="350"/>
      <c r="E5567" s="350"/>
      <c r="F5567" s="350"/>
      <c r="G5567" s="350"/>
      <c r="K5567" s="350"/>
      <c r="L5567" s="350"/>
      <c r="M5567" s="354"/>
      <c r="R5567" s="349"/>
    </row>
    <row r="5568" spans="1:18" ht="12.75" customHeight="1" x14ac:dyDescent="0.2">
      <c r="A5568" s="350"/>
      <c r="B5568" s="351"/>
      <c r="C5568" s="350"/>
      <c r="D5568" s="350"/>
      <c r="E5568" s="350"/>
      <c r="F5568" s="350"/>
      <c r="G5568" s="350"/>
      <c r="K5568" s="350"/>
      <c r="L5568" s="350"/>
      <c r="M5568" s="354"/>
      <c r="R5568" s="349"/>
    </row>
    <row r="5569" spans="1:18" ht="12.75" customHeight="1" x14ac:dyDescent="0.2">
      <c r="A5569" s="350"/>
      <c r="B5569" s="351"/>
      <c r="C5569" s="350"/>
      <c r="D5569" s="350"/>
      <c r="E5569" s="350"/>
      <c r="F5569" s="350"/>
      <c r="G5569" s="350"/>
      <c r="K5569" s="350"/>
      <c r="L5569" s="350"/>
      <c r="M5569" s="354"/>
      <c r="R5569" s="349"/>
    </row>
    <row r="5570" spans="1:18" ht="12.75" customHeight="1" x14ac:dyDescent="0.2">
      <c r="A5570" s="350"/>
      <c r="B5570" s="351"/>
      <c r="C5570" s="350"/>
      <c r="D5570" s="350"/>
      <c r="E5570" s="350"/>
      <c r="F5570" s="350"/>
      <c r="G5570" s="350"/>
      <c r="K5570" s="350"/>
      <c r="L5570" s="350"/>
      <c r="M5570" s="354"/>
      <c r="R5570" s="349"/>
    </row>
    <row r="5571" spans="1:18" ht="12.75" customHeight="1" x14ac:dyDescent="0.2">
      <c r="A5571" s="350"/>
      <c r="B5571" s="351"/>
      <c r="C5571" s="350"/>
      <c r="D5571" s="350"/>
      <c r="E5571" s="350"/>
      <c r="F5571" s="350"/>
      <c r="G5571" s="350"/>
      <c r="K5571" s="350"/>
      <c r="L5571" s="350"/>
      <c r="M5571" s="354"/>
      <c r="R5571" s="349"/>
    </row>
    <row r="5572" spans="1:18" ht="12.75" customHeight="1" x14ac:dyDescent="0.2">
      <c r="A5572" s="350"/>
      <c r="B5572" s="351"/>
      <c r="C5572" s="350"/>
      <c r="D5572" s="350"/>
      <c r="E5572" s="350"/>
      <c r="F5572" s="350"/>
      <c r="G5572" s="350"/>
      <c r="K5572" s="350"/>
      <c r="L5572" s="350"/>
      <c r="M5572" s="354"/>
      <c r="R5572" s="349"/>
    </row>
    <row r="5573" spans="1:18" ht="12.75" customHeight="1" x14ac:dyDescent="0.2">
      <c r="A5573" s="350"/>
      <c r="B5573" s="351"/>
      <c r="C5573" s="350"/>
      <c r="D5573" s="350"/>
      <c r="E5573" s="350"/>
      <c r="F5573" s="350"/>
      <c r="G5573" s="350"/>
      <c r="K5573" s="350"/>
      <c r="L5573" s="350"/>
      <c r="M5573" s="354"/>
      <c r="R5573" s="349"/>
    </row>
    <row r="5574" spans="1:18" ht="12.75" customHeight="1" x14ac:dyDescent="0.2">
      <c r="A5574" s="350"/>
      <c r="B5574" s="351"/>
      <c r="C5574" s="350"/>
      <c r="D5574" s="350"/>
      <c r="E5574" s="350"/>
      <c r="F5574" s="350"/>
      <c r="G5574" s="350"/>
      <c r="K5574" s="350"/>
      <c r="L5574" s="350"/>
      <c r="M5574" s="354"/>
      <c r="R5574" s="349"/>
    </row>
    <row r="5575" spans="1:18" ht="12.75" customHeight="1" x14ac:dyDescent="0.2">
      <c r="A5575" s="350"/>
      <c r="B5575" s="351"/>
      <c r="C5575" s="350"/>
      <c r="D5575" s="350"/>
      <c r="E5575" s="350"/>
      <c r="F5575" s="350"/>
      <c r="G5575" s="350"/>
      <c r="K5575" s="350"/>
      <c r="L5575" s="350"/>
      <c r="M5575" s="354"/>
      <c r="R5575" s="349"/>
    </row>
    <row r="5576" spans="1:18" ht="12.75" customHeight="1" x14ac:dyDescent="0.2">
      <c r="A5576" s="350"/>
      <c r="B5576" s="351"/>
      <c r="C5576" s="350"/>
      <c r="D5576" s="350"/>
      <c r="E5576" s="350"/>
      <c r="F5576" s="350"/>
      <c r="G5576" s="350"/>
      <c r="K5576" s="350"/>
      <c r="L5576" s="350"/>
      <c r="M5576" s="354"/>
      <c r="R5576" s="349"/>
    </row>
    <row r="5577" spans="1:18" ht="12.75" customHeight="1" x14ac:dyDescent="0.2">
      <c r="A5577" s="350"/>
      <c r="B5577" s="351"/>
      <c r="C5577" s="350"/>
      <c r="D5577" s="350"/>
      <c r="E5577" s="350"/>
      <c r="F5577" s="350"/>
      <c r="G5577" s="350"/>
      <c r="K5577" s="350"/>
      <c r="L5577" s="350"/>
      <c r="M5577" s="354"/>
      <c r="R5577" s="349"/>
    </row>
    <row r="5578" spans="1:18" ht="12.75" customHeight="1" x14ac:dyDescent="0.2">
      <c r="A5578" s="350"/>
      <c r="B5578" s="351"/>
      <c r="C5578" s="350"/>
      <c r="D5578" s="350"/>
      <c r="E5578" s="350"/>
      <c r="F5578" s="350"/>
      <c r="G5578" s="350"/>
      <c r="K5578" s="350"/>
      <c r="L5578" s="350"/>
      <c r="M5578" s="354"/>
      <c r="R5578" s="349"/>
    </row>
    <row r="5579" spans="1:18" ht="12.75" customHeight="1" x14ac:dyDescent="0.2">
      <c r="A5579" s="350"/>
      <c r="B5579" s="351"/>
      <c r="C5579" s="350"/>
      <c r="D5579" s="350"/>
      <c r="E5579" s="350"/>
      <c r="F5579" s="350"/>
      <c r="G5579" s="350"/>
      <c r="K5579" s="350"/>
      <c r="L5579" s="350"/>
      <c r="M5579" s="354"/>
      <c r="R5579" s="349"/>
    </row>
    <row r="5580" spans="1:18" ht="12.75" customHeight="1" x14ac:dyDescent="0.2">
      <c r="A5580" s="350"/>
      <c r="B5580" s="351"/>
      <c r="C5580" s="350"/>
      <c r="D5580" s="350"/>
      <c r="E5580" s="350"/>
      <c r="F5580" s="350"/>
      <c r="G5580" s="350"/>
      <c r="K5580" s="350"/>
      <c r="L5580" s="350"/>
      <c r="M5580" s="354"/>
      <c r="R5580" s="349"/>
    </row>
    <row r="5581" spans="1:18" ht="12.75" customHeight="1" x14ac:dyDescent="0.2">
      <c r="A5581" s="350"/>
      <c r="B5581" s="351"/>
      <c r="C5581" s="350"/>
      <c r="D5581" s="350"/>
      <c r="E5581" s="350"/>
      <c r="F5581" s="350"/>
      <c r="G5581" s="350"/>
      <c r="K5581" s="350"/>
      <c r="L5581" s="350"/>
      <c r="M5581" s="354"/>
      <c r="R5581" s="349"/>
    </row>
    <row r="5582" spans="1:18" ht="12.75" customHeight="1" x14ac:dyDescent="0.2">
      <c r="A5582" s="350"/>
      <c r="B5582" s="351"/>
      <c r="C5582" s="350"/>
      <c r="D5582" s="350"/>
      <c r="E5582" s="350"/>
      <c r="F5582" s="350"/>
      <c r="G5582" s="350"/>
      <c r="K5582" s="350"/>
      <c r="L5582" s="350"/>
      <c r="M5582" s="354"/>
      <c r="R5582" s="349"/>
    </row>
    <row r="5583" spans="1:18" ht="12.75" customHeight="1" x14ac:dyDescent="0.2">
      <c r="A5583" s="350"/>
      <c r="B5583" s="351"/>
      <c r="C5583" s="350"/>
      <c r="D5583" s="350"/>
      <c r="E5583" s="350"/>
      <c r="F5583" s="350"/>
      <c r="G5583" s="350"/>
      <c r="K5583" s="350"/>
      <c r="L5583" s="350"/>
      <c r="M5583" s="354"/>
      <c r="R5583" s="349"/>
    </row>
    <row r="5584" spans="1:18" ht="12.75" customHeight="1" x14ac:dyDescent="0.2">
      <c r="A5584" s="350"/>
      <c r="B5584" s="351"/>
      <c r="C5584" s="350"/>
      <c r="D5584" s="350"/>
      <c r="E5584" s="350"/>
      <c r="F5584" s="350"/>
      <c r="G5584" s="350"/>
      <c r="K5584" s="350"/>
      <c r="L5584" s="350"/>
      <c r="M5584" s="354"/>
      <c r="R5584" s="349"/>
    </row>
    <row r="5585" spans="1:18" ht="12.75" customHeight="1" x14ac:dyDescent="0.2">
      <c r="A5585" s="350"/>
      <c r="B5585" s="351"/>
      <c r="C5585" s="350"/>
      <c r="D5585" s="350"/>
      <c r="E5585" s="350"/>
      <c r="F5585" s="350"/>
      <c r="G5585" s="350"/>
      <c r="K5585" s="350"/>
      <c r="L5585" s="350"/>
      <c r="M5585" s="354"/>
      <c r="R5585" s="349"/>
    </row>
    <row r="5586" spans="1:18" ht="12.75" customHeight="1" x14ac:dyDescent="0.2">
      <c r="A5586" s="350"/>
      <c r="B5586" s="351"/>
      <c r="C5586" s="350"/>
      <c r="D5586" s="350"/>
      <c r="E5586" s="350"/>
      <c r="F5586" s="350"/>
      <c r="G5586" s="350"/>
      <c r="K5586" s="350"/>
      <c r="L5586" s="350"/>
      <c r="M5586" s="354"/>
      <c r="R5586" s="349"/>
    </row>
    <row r="5587" spans="1:18" ht="12.75" customHeight="1" x14ac:dyDescent="0.2">
      <c r="A5587" s="350"/>
      <c r="B5587" s="351"/>
      <c r="C5587" s="350"/>
      <c r="D5587" s="350"/>
      <c r="E5587" s="350"/>
      <c r="F5587" s="350"/>
      <c r="G5587" s="350"/>
      <c r="K5587" s="350"/>
      <c r="L5587" s="350"/>
      <c r="M5587" s="354"/>
      <c r="R5587" s="349"/>
    </row>
    <row r="5588" spans="1:18" ht="12.75" customHeight="1" x14ac:dyDescent="0.2">
      <c r="A5588" s="350"/>
      <c r="B5588" s="351"/>
      <c r="C5588" s="350"/>
      <c r="D5588" s="350"/>
      <c r="E5588" s="350"/>
      <c r="F5588" s="350"/>
      <c r="G5588" s="350"/>
      <c r="K5588" s="350"/>
      <c r="L5588" s="350"/>
      <c r="M5588" s="354"/>
      <c r="R5588" s="349"/>
    </row>
    <row r="5589" spans="1:18" ht="12.75" customHeight="1" x14ac:dyDescent="0.2">
      <c r="A5589" s="350"/>
      <c r="B5589" s="351"/>
      <c r="C5589" s="350"/>
      <c r="D5589" s="350"/>
      <c r="E5589" s="350"/>
      <c r="F5589" s="350"/>
      <c r="G5589" s="350"/>
      <c r="K5589" s="350"/>
      <c r="L5589" s="350"/>
      <c r="M5589" s="354"/>
      <c r="R5589" s="349"/>
    </row>
    <row r="5590" spans="1:18" ht="12.75" customHeight="1" x14ac:dyDescent="0.2">
      <c r="A5590" s="350"/>
      <c r="B5590" s="351"/>
      <c r="C5590" s="350"/>
      <c r="D5590" s="350"/>
      <c r="E5590" s="350"/>
      <c r="F5590" s="350"/>
      <c r="G5590" s="350"/>
      <c r="K5590" s="350"/>
      <c r="L5590" s="350"/>
      <c r="M5590" s="354"/>
      <c r="R5590" s="349"/>
    </row>
    <row r="5591" spans="1:18" ht="12.75" customHeight="1" x14ac:dyDescent="0.2">
      <c r="A5591" s="350"/>
      <c r="B5591" s="351"/>
      <c r="C5591" s="350"/>
      <c r="D5591" s="350"/>
      <c r="E5591" s="350"/>
      <c r="F5591" s="350"/>
      <c r="G5591" s="350"/>
      <c r="K5591" s="350"/>
      <c r="L5591" s="350"/>
      <c r="M5591" s="354"/>
      <c r="R5591" s="349"/>
    </row>
    <row r="5592" spans="1:18" ht="12.75" customHeight="1" x14ac:dyDescent="0.2">
      <c r="A5592" s="350"/>
      <c r="B5592" s="351"/>
      <c r="C5592" s="350"/>
      <c r="D5592" s="350"/>
      <c r="E5592" s="350"/>
      <c r="F5592" s="350"/>
      <c r="G5592" s="350"/>
      <c r="K5592" s="350"/>
      <c r="L5592" s="350"/>
      <c r="M5592" s="354"/>
      <c r="R5592" s="349"/>
    </row>
    <row r="5593" spans="1:18" ht="12.75" customHeight="1" x14ac:dyDescent="0.2">
      <c r="A5593" s="350"/>
      <c r="B5593" s="351"/>
      <c r="C5593" s="350"/>
      <c r="D5593" s="350"/>
      <c r="E5593" s="350"/>
      <c r="F5593" s="350"/>
      <c r="G5593" s="350"/>
      <c r="K5593" s="350"/>
      <c r="L5593" s="350"/>
      <c r="M5593" s="354"/>
      <c r="R5593" s="349"/>
    </row>
    <row r="5594" spans="1:18" ht="12.75" customHeight="1" x14ac:dyDescent="0.2">
      <c r="A5594" s="350"/>
      <c r="B5594" s="351"/>
      <c r="C5594" s="350"/>
      <c r="D5594" s="350"/>
      <c r="E5594" s="350"/>
      <c r="F5594" s="350"/>
      <c r="G5594" s="350"/>
      <c r="K5594" s="350"/>
      <c r="L5594" s="350"/>
      <c r="M5594" s="354"/>
      <c r="R5594" s="349"/>
    </row>
    <row r="5595" spans="1:18" ht="12.75" customHeight="1" x14ac:dyDescent="0.2">
      <c r="A5595" s="350"/>
      <c r="B5595" s="351"/>
      <c r="C5595" s="350"/>
      <c r="D5595" s="350"/>
      <c r="E5595" s="350"/>
      <c r="F5595" s="350"/>
      <c r="G5595" s="350"/>
      <c r="K5595" s="350"/>
      <c r="L5595" s="350"/>
      <c r="M5595" s="354"/>
      <c r="R5595" s="349"/>
    </row>
    <row r="5596" spans="1:18" ht="12.75" customHeight="1" x14ac:dyDescent="0.2">
      <c r="A5596" s="350"/>
      <c r="B5596" s="351"/>
      <c r="C5596" s="350"/>
      <c r="D5596" s="350"/>
      <c r="E5596" s="350"/>
      <c r="F5596" s="350"/>
      <c r="G5596" s="350"/>
      <c r="K5596" s="350"/>
      <c r="L5596" s="350"/>
      <c r="M5596" s="354"/>
      <c r="R5596" s="349"/>
    </row>
    <row r="5597" spans="1:18" ht="12.75" customHeight="1" x14ac:dyDescent="0.2">
      <c r="A5597" s="350"/>
      <c r="B5597" s="351"/>
      <c r="C5597" s="350"/>
      <c r="D5597" s="350"/>
      <c r="E5597" s="350"/>
      <c r="F5597" s="350"/>
      <c r="G5597" s="350"/>
      <c r="K5597" s="350"/>
      <c r="L5597" s="350"/>
      <c r="M5597" s="354"/>
      <c r="R5597" s="349"/>
    </row>
    <row r="5598" spans="1:18" ht="12.75" customHeight="1" x14ac:dyDescent="0.2">
      <c r="A5598" s="350"/>
      <c r="B5598" s="351"/>
      <c r="C5598" s="350"/>
      <c r="D5598" s="350"/>
      <c r="E5598" s="350"/>
      <c r="F5598" s="350"/>
      <c r="G5598" s="350"/>
      <c r="K5598" s="350"/>
      <c r="L5598" s="350"/>
      <c r="M5598" s="354"/>
      <c r="R5598" s="349"/>
    </row>
    <row r="5599" spans="1:18" ht="12.75" customHeight="1" x14ac:dyDescent="0.2">
      <c r="A5599" s="350"/>
      <c r="B5599" s="351"/>
      <c r="C5599" s="350"/>
      <c r="D5599" s="350"/>
      <c r="E5599" s="350"/>
      <c r="F5599" s="350"/>
      <c r="G5599" s="350"/>
      <c r="K5599" s="350"/>
      <c r="L5599" s="350"/>
      <c r="M5599" s="354"/>
      <c r="R5599" s="349"/>
    </row>
    <row r="5600" spans="1:18" ht="12.75" customHeight="1" x14ac:dyDescent="0.2">
      <c r="A5600" s="350"/>
      <c r="B5600" s="351"/>
      <c r="C5600" s="350"/>
      <c r="D5600" s="350"/>
      <c r="E5600" s="350"/>
      <c r="F5600" s="350"/>
      <c r="G5600" s="350"/>
      <c r="K5600" s="350"/>
      <c r="L5600" s="350"/>
      <c r="M5600" s="354"/>
      <c r="R5600" s="349"/>
    </row>
    <row r="5601" spans="1:18" ht="12.75" customHeight="1" x14ac:dyDescent="0.2">
      <c r="A5601" s="350"/>
      <c r="B5601" s="351"/>
      <c r="C5601" s="350"/>
      <c r="D5601" s="350"/>
      <c r="E5601" s="350"/>
      <c r="F5601" s="350"/>
      <c r="G5601" s="350"/>
      <c r="K5601" s="350"/>
      <c r="L5601" s="350"/>
      <c r="M5601" s="354"/>
      <c r="R5601" s="349"/>
    </row>
    <row r="5602" spans="1:18" ht="12.75" customHeight="1" x14ac:dyDescent="0.2">
      <c r="A5602" s="350"/>
      <c r="B5602" s="351"/>
      <c r="C5602" s="350"/>
      <c r="D5602" s="350"/>
      <c r="E5602" s="350"/>
      <c r="F5602" s="350"/>
      <c r="G5602" s="350"/>
      <c r="K5602" s="350"/>
      <c r="L5602" s="350"/>
      <c r="M5602" s="354"/>
      <c r="R5602" s="349"/>
    </row>
    <row r="5603" spans="1:18" ht="12.75" customHeight="1" x14ac:dyDescent="0.2">
      <c r="A5603" s="356"/>
      <c r="B5603" s="351"/>
      <c r="C5603" s="350"/>
      <c r="D5603" s="350"/>
      <c r="E5603" s="350"/>
      <c r="F5603" s="350"/>
      <c r="G5603" s="350"/>
      <c r="K5603" s="350"/>
      <c r="L5603" s="350"/>
      <c r="M5603" s="354"/>
      <c r="R5603" s="349"/>
    </row>
    <row r="5604" spans="1:18" ht="12.75" customHeight="1" x14ac:dyDescent="0.2">
      <c r="A5604" s="350"/>
      <c r="B5604" s="351"/>
      <c r="C5604" s="350"/>
      <c r="D5604" s="350"/>
      <c r="E5604" s="350"/>
      <c r="F5604" s="350"/>
      <c r="G5604" s="350"/>
      <c r="K5604" s="350"/>
      <c r="L5604" s="350"/>
      <c r="M5604" s="354"/>
      <c r="R5604" s="349"/>
    </row>
    <row r="5605" spans="1:18" ht="12.75" customHeight="1" x14ac:dyDescent="0.2">
      <c r="A5605" s="350"/>
      <c r="B5605" s="351"/>
      <c r="C5605" s="350"/>
      <c r="D5605" s="350"/>
      <c r="E5605" s="350"/>
      <c r="F5605" s="350"/>
      <c r="G5605" s="350"/>
      <c r="K5605" s="350"/>
      <c r="L5605" s="350"/>
      <c r="M5605" s="354"/>
      <c r="R5605" s="349"/>
    </row>
    <row r="5606" spans="1:18" ht="12.75" customHeight="1" x14ac:dyDescent="0.2">
      <c r="A5606" s="350"/>
      <c r="B5606" s="351"/>
      <c r="C5606" s="350"/>
      <c r="D5606" s="350"/>
      <c r="E5606" s="350"/>
      <c r="F5606" s="350"/>
      <c r="G5606" s="350"/>
      <c r="K5606" s="350"/>
      <c r="L5606" s="350"/>
      <c r="M5606" s="354"/>
      <c r="R5606" s="349"/>
    </row>
    <row r="5607" spans="1:18" ht="12.75" customHeight="1" x14ac:dyDescent="0.2">
      <c r="A5607" s="350"/>
      <c r="B5607" s="351"/>
      <c r="C5607" s="350"/>
      <c r="D5607" s="350"/>
      <c r="E5607" s="350"/>
      <c r="F5607" s="350"/>
      <c r="G5607" s="350"/>
      <c r="K5607" s="350"/>
      <c r="L5607" s="350"/>
      <c r="M5607" s="354"/>
      <c r="R5607" s="349"/>
    </row>
    <row r="5608" spans="1:18" ht="12.75" customHeight="1" x14ac:dyDescent="0.2">
      <c r="A5608" s="350"/>
      <c r="B5608" s="351"/>
      <c r="C5608" s="350"/>
      <c r="D5608" s="350"/>
      <c r="E5608" s="350"/>
      <c r="F5608" s="350"/>
      <c r="G5608" s="350"/>
      <c r="K5608" s="350"/>
      <c r="L5608" s="350"/>
      <c r="M5608" s="354"/>
      <c r="R5608" s="349"/>
    </row>
    <row r="5609" spans="1:18" ht="12.75" customHeight="1" x14ac:dyDescent="0.2">
      <c r="A5609" s="350"/>
      <c r="B5609" s="351"/>
      <c r="C5609" s="350"/>
      <c r="D5609" s="350"/>
      <c r="E5609" s="350"/>
      <c r="F5609" s="350"/>
      <c r="G5609" s="350"/>
      <c r="K5609" s="350"/>
      <c r="L5609" s="350"/>
      <c r="M5609" s="354"/>
      <c r="R5609" s="349"/>
    </row>
    <row r="5610" spans="1:18" ht="12.75" customHeight="1" x14ac:dyDescent="0.2">
      <c r="A5610" s="350"/>
      <c r="B5610" s="351"/>
      <c r="C5610" s="350"/>
      <c r="D5610" s="350"/>
      <c r="E5610" s="350"/>
      <c r="F5610" s="350"/>
      <c r="G5610" s="350"/>
      <c r="K5610" s="350"/>
      <c r="L5610" s="350"/>
      <c r="M5610" s="354"/>
      <c r="R5610" s="349"/>
    </row>
    <row r="5611" spans="1:18" ht="12.75" customHeight="1" x14ac:dyDescent="0.2">
      <c r="A5611" s="350"/>
      <c r="B5611" s="351"/>
      <c r="C5611" s="350"/>
      <c r="D5611" s="350"/>
      <c r="E5611" s="350"/>
      <c r="F5611" s="350"/>
      <c r="G5611" s="350"/>
      <c r="K5611" s="350"/>
      <c r="L5611" s="350"/>
      <c r="M5611" s="354"/>
      <c r="R5611" s="349"/>
    </row>
    <row r="5612" spans="1:18" ht="12.75" customHeight="1" x14ac:dyDescent="0.2">
      <c r="A5612" s="350"/>
      <c r="B5612" s="351"/>
      <c r="C5612" s="350"/>
      <c r="D5612" s="350"/>
      <c r="E5612" s="350"/>
      <c r="F5612" s="350"/>
      <c r="G5612" s="350"/>
      <c r="K5612" s="350"/>
      <c r="L5612" s="350"/>
      <c r="M5612" s="354"/>
      <c r="R5612" s="349"/>
    </row>
    <row r="5613" spans="1:18" ht="12.75" customHeight="1" x14ac:dyDescent="0.2">
      <c r="A5613" s="350"/>
      <c r="B5613" s="351"/>
      <c r="C5613" s="350"/>
      <c r="D5613" s="350"/>
      <c r="E5613" s="350"/>
      <c r="F5613" s="350"/>
      <c r="G5613" s="350"/>
      <c r="K5613" s="350"/>
      <c r="L5613" s="350"/>
      <c r="M5613" s="354"/>
      <c r="R5613" s="349"/>
    </row>
    <row r="5614" spans="1:18" ht="12.75" customHeight="1" x14ac:dyDescent="0.2">
      <c r="A5614" s="350"/>
      <c r="B5614" s="351"/>
      <c r="C5614" s="350"/>
      <c r="D5614" s="350"/>
      <c r="E5614" s="350"/>
      <c r="F5614" s="350"/>
      <c r="G5614" s="350"/>
      <c r="K5614" s="350"/>
      <c r="L5614" s="350"/>
      <c r="M5614" s="354"/>
      <c r="R5614" s="349"/>
    </row>
    <row r="5615" spans="1:18" ht="12.75" customHeight="1" x14ac:dyDescent="0.2">
      <c r="A5615" s="350"/>
      <c r="B5615" s="351"/>
      <c r="C5615" s="350"/>
      <c r="D5615" s="350"/>
      <c r="E5615" s="350"/>
      <c r="F5615" s="350"/>
      <c r="G5615" s="350"/>
      <c r="K5615" s="350"/>
      <c r="L5615" s="350"/>
      <c r="M5615" s="354"/>
      <c r="R5615" s="349"/>
    </row>
    <row r="5616" spans="1:18" ht="12.75" customHeight="1" x14ac:dyDescent="0.2">
      <c r="A5616" s="350"/>
      <c r="B5616" s="351"/>
      <c r="C5616" s="350"/>
      <c r="D5616" s="350"/>
      <c r="E5616" s="350"/>
      <c r="F5616" s="350"/>
      <c r="G5616" s="350"/>
      <c r="K5616" s="350"/>
      <c r="L5616" s="350"/>
      <c r="M5616" s="354"/>
      <c r="R5616" s="349"/>
    </row>
    <row r="5617" spans="1:18" ht="12.75" customHeight="1" x14ac:dyDescent="0.2">
      <c r="A5617" s="350"/>
      <c r="B5617" s="351"/>
      <c r="C5617" s="350"/>
      <c r="D5617" s="350"/>
      <c r="E5617" s="350"/>
      <c r="F5617" s="350"/>
      <c r="G5617" s="350"/>
      <c r="K5617" s="350"/>
      <c r="L5617" s="350"/>
      <c r="M5617" s="354"/>
      <c r="R5617" s="349"/>
    </row>
    <row r="5618" spans="1:18" ht="12.75" customHeight="1" x14ac:dyDescent="0.2">
      <c r="A5618" s="356"/>
      <c r="B5618" s="351"/>
      <c r="C5618" s="350"/>
      <c r="D5618" s="350"/>
      <c r="E5618" s="350"/>
      <c r="F5618" s="350"/>
      <c r="G5618" s="350"/>
      <c r="K5618" s="350"/>
      <c r="L5618" s="350"/>
      <c r="M5618" s="354"/>
      <c r="R5618" s="349"/>
    </row>
    <row r="5619" spans="1:18" ht="12.75" customHeight="1" x14ac:dyDescent="0.2">
      <c r="A5619" s="350"/>
      <c r="B5619" s="351"/>
      <c r="C5619" s="350"/>
      <c r="D5619" s="350"/>
      <c r="E5619" s="350"/>
      <c r="F5619" s="350"/>
      <c r="G5619" s="350"/>
      <c r="K5619" s="350"/>
      <c r="L5619" s="350"/>
      <c r="M5619" s="354"/>
      <c r="R5619" s="349"/>
    </row>
    <row r="5620" spans="1:18" ht="12.75" customHeight="1" x14ac:dyDescent="0.2">
      <c r="A5620" s="350"/>
      <c r="B5620" s="351"/>
      <c r="C5620" s="350"/>
      <c r="D5620" s="350"/>
      <c r="E5620" s="350"/>
      <c r="F5620" s="350"/>
      <c r="G5620" s="350"/>
      <c r="K5620" s="350"/>
      <c r="L5620" s="350"/>
      <c r="M5620" s="354"/>
      <c r="R5620" s="349"/>
    </row>
    <row r="5621" spans="1:18" ht="12.75" customHeight="1" x14ac:dyDescent="0.2">
      <c r="A5621" s="350"/>
      <c r="B5621" s="351"/>
      <c r="C5621" s="350"/>
      <c r="D5621" s="350"/>
      <c r="E5621" s="350"/>
      <c r="F5621" s="350"/>
      <c r="G5621" s="350"/>
      <c r="K5621" s="350"/>
      <c r="L5621" s="350"/>
      <c r="M5621" s="354"/>
      <c r="R5621" s="349"/>
    </row>
    <row r="5622" spans="1:18" ht="12.75" customHeight="1" x14ac:dyDescent="0.2">
      <c r="A5622" s="350"/>
      <c r="B5622" s="351"/>
      <c r="C5622" s="350"/>
      <c r="D5622" s="350"/>
      <c r="E5622" s="350"/>
      <c r="F5622" s="350"/>
      <c r="G5622" s="350"/>
      <c r="K5622" s="350"/>
      <c r="L5622" s="350"/>
      <c r="M5622" s="354"/>
      <c r="R5622" s="349"/>
    </row>
    <row r="5623" spans="1:18" ht="12.75" customHeight="1" x14ac:dyDescent="0.2">
      <c r="A5623" s="350"/>
      <c r="B5623" s="351"/>
      <c r="C5623" s="350"/>
      <c r="D5623" s="350"/>
      <c r="E5623" s="350"/>
      <c r="F5623" s="350"/>
      <c r="G5623" s="350"/>
      <c r="K5623" s="350"/>
      <c r="L5623" s="350"/>
      <c r="M5623" s="354"/>
      <c r="R5623" s="349"/>
    </row>
    <row r="5624" spans="1:18" ht="12.75" customHeight="1" x14ac:dyDescent="0.2">
      <c r="A5624" s="350"/>
      <c r="B5624" s="351"/>
      <c r="C5624" s="350"/>
      <c r="D5624" s="350"/>
      <c r="E5624" s="350"/>
      <c r="F5624" s="350"/>
      <c r="G5624" s="350"/>
      <c r="K5624" s="350"/>
      <c r="L5624" s="350"/>
      <c r="M5624" s="354"/>
      <c r="R5624" s="349"/>
    </row>
    <row r="5625" spans="1:18" ht="12.75" customHeight="1" x14ac:dyDescent="0.2">
      <c r="A5625" s="350"/>
      <c r="B5625" s="351"/>
      <c r="C5625" s="350"/>
      <c r="D5625" s="350"/>
      <c r="E5625" s="350"/>
      <c r="F5625" s="350"/>
      <c r="G5625" s="350"/>
      <c r="K5625" s="350"/>
      <c r="L5625" s="350"/>
      <c r="M5625" s="354"/>
      <c r="R5625" s="349"/>
    </row>
    <row r="5626" spans="1:18" ht="12.75" customHeight="1" x14ac:dyDescent="0.2">
      <c r="A5626" s="350"/>
      <c r="B5626" s="351"/>
      <c r="C5626" s="350"/>
      <c r="D5626" s="350"/>
      <c r="E5626" s="350"/>
      <c r="F5626" s="350"/>
      <c r="G5626" s="350"/>
      <c r="K5626" s="350"/>
      <c r="L5626" s="350"/>
      <c r="M5626" s="354"/>
      <c r="R5626" s="349"/>
    </row>
    <row r="5627" spans="1:18" ht="12.75" customHeight="1" x14ac:dyDescent="0.2">
      <c r="A5627" s="350"/>
      <c r="B5627" s="351"/>
      <c r="C5627" s="350"/>
      <c r="D5627" s="350"/>
      <c r="E5627" s="350"/>
      <c r="F5627" s="350"/>
      <c r="G5627" s="350"/>
      <c r="K5627" s="350"/>
      <c r="L5627" s="350"/>
      <c r="M5627" s="354"/>
      <c r="R5627" s="349"/>
    </row>
    <row r="5628" spans="1:18" ht="12.75" customHeight="1" x14ac:dyDescent="0.2">
      <c r="A5628" s="350"/>
      <c r="B5628" s="351"/>
      <c r="C5628" s="350"/>
      <c r="D5628" s="350"/>
      <c r="E5628" s="350"/>
      <c r="F5628" s="350"/>
      <c r="G5628" s="350"/>
      <c r="K5628" s="350"/>
      <c r="L5628" s="350"/>
      <c r="M5628" s="354"/>
      <c r="R5628" s="349"/>
    </row>
    <row r="5629" spans="1:18" ht="12.75" customHeight="1" x14ac:dyDescent="0.2">
      <c r="A5629" s="350"/>
      <c r="B5629" s="351"/>
      <c r="C5629" s="350"/>
      <c r="D5629" s="350"/>
      <c r="E5629" s="350"/>
      <c r="F5629" s="350"/>
      <c r="G5629" s="350"/>
      <c r="K5629" s="350"/>
      <c r="L5629" s="350"/>
      <c r="M5629" s="354"/>
      <c r="R5629" s="349"/>
    </row>
    <row r="5630" spans="1:18" ht="12.75" customHeight="1" x14ac:dyDescent="0.2">
      <c r="A5630" s="350"/>
      <c r="B5630" s="351"/>
      <c r="C5630" s="350"/>
      <c r="D5630" s="350"/>
      <c r="E5630" s="350"/>
      <c r="F5630" s="350"/>
      <c r="G5630" s="350"/>
      <c r="K5630" s="350"/>
      <c r="L5630" s="350"/>
      <c r="M5630" s="354"/>
      <c r="R5630" s="349"/>
    </row>
    <row r="5631" spans="1:18" ht="12.75" customHeight="1" x14ac:dyDescent="0.2">
      <c r="A5631" s="350"/>
      <c r="B5631" s="351"/>
      <c r="C5631" s="350"/>
      <c r="D5631" s="350"/>
      <c r="E5631" s="350"/>
      <c r="F5631" s="350"/>
      <c r="G5631" s="350"/>
      <c r="K5631" s="350"/>
      <c r="L5631" s="350"/>
      <c r="M5631" s="354"/>
      <c r="R5631" s="349"/>
    </row>
    <row r="5632" spans="1:18" ht="12.75" customHeight="1" x14ac:dyDescent="0.2">
      <c r="A5632" s="356"/>
      <c r="B5632" s="351"/>
      <c r="C5632" s="350"/>
      <c r="D5632" s="350"/>
      <c r="E5632" s="350"/>
      <c r="F5632" s="350"/>
      <c r="G5632" s="350"/>
      <c r="K5632" s="350"/>
      <c r="L5632" s="350"/>
      <c r="M5632" s="354"/>
      <c r="R5632" s="349"/>
    </row>
    <row r="5633" spans="1:18" ht="12.75" customHeight="1" x14ac:dyDescent="0.2">
      <c r="A5633" s="350"/>
      <c r="B5633" s="351"/>
      <c r="C5633" s="350"/>
      <c r="D5633" s="350"/>
      <c r="E5633" s="350"/>
      <c r="F5633" s="350"/>
      <c r="G5633" s="350"/>
      <c r="K5633" s="350"/>
      <c r="L5633" s="350"/>
      <c r="M5633" s="354"/>
      <c r="R5633" s="349"/>
    </row>
    <row r="5634" spans="1:18" ht="12.75" customHeight="1" x14ac:dyDescent="0.2">
      <c r="A5634" s="350"/>
      <c r="B5634" s="351"/>
      <c r="C5634" s="350"/>
      <c r="D5634" s="350"/>
      <c r="E5634" s="350"/>
      <c r="F5634" s="350"/>
      <c r="G5634" s="350"/>
      <c r="K5634" s="350"/>
      <c r="L5634" s="350"/>
      <c r="M5634" s="354"/>
      <c r="R5634" s="349"/>
    </row>
    <row r="5635" spans="1:18" ht="12.75" customHeight="1" x14ac:dyDescent="0.2">
      <c r="A5635" s="350"/>
      <c r="B5635" s="351"/>
      <c r="C5635" s="350"/>
      <c r="D5635" s="350"/>
      <c r="E5635" s="350"/>
      <c r="F5635" s="350"/>
      <c r="G5635" s="350"/>
      <c r="K5635" s="350"/>
      <c r="L5635" s="350"/>
      <c r="M5635" s="354"/>
      <c r="R5635" s="349"/>
    </row>
    <row r="5636" spans="1:18" ht="12.75" customHeight="1" x14ac:dyDescent="0.2">
      <c r="A5636" s="350"/>
      <c r="B5636" s="351"/>
      <c r="C5636" s="350"/>
      <c r="D5636" s="350"/>
      <c r="E5636" s="350"/>
      <c r="F5636" s="350"/>
      <c r="G5636" s="350"/>
      <c r="K5636" s="350"/>
      <c r="L5636" s="350"/>
      <c r="M5636" s="354"/>
      <c r="R5636" s="349"/>
    </row>
    <row r="5637" spans="1:18" ht="12.75" customHeight="1" x14ac:dyDescent="0.2">
      <c r="A5637" s="350"/>
      <c r="B5637" s="351"/>
      <c r="C5637" s="350"/>
      <c r="D5637" s="350"/>
      <c r="E5637" s="350"/>
      <c r="F5637" s="350"/>
      <c r="G5637" s="350"/>
      <c r="K5637" s="350"/>
      <c r="L5637" s="350"/>
      <c r="M5637" s="354"/>
      <c r="R5637" s="349"/>
    </row>
    <row r="5638" spans="1:18" ht="12.75" customHeight="1" x14ac:dyDescent="0.2">
      <c r="A5638" s="350"/>
      <c r="B5638" s="351"/>
      <c r="C5638" s="350"/>
      <c r="D5638" s="350"/>
      <c r="E5638" s="350"/>
      <c r="F5638" s="350"/>
      <c r="G5638" s="350"/>
      <c r="K5638" s="350"/>
      <c r="L5638" s="350"/>
      <c r="M5638" s="354"/>
      <c r="R5638" s="349"/>
    </row>
    <row r="5639" spans="1:18" ht="12.75" customHeight="1" x14ac:dyDescent="0.2">
      <c r="A5639" s="350"/>
      <c r="B5639" s="351"/>
      <c r="C5639" s="350"/>
      <c r="D5639" s="350"/>
      <c r="E5639" s="350"/>
      <c r="F5639" s="350"/>
      <c r="G5639" s="350"/>
      <c r="K5639" s="350"/>
      <c r="L5639" s="350"/>
      <c r="M5639" s="354"/>
      <c r="R5639" s="349"/>
    </row>
    <row r="5640" spans="1:18" ht="12.75" customHeight="1" x14ac:dyDescent="0.2">
      <c r="A5640" s="350"/>
      <c r="B5640" s="351"/>
      <c r="C5640" s="350"/>
      <c r="D5640" s="350"/>
      <c r="E5640" s="350"/>
      <c r="F5640" s="350"/>
      <c r="G5640" s="350"/>
      <c r="K5640" s="350"/>
      <c r="L5640" s="350"/>
      <c r="M5640" s="354"/>
      <c r="R5640" s="349"/>
    </row>
    <row r="5641" spans="1:18" ht="12.75" customHeight="1" x14ac:dyDescent="0.2">
      <c r="A5641" s="350"/>
      <c r="B5641" s="351"/>
      <c r="C5641" s="350"/>
      <c r="D5641" s="350"/>
      <c r="E5641" s="350"/>
      <c r="F5641" s="350"/>
      <c r="G5641" s="350"/>
      <c r="K5641" s="350"/>
      <c r="L5641" s="350"/>
      <c r="M5641" s="354"/>
      <c r="R5641" s="349"/>
    </row>
    <row r="5642" spans="1:18" ht="12.75" customHeight="1" x14ac:dyDescent="0.2">
      <c r="A5642" s="350"/>
      <c r="B5642" s="351"/>
      <c r="C5642" s="350"/>
      <c r="D5642" s="350"/>
      <c r="E5642" s="350"/>
      <c r="F5642" s="350"/>
      <c r="G5642" s="350"/>
      <c r="K5642" s="350"/>
      <c r="L5642" s="350"/>
      <c r="M5642" s="354"/>
      <c r="R5642" s="349"/>
    </row>
    <row r="5643" spans="1:18" ht="12.75" customHeight="1" x14ac:dyDescent="0.2">
      <c r="A5643" s="350"/>
      <c r="B5643" s="351"/>
      <c r="C5643" s="350"/>
      <c r="D5643" s="350"/>
      <c r="E5643" s="350"/>
      <c r="F5643" s="350"/>
      <c r="G5643" s="350"/>
      <c r="K5643" s="350"/>
      <c r="L5643" s="350"/>
      <c r="M5643" s="354"/>
      <c r="R5643" s="349"/>
    </row>
    <row r="5644" spans="1:18" ht="12.75" customHeight="1" x14ac:dyDescent="0.2">
      <c r="A5644" s="350"/>
      <c r="B5644" s="351"/>
      <c r="C5644" s="350"/>
      <c r="D5644" s="350"/>
      <c r="E5644" s="350"/>
      <c r="F5644" s="350"/>
      <c r="G5644" s="350"/>
      <c r="K5644" s="350"/>
      <c r="L5644" s="350"/>
      <c r="M5644" s="354"/>
      <c r="R5644" s="349"/>
    </row>
    <row r="5645" spans="1:18" ht="12.75" customHeight="1" x14ac:dyDescent="0.2">
      <c r="A5645" s="350"/>
      <c r="B5645" s="351"/>
      <c r="C5645" s="350"/>
      <c r="D5645" s="350"/>
      <c r="E5645" s="350"/>
      <c r="F5645" s="350"/>
      <c r="G5645" s="350"/>
      <c r="K5645" s="350"/>
      <c r="L5645" s="350"/>
      <c r="M5645" s="354"/>
      <c r="R5645" s="349"/>
    </row>
    <row r="5646" spans="1:18" ht="12.75" customHeight="1" x14ac:dyDescent="0.2">
      <c r="A5646" s="350"/>
      <c r="B5646" s="351"/>
      <c r="C5646" s="350"/>
      <c r="D5646" s="350"/>
      <c r="E5646" s="350"/>
      <c r="F5646" s="350"/>
      <c r="G5646" s="350"/>
      <c r="K5646" s="350"/>
      <c r="L5646" s="350"/>
      <c r="M5646" s="354"/>
      <c r="R5646" s="349"/>
    </row>
    <row r="5647" spans="1:18" ht="12.75" customHeight="1" x14ac:dyDescent="0.2">
      <c r="A5647" s="350"/>
      <c r="B5647" s="351"/>
      <c r="C5647" s="350"/>
      <c r="D5647" s="350"/>
      <c r="E5647" s="350"/>
      <c r="F5647" s="350"/>
      <c r="G5647" s="350"/>
      <c r="K5647" s="350"/>
      <c r="L5647" s="350"/>
      <c r="M5647" s="354"/>
      <c r="R5647" s="349"/>
    </row>
    <row r="5648" spans="1:18" ht="12.75" customHeight="1" x14ac:dyDescent="0.2">
      <c r="A5648" s="356"/>
      <c r="B5648" s="351"/>
      <c r="C5648" s="350"/>
      <c r="D5648" s="350"/>
      <c r="E5648" s="350"/>
      <c r="F5648" s="350"/>
      <c r="G5648" s="350"/>
      <c r="K5648" s="350"/>
      <c r="L5648" s="350"/>
      <c r="M5648" s="354"/>
      <c r="R5648" s="349"/>
    </row>
    <row r="5649" spans="1:18" ht="12.75" customHeight="1" x14ac:dyDescent="0.2">
      <c r="A5649" s="350"/>
      <c r="B5649" s="351"/>
      <c r="C5649" s="350"/>
      <c r="D5649" s="350"/>
      <c r="E5649" s="350"/>
      <c r="F5649" s="350"/>
      <c r="G5649" s="350"/>
      <c r="K5649" s="350"/>
      <c r="L5649" s="350"/>
      <c r="M5649" s="354"/>
      <c r="R5649" s="349"/>
    </row>
    <row r="5650" spans="1:18" ht="12.75" customHeight="1" x14ac:dyDescent="0.2">
      <c r="A5650" s="350"/>
      <c r="B5650" s="351"/>
      <c r="C5650" s="350"/>
      <c r="D5650" s="350"/>
      <c r="E5650" s="350"/>
      <c r="F5650" s="350"/>
      <c r="G5650" s="350"/>
      <c r="K5650" s="350"/>
      <c r="L5650" s="350"/>
      <c r="M5650" s="354"/>
      <c r="R5650" s="349"/>
    </row>
    <row r="5651" spans="1:18" ht="12.75" customHeight="1" x14ac:dyDescent="0.2">
      <c r="A5651" s="350"/>
      <c r="B5651" s="351"/>
      <c r="C5651" s="350"/>
      <c r="D5651" s="350"/>
      <c r="E5651" s="350"/>
      <c r="F5651" s="350"/>
      <c r="G5651" s="350"/>
      <c r="K5651" s="350"/>
      <c r="L5651" s="350"/>
      <c r="M5651" s="354"/>
      <c r="R5651" s="349"/>
    </row>
    <row r="5652" spans="1:18" ht="12.75" customHeight="1" x14ac:dyDescent="0.2">
      <c r="A5652" s="350"/>
      <c r="B5652" s="351"/>
      <c r="C5652" s="350"/>
      <c r="D5652" s="350"/>
      <c r="E5652" s="350"/>
      <c r="F5652" s="350"/>
      <c r="G5652" s="350"/>
      <c r="K5652" s="350"/>
      <c r="L5652" s="350"/>
      <c r="M5652" s="354"/>
      <c r="R5652" s="349"/>
    </row>
    <row r="5653" spans="1:18" ht="12.75" customHeight="1" x14ac:dyDescent="0.2">
      <c r="A5653" s="350"/>
      <c r="B5653" s="351"/>
      <c r="C5653" s="350"/>
      <c r="D5653" s="350"/>
      <c r="E5653" s="350"/>
      <c r="F5653" s="350"/>
      <c r="G5653" s="350"/>
      <c r="K5653" s="350"/>
      <c r="L5653" s="350"/>
      <c r="M5653" s="354"/>
      <c r="R5653" s="349"/>
    </row>
    <row r="5654" spans="1:18" ht="12.75" customHeight="1" x14ac:dyDescent="0.2">
      <c r="A5654" s="350"/>
      <c r="B5654" s="351"/>
      <c r="C5654" s="350"/>
      <c r="D5654" s="350"/>
      <c r="E5654" s="350"/>
      <c r="F5654" s="350"/>
      <c r="G5654" s="350"/>
      <c r="K5654" s="350"/>
      <c r="L5654" s="350"/>
      <c r="M5654" s="354"/>
      <c r="R5654" s="349"/>
    </row>
    <row r="5655" spans="1:18" ht="12.75" customHeight="1" x14ac:dyDescent="0.2">
      <c r="A5655" s="350"/>
      <c r="B5655" s="351"/>
      <c r="C5655" s="350"/>
      <c r="D5655" s="350"/>
      <c r="E5655" s="350"/>
      <c r="F5655" s="350"/>
      <c r="G5655" s="350"/>
      <c r="K5655" s="350"/>
      <c r="L5655" s="350"/>
      <c r="M5655" s="354"/>
      <c r="R5655" s="349"/>
    </row>
    <row r="5656" spans="1:18" ht="12.75" customHeight="1" x14ac:dyDescent="0.2">
      <c r="A5656" s="350"/>
      <c r="B5656" s="351"/>
      <c r="C5656" s="350"/>
      <c r="D5656" s="350"/>
      <c r="E5656" s="350"/>
      <c r="F5656" s="350"/>
      <c r="G5656" s="350"/>
      <c r="K5656" s="350"/>
      <c r="L5656" s="350"/>
      <c r="M5656" s="354"/>
      <c r="R5656" s="349"/>
    </row>
    <row r="5657" spans="1:18" ht="12.75" customHeight="1" x14ac:dyDescent="0.2">
      <c r="A5657" s="350"/>
      <c r="B5657" s="351"/>
      <c r="C5657" s="350"/>
      <c r="D5657" s="350"/>
      <c r="E5657" s="350"/>
      <c r="F5657" s="350"/>
      <c r="G5657" s="350"/>
      <c r="K5657" s="350"/>
      <c r="L5657" s="350"/>
      <c r="M5657" s="354"/>
      <c r="R5657" s="349"/>
    </row>
    <row r="5658" spans="1:18" ht="12.75" customHeight="1" x14ac:dyDescent="0.2">
      <c r="A5658" s="350"/>
      <c r="B5658" s="351"/>
      <c r="C5658" s="350"/>
      <c r="D5658" s="350"/>
      <c r="E5658" s="350"/>
      <c r="F5658" s="350"/>
      <c r="G5658" s="350"/>
      <c r="K5658" s="350"/>
      <c r="L5658" s="350"/>
      <c r="M5658" s="354"/>
      <c r="R5658" s="349"/>
    </row>
    <row r="5659" spans="1:18" ht="12.75" customHeight="1" x14ac:dyDescent="0.2">
      <c r="A5659" s="350"/>
      <c r="B5659" s="351"/>
      <c r="C5659" s="350"/>
      <c r="D5659" s="350"/>
      <c r="E5659" s="350"/>
      <c r="F5659" s="350"/>
      <c r="G5659" s="350"/>
      <c r="K5659" s="350"/>
      <c r="L5659" s="350"/>
      <c r="M5659" s="354"/>
      <c r="R5659" s="349"/>
    </row>
    <row r="5660" spans="1:18" ht="12.75" customHeight="1" x14ac:dyDescent="0.2">
      <c r="A5660" s="350"/>
      <c r="B5660" s="351"/>
      <c r="C5660" s="350"/>
      <c r="D5660" s="350"/>
      <c r="E5660" s="350"/>
      <c r="F5660" s="350"/>
      <c r="G5660" s="350"/>
      <c r="K5660" s="350"/>
      <c r="L5660" s="350"/>
      <c r="M5660" s="354"/>
      <c r="R5660" s="349"/>
    </row>
    <row r="5661" spans="1:18" ht="12.75" customHeight="1" x14ac:dyDescent="0.2">
      <c r="A5661" s="350"/>
      <c r="B5661" s="351"/>
      <c r="C5661" s="350"/>
      <c r="D5661" s="350"/>
      <c r="E5661" s="350"/>
      <c r="F5661" s="350"/>
      <c r="G5661" s="350"/>
      <c r="K5661" s="350"/>
      <c r="L5661" s="350"/>
      <c r="M5661" s="354"/>
      <c r="R5661" s="349"/>
    </row>
    <row r="5662" spans="1:18" ht="12.75" customHeight="1" x14ac:dyDescent="0.2">
      <c r="A5662" s="350"/>
      <c r="B5662" s="351"/>
      <c r="C5662" s="350"/>
      <c r="D5662" s="350"/>
      <c r="E5662" s="350"/>
      <c r="F5662" s="350"/>
      <c r="G5662" s="350"/>
      <c r="K5662" s="350"/>
      <c r="L5662" s="350"/>
      <c r="M5662" s="354"/>
      <c r="R5662" s="349"/>
    </row>
    <row r="5663" spans="1:18" ht="12.75" customHeight="1" x14ac:dyDescent="0.2">
      <c r="A5663" s="356"/>
      <c r="B5663" s="351"/>
      <c r="C5663" s="350"/>
      <c r="D5663" s="350"/>
      <c r="E5663" s="350"/>
      <c r="F5663" s="350"/>
      <c r="G5663" s="350"/>
      <c r="K5663" s="350"/>
      <c r="L5663" s="350"/>
      <c r="M5663" s="354"/>
      <c r="R5663" s="349"/>
    </row>
    <row r="5664" spans="1:18" ht="12.75" customHeight="1" x14ac:dyDescent="0.2">
      <c r="A5664" s="350"/>
      <c r="B5664" s="351"/>
      <c r="C5664" s="350"/>
      <c r="D5664" s="350"/>
      <c r="E5664" s="350"/>
      <c r="F5664" s="350"/>
      <c r="G5664" s="350"/>
      <c r="K5664" s="350"/>
      <c r="L5664" s="350"/>
      <c r="M5664" s="354"/>
      <c r="R5664" s="349"/>
    </row>
    <row r="5665" spans="1:18" ht="12.75" customHeight="1" x14ac:dyDescent="0.2">
      <c r="A5665" s="350"/>
      <c r="B5665" s="351"/>
      <c r="C5665" s="350"/>
      <c r="D5665" s="350"/>
      <c r="E5665" s="350"/>
      <c r="F5665" s="350"/>
      <c r="G5665" s="350"/>
      <c r="K5665" s="350"/>
      <c r="L5665" s="350"/>
      <c r="M5665" s="354"/>
      <c r="R5665" s="349"/>
    </row>
    <row r="5666" spans="1:18" ht="12.75" customHeight="1" x14ac:dyDescent="0.2">
      <c r="A5666" s="350"/>
      <c r="B5666" s="351"/>
      <c r="C5666" s="350"/>
      <c r="D5666" s="350"/>
      <c r="E5666" s="350"/>
      <c r="F5666" s="350"/>
      <c r="G5666" s="350"/>
      <c r="K5666" s="350"/>
      <c r="L5666" s="350"/>
      <c r="M5666" s="354"/>
      <c r="R5666" s="349"/>
    </row>
    <row r="5667" spans="1:18" ht="12.75" customHeight="1" x14ac:dyDescent="0.2">
      <c r="A5667" s="350"/>
      <c r="B5667" s="351"/>
      <c r="C5667" s="350"/>
      <c r="D5667" s="350"/>
      <c r="E5667" s="350"/>
      <c r="F5667" s="350"/>
      <c r="G5667" s="350"/>
      <c r="K5667" s="350"/>
      <c r="L5667" s="350"/>
      <c r="M5667" s="354"/>
      <c r="R5667" s="349"/>
    </row>
    <row r="5668" spans="1:18" ht="12.75" customHeight="1" x14ac:dyDescent="0.2">
      <c r="A5668" s="350"/>
      <c r="B5668" s="351"/>
      <c r="C5668" s="350"/>
      <c r="D5668" s="350"/>
      <c r="E5668" s="350"/>
      <c r="F5668" s="350"/>
      <c r="G5668" s="350"/>
      <c r="K5668" s="350"/>
      <c r="L5668" s="350"/>
      <c r="M5668" s="354"/>
      <c r="R5668" s="349"/>
    </row>
    <row r="5669" spans="1:18" ht="12.75" customHeight="1" x14ac:dyDescent="0.2">
      <c r="A5669" s="350"/>
      <c r="B5669" s="351"/>
      <c r="C5669" s="350"/>
      <c r="D5669" s="350"/>
      <c r="E5669" s="350"/>
      <c r="F5669" s="350"/>
      <c r="G5669" s="350"/>
      <c r="K5669" s="350"/>
      <c r="L5669" s="350"/>
      <c r="M5669" s="354"/>
      <c r="R5669" s="349"/>
    </row>
    <row r="5670" spans="1:18" ht="12.75" customHeight="1" x14ac:dyDescent="0.2">
      <c r="A5670" s="350"/>
      <c r="B5670" s="351"/>
      <c r="C5670" s="350"/>
      <c r="D5670" s="350"/>
      <c r="E5670" s="350"/>
      <c r="F5670" s="350"/>
      <c r="G5670" s="350"/>
      <c r="K5670" s="350"/>
      <c r="L5670" s="350"/>
      <c r="M5670" s="354"/>
      <c r="R5670" s="349"/>
    </row>
    <row r="5671" spans="1:18" ht="12.75" customHeight="1" x14ac:dyDescent="0.2">
      <c r="A5671" s="350"/>
      <c r="B5671" s="351"/>
      <c r="C5671" s="350"/>
      <c r="D5671" s="350"/>
      <c r="E5671" s="350"/>
      <c r="F5671" s="350"/>
      <c r="G5671" s="350"/>
      <c r="K5671" s="350"/>
      <c r="L5671" s="350"/>
      <c r="M5671" s="354"/>
      <c r="R5671" s="349"/>
    </row>
    <row r="5672" spans="1:18" ht="12.75" customHeight="1" x14ac:dyDescent="0.2">
      <c r="A5672" s="350"/>
      <c r="B5672" s="351"/>
      <c r="C5672" s="350"/>
      <c r="D5672" s="350"/>
      <c r="E5672" s="350"/>
      <c r="F5672" s="350"/>
      <c r="G5672" s="350"/>
      <c r="K5672" s="350"/>
      <c r="L5672" s="350"/>
      <c r="M5672" s="354"/>
      <c r="R5672" s="349"/>
    </row>
    <row r="5673" spans="1:18" ht="12.75" customHeight="1" x14ac:dyDescent="0.2">
      <c r="A5673" s="350"/>
      <c r="B5673" s="351"/>
      <c r="C5673" s="350"/>
      <c r="D5673" s="350"/>
      <c r="E5673" s="350"/>
      <c r="F5673" s="350"/>
      <c r="G5673" s="350"/>
      <c r="K5673" s="350"/>
      <c r="L5673" s="350"/>
      <c r="M5673" s="354"/>
      <c r="R5673" s="349"/>
    </row>
    <row r="5674" spans="1:18" ht="12.75" customHeight="1" x14ac:dyDescent="0.2">
      <c r="A5674" s="350"/>
      <c r="B5674" s="351"/>
      <c r="C5674" s="350"/>
      <c r="D5674" s="350"/>
      <c r="E5674" s="350"/>
      <c r="F5674" s="350"/>
      <c r="G5674" s="350"/>
      <c r="K5674" s="350"/>
      <c r="L5674" s="350"/>
      <c r="M5674" s="354"/>
      <c r="R5674" s="349"/>
    </row>
    <row r="5675" spans="1:18" ht="12.75" customHeight="1" x14ac:dyDescent="0.2">
      <c r="A5675" s="350"/>
      <c r="B5675" s="351"/>
      <c r="C5675" s="350"/>
      <c r="D5675" s="350"/>
      <c r="E5675" s="350"/>
      <c r="F5675" s="350"/>
      <c r="G5675" s="350"/>
      <c r="K5675" s="350"/>
      <c r="L5675" s="350"/>
      <c r="M5675" s="354"/>
      <c r="R5675" s="349"/>
    </row>
    <row r="5676" spans="1:18" ht="12.75" customHeight="1" x14ac:dyDescent="0.2">
      <c r="A5676" s="350"/>
      <c r="B5676" s="351"/>
      <c r="C5676" s="350"/>
      <c r="D5676" s="350"/>
      <c r="E5676" s="350"/>
      <c r="F5676" s="350"/>
      <c r="G5676" s="350"/>
      <c r="K5676" s="350"/>
      <c r="L5676" s="350"/>
      <c r="M5676" s="354"/>
      <c r="R5676" s="349"/>
    </row>
    <row r="5677" spans="1:18" ht="12.75" customHeight="1" x14ac:dyDescent="0.2">
      <c r="A5677" s="356"/>
      <c r="B5677" s="351"/>
      <c r="C5677" s="350"/>
      <c r="D5677" s="350"/>
      <c r="E5677" s="350"/>
      <c r="F5677" s="350"/>
      <c r="G5677" s="350"/>
      <c r="K5677" s="350"/>
      <c r="L5677" s="350"/>
      <c r="M5677" s="354"/>
      <c r="R5677" s="349"/>
    </row>
    <row r="5678" spans="1:18" ht="12.75" customHeight="1" x14ac:dyDescent="0.2">
      <c r="A5678" s="350"/>
      <c r="B5678" s="351"/>
      <c r="C5678" s="350"/>
      <c r="D5678" s="350"/>
      <c r="E5678" s="350"/>
      <c r="F5678" s="350"/>
      <c r="G5678" s="350"/>
      <c r="K5678" s="350"/>
      <c r="L5678" s="350"/>
      <c r="M5678" s="354"/>
      <c r="R5678" s="349"/>
    </row>
    <row r="5679" spans="1:18" ht="12.75" customHeight="1" x14ac:dyDescent="0.2">
      <c r="A5679" s="350"/>
      <c r="B5679" s="351"/>
      <c r="C5679" s="350"/>
      <c r="D5679" s="350"/>
      <c r="E5679" s="350"/>
      <c r="F5679" s="350"/>
      <c r="G5679" s="350"/>
      <c r="K5679" s="350"/>
      <c r="L5679" s="350"/>
      <c r="M5679" s="354"/>
      <c r="R5679" s="349"/>
    </row>
    <row r="5680" spans="1:18" ht="12.75" customHeight="1" x14ac:dyDescent="0.2">
      <c r="A5680" s="350"/>
      <c r="B5680" s="351"/>
      <c r="C5680" s="350"/>
      <c r="D5680" s="350"/>
      <c r="E5680" s="350"/>
      <c r="F5680" s="350"/>
      <c r="G5680" s="350"/>
      <c r="K5680" s="350"/>
      <c r="L5680" s="350"/>
      <c r="M5680" s="354"/>
      <c r="R5680" s="349"/>
    </row>
    <row r="5681" spans="1:18" ht="12.75" customHeight="1" x14ac:dyDescent="0.2">
      <c r="A5681" s="350"/>
      <c r="B5681" s="351"/>
      <c r="C5681" s="350"/>
      <c r="D5681" s="350"/>
      <c r="E5681" s="350"/>
      <c r="F5681" s="350"/>
      <c r="G5681" s="350"/>
      <c r="K5681" s="350"/>
      <c r="L5681" s="350"/>
      <c r="M5681" s="354"/>
      <c r="R5681" s="349"/>
    </row>
    <row r="5682" spans="1:18" ht="12.75" customHeight="1" x14ac:dyDescent="0.2">
      <c r="A5682" s="350"/>
      <c r="B5682" s="351"/>
      <c r="C5682" s="350"/>
      <c r="D5682" s="350"/>
      <c r="E5682" s="350"/>
      <c r="F5682" s="350"/>
      <c r="G5682" s="350"/>
      <c r="K5682" s="350"/>
      <c r="L5682" s="350"/>
      <c r="M5682" s="354"/>
      <c r="R5682" s="349"/>
    </row>
    <row r="5683" spans="1:18" ht="12.75" customHeight="1" x14ac:dyDescent="0.2">
      <c r="A5683" s="350"/>
      <c r="B5683" s="351"/>
      <c r="C5683" s="350"/>
      <c r="D5683" s="350"/>
      <c r="E5683" s="350"/>
      <c r="F5683" s="350"/>
      <c r="G5683" s="350"/>
      <c r="K5683" s="350"/>
      <c r="L5683" s="350"/>
      <c r="M5683" s="354"/>
      <c r="R5683" s="349"/>
    </row>
    <row r="5684" spans="1:18" ht="12.75" customHeight="1" x14ac:dyDescent="0.2">
      <c r="A5684" s="350"/>
      <c r="B5684" s="351"/>
      <c r="C5684" s="350"/>
      <c r="D5684" s="350"/>
      <c r="E5684" s="350"/>
      <c r="F5684" s="350"/>
      <c r="G5684" s="350"/>
      <c r="K5684" s="350"/>
      <c r="L5684" s="350"/>
      <c r="M5684" s="354"/>
      <c r="R5684" s="349"/>
    </row>
    <row r="5685" spans="1:18" ht="12.75" customHeight="1" x14ac:dyDescent="0.2">
      <c r="A5685" s="350"/>
      <c r="B5685" s="351"/>
      <c r="C5685" s="350"/>
      <c r="D5685" s="350"/>
      <c r="E5685" s="350"/>
      <c r="F5685" s="350"/>
      <c r="G5685" s="350"/>
      <c r="K5685" s="350"/>
      <c r="L5685" s="350"/>
      <c r="M5685" s="354"/>
      <c r="R5685" s="349"/>
    </row>
    <row r="5686" spans="1:18" ht="12.75" customHeight="1" x14ac:dyDescent="0.2">
      <c r="A5686" s="350"/>
      <c r="B5686" s="351"/>
      <c r="C5686" s="350"/>
      <c r="D5686" s="350"/>
      <c r="E5686" s="350"/>
      <c r="F5686" s="350"/>
      <c r="G5686" s="350"/>
      <c r="K5686" s="350"/>
      <c r="L5686" s="350"/>
      <c r="M5686" s="354"/>
      <c r="R5686" s="349"/>
    </row>
    <row r="5687" spans="1:18" ht="12.75" customHeight="1" x14ac:dyDescent="0.2">
      <c r="A5687" s="350"/>
      <c r="B5687" s="351"/>
      <c r="C5687" s="350"/>
      <c r="D5687" s="350"/>
      <c r="E5687" s="350"/>
      <c r="F5687" s="350"/>
      <c r="G5687" s="350"/>
      <c r="K5687" s="350"/>
      <c r="L5687" s="350"/>
      <c r="M5687" s="354"/>
      <c r="R5687" s="349"/>
    </row>
    <row r="5688" spans="1:18" ht="12.75" customHeight="1" x14ac:dyDescent="0.2">
      <c r="A5688" s="350"/>
      <c r="B5688" s="351"/>
      <c r="C5688" s="350"/>
      <c r="D5688" s="350"/>
      <c r="E5688" s="350"/>
      <c r="F5688" s="350"/>
      <c r="G5688" s="350"/>
      <c r="K5688" s="350"/>
      <c r="L5688" s="350"/>
      <c r="M5688" s="354"/>
      <c r="R5688" s="349"/>
    </row>
    <row r="5689" spans="1:18" ht="12.75" customHeight="1" x14ac:dyDescent="0.2">
      <c r="A5689" s="350"/>
      <c r="B5689" s="351"/>
      <c r="C5689" s="350"/>
      <c r="D5689" s="350"/>
      <c r="E5689" s="350"/>
      <c r="F5689" s="350"/>
      <c r="G5689" s="350"/>
      <c r="K5689" s="350"/>
      <c r="L5689" s="350"/>
      <c r="M5689" s="354"/>
      <c r="R5689" s="349"/>
    </row>
    <row r="5690" spans="1:18" ht="12.75" customHeight="1" x14ac:dyDescent="0.2">
      <c r="A5690" s="350"/>
      <c r="B5690" s="351"/>
      <c r="C5690" s="350"/>
      <c r="D5690" s="350"/>
      <c r="E5690" s="350"/>
      <c r="F5690" s="350"/>
      <c r="G5690" s="350"/>
      <c r="K5690" s="350"/>
      <c r="L5690" s="350"/>
      <c r="M5690" s="354"/>
      <c r="R5690" s="349"/>
    </row>
    <row r="5691" spans="1:18" ht="12.75" customHeight="1" x14ac:dyDescent="0.2">
      <c r="A5691" s="350"/>
      <c r="B5691" s="351"/>
      <c r="C5691" s="350"/>
      <c r="D5691" s="350"/>
      <c r="E5691" s="350"/>
      <c r="F5691" s="350"/>
      <c r="G5691" s="350"/>
      <c r="K5691" s="350"/>
      <c r="L5691" s="350"/>
      <c r="M5691" s="354"/>
      <c r="R5691" s="349"/>
    </row>
    <row r="5692" spans="1:18" ht="12.75" customHeight="1" x14ac:dyDescent="0.2">
      <c r="A5692" s="350"/>
      <c r="B5692" s="351"/>
      <c r="C5692" s="350"/>
      <c r="D5692" s="350"/>
      <c r="E5692" s="350"/>
      <c r="F5692" s="350"/>
      <c r="G5692" s="350"/>
      <c r="K5692" s="350"/>
      <c r="L5692" s="350"/>
      <c r="M5692" s="354"/>
      <c r="R5692" s="349"/>
    </row>
    <row r="5693" spans="1:18" ht="12.75" customHeight="1" x14ac:dyDescent="0.2">
      <c r="A5693" s="350"/>
      <c r="B5693" s="351"/>
      <c r="C5693" s="350"/>
      <c r="D5693" s="350"/>
      <c r="E5693" s="350"/>
      <c r="F5693" s="350"/>
      <c r="G5693" s="350"/>
      <c r="K5693" s="350"/>
      <c r="L5693" s="350"/>
      <c r="M5693" s="354"/>
      <c r="R5693" s="349"/>
    </row>
    <row r="5694" spans="1:18" ht="12.75" customHeight="1" x14ac:dyDescent="0.2">
      <c r="A5694" s="350"/>
      <c r="B5694" s="351"/>
      <c r="C5694" s="350"/>
      <c r="D5694" s="350"/>
      <c r="E5694" s="350"/>
      <c r="F5694" s="350"/>
      <c r="G5694" s="350"/>
      <c r="K5694" s="350"/>
      <c r="L5694" s="350"/>
      <c r="M5694" s="354"/>
      <c r="R5694" s="349"/>
    </row>
    <row r="5695" spans="1:18" ht="12.75" customHeight="1" x14ac:dyDescent="0.2">
      <c r="A5695" s="350"/>
      <c r="B5695" s="351"/>
      <c r="C5695" s="350"/>
      <c r="D5695" s="350"/>
      <c r="E5695" s="350"/>
      <c r="F5695" s="350"/>
      <c r="G5695" s="350"/>
      <c r="K5695" s="350"/>
      <c r="L5695" s="350"/>
      <c r="M5695" s="354"/>
      <c r="R5695" s="349"/>
    </row>
    <row r="5696" spans="1:18" ht="12.75" customHeight="1" x14ac:dyDescent="0.2">
      <c r="A5696" s="350"/>
      <c r="B5696" s="351"/>
      <c r="C5696" s="350"/>
      <c r="D5696" s="350"/>
      <c r="E5696" s="350"/>
      <c r="F5696" s="350"/>
      <c r="G5696" s="350"/>
      <c r="K5696" s="350"/>
      <c r="L5696" s="350"/>
      <c r="M5696" s="354"/>
      <c r="R5696" s="349"/>
    </row>
    <row r="5697" spans="1:18" ht="12.75" customHeight="1" x14ac:dyDescent="0.2">
      <c r="A5697" s="350"/>
      <c r="B5697" s="351"/>
      <c r="C5697" s="350"/>
      <c r="D5697" s="350"/>
      <c r="E5697" s="350"/>
      <c r="F5697" s="350"/>
      <c r="G5697" s="350"/>
      <c r="K5697" s="350"/>
      <c r="L5697" s="350"/>
      <c r="M5697" s="354"/>
      <c r="R5697" s="349"/>
    </row>
    <row r="5698" spans="1:18" ht="12.75" customHeight="1" x14ac:dyDescent="0.2">
      <c r="A5698" s="350"/>
      <c r="B5698" s="351"/>
      <c r="C5698" s="350"/>
      <c r="D5698" s="350"/>
      <c r="E5698" s="350"/>
      <c r="F5698" s="350"/>
      <c r="G5698" s="350"/>
      <c r="K5698" s="350"/>
      <c r="L5698" s="350"/>
      <c r="M5698" s="354"/>
      <c r="R5698" s="349"/>
    </row>
    <row r="5699" spans="1:18" ht="12.75" customHeight="1" x14ac:dyDescent="0.2">
      <c r="A5699" s="350"/>
      <c r="B5699" s="351"/>
      <c r="C5699" s="350"/>
      <c r="D5699" s="350"/>
      <c r="E5699" s="350"/>
      <c r="F5699" s="350"/>
      <c r="G5699" s="350"/>
      <c r="K5699" s="350"/>
      <c r="L5699" s="350"/>
      <c r="M5699" s="354"/>
      <c r="R5699" s="349"/>
    </row>
    <row r="5700" spans="1:18" ht="12.75" customHeight="1" x14ac:dyDescent="0.2">
      <c r="A5700" s="350"/>
      <c r="B5700" s="351"/>
      <c r="C5700" s="350"/>
      <c r="D5700" s="350"/>
      <c r="E5700" s="350"/>
      <c r="F5700" s="350"/>
      <c r="G5700" s="350"/>
      <c r="K5700" s="350"/>
      <c r="L5700" s="350"/>
      <c r="M5700" s="354"/>
      <c r="R5700" s="349"/>
    </row>
    <row r="5701" spans="1:18" ht="12.75" customHeight="1" x14ac:dyDescent="0.2">
      <c r="A5701" s="350"/>
      <c r="B5701" s="351"/>
      <c r="C5701" s="350"/>
      <c r="D5701" s="350"/>
      <c r="E5701" s="350"/>
      <c r="F5701" s="350"/>
      <c r="G5701" s="350"/>
      <c r="K5701" s="350"/>
      <c r="L5701" s="350"/>
      <c r="M5701" s="354"/>
      <c r="R5701" s="349"/>
    </row>
    <row r="5702" spans="1:18" ht="12.75" customHeight="1" x14ac:dyDescent="0.2">
      <c r="A5702" s="350"/>
      <c r="B5702" s="351"/>
      <c r="C5702" s="350"/>
      <c r="D5702" s="350"/>
      <c r="E5702" s="350"/>
      <c r="F5702" s="350"/>
      <c r="G5702" s="350"/>
      <c r="K5702" s="350"/>
      <c r="L5702" s="350"/>
      <c r="M5702" s="354"/>
      <c r="R5702" s="349"/>
    </row>
    <row r="5703" spans="1:18" ht="12.75" customHeight="1" x14ac:dyDescent="0.2">
      <c r="A5703" s="350"/>
      <c r="B5703" s="351"/>
      <c r="C5703" s="350"/>
      <c r="D5703" s="350"/>
      <c r="E5703" s="350"/>
      <c r="F5703" s="350"/>
      <c r="G5703" s="350"/>
      <c r="K5703" s="350"/>
      <c r="L5703" s="350"/>
      <c r="M5703" s="354"/>
      <c r="R5703" s="349"/>
    </row>
    <row r="5704" spans="1:18" ht="12.75" customHeight="1" x14ac:dyDescent="0.2">
      <c r="A5704" s="350"/>
      <c r="B5704" s="351"/>
      <c r="C5704" s="350"/>
      <c r="D5704" s="350"/>
      <c r="E5704" s="350"/>
      <c r="F5704" s="350"/>
      <c r="G5704" s="350"/>
      <c r="K5704" s="350"/>
      <c r="L5704" s="350"/>
      <c r="M5704" s="354"/>
      <c r="R5704" s="349"/>
    </row>
    <row r="5705" spans="1:18" ht="12.75" customHeight="1" x14ac:dyDescent="0.2">
      <c r="A5705" s="350"/>
      <c r="B5705" s="351"/>
      <c r="C5705" s="350"/>
      <c r="D5705" s="350"/>
      <c r="E5705" s="350"/>
      <c r="F5705" s="350"/>
      <c r="G5705" s="350"/>
      <c r="K5705" s="350"/>
      <c r="L5705" s="350"/>
      <c r="M5705" s="354"/>
      <c r="R5705" s="349"/>
    </row>
    <row r="5706" spans="1:18" ht="12.75" customHeight="1" x14ac:dyDescent="0.2">
      <c r="A5706" s="350"/>
      <c r="B5706" s="351"/>
      <c r="C5706" s="350"/>
      <c r="D5706" s="350"/>
      <c r="E5706" s="350"/>
      <c r="F5706" s="350"/>
      <c r="G5706" s="350"/>
      <c r="K5706" s="350"/>
      <c r="L5706" s="350"/>
      <c r="M5706" s="354"/>
      <c r="R5706" s="349"/>
    </row>
    <row r="5707" spans="1:18" ht="12.75" customHeight="1" x14ac:dyDescent="0.2">
      <c r="A5707" s="350"/>
      <c r="B5707" s="351"/>
      <c r="C5707" s="350"/>
      <c r="D5707" s="350"/>
      <c r="E5707" s="350"/>
      <c r="F5707" s="350"/>
      <c r="G5707" s="350"/>
      <c r="K5707" s="350"/>
      <c r="L5707" s="350"/>
      <c r="M5707" s="354"/>
      <c r="R5707" s="349"/>
    </row>
    <row r="5708" spans="1:18" ht="12.75" customHeight="1" x14ac:dyDescent="0.2">
      <c r="A5708" s="350"/>
      <c r="B5708" s="351"/>
      <c r="C5708" s="350"/>
      <c r="D5708" s="350"/>
      <c r="E5708" s="350"/>
      <c r="F5708" s="350"/>
      <c r="G5708" s="350"/>
      <c r="K5708" s="350"/>
      <c r="L5708" s="350"/>
      <c r="M5708" s="354"/>
      <c r="R5708" s="349"/>
    </row>
    <row r="5709" spans="1:18" ht="12.75" customHeight="1" x14ac:dyDescent="0.2">
      <c r="A5709" s="350"/>
      <c r="B5709" s="351"/>
      <c r="C5709" s="350"/>
      <c r="D5709" s="350"/>
      <c r="E5709" s="350"/>
      <c r="F5709" s="350"/>
      <c r="G5709" s="350"/>
      <c r="K5709" s="350"/>
      <c r="L5709" s="350"/>
      <c r="M5709" s="354"/>
      <c r="R5709" s="349"/>
    </row>
    <row r="5710" spans="1:18" ht="12.75" customHeight="1" x14ac:dyDescent="0.2">
      <c r="A5710" s="350"/>
      <c r="B5710" s="351"/>
      <c r="C5710" s="350"/>
      <c r="D5710" s="350"/>
      <c r="E5710" s="350"/>
      <c r="F5710" s="350"/>
      <c r="G5710" s="350"/>
      <c r="K5710" s="350"/>
      <c r="L5710" s="350"/>
      <c r="M5710" s="354"/>
      <c r="R5710" s="349"/>
    </row>
    <row r="5711" spans="1:18" ht="12.75" customHeight="1" x14ac:dyDescent="0.2">
      <c r="A5711" s="350"/>
      <c r="B5711" s="351"/>
      <c r="C5711" s="350"/>
      <c r="D5711" s="350"/>
      <c r="E5711" s="350"/>
      <c r="F5711" s="350"/>
      <c r="G5711" s="350"/>
      <c r="K5711" s="350"/>
      <c r="L5711" s="350"/>
      <c r="M5711" s="354"/>
      <c r="R5711" s="349"/>
    </row>
    <row r="5712" spans="1:18" ht="12.75" customHeight="1" x14ac:dyDescent="0.2">
      <c r="A5712" s="350"/>
      <c r="B5712" s="351"/>
      <c r="C5712" s="350"/>
      <c r="D5712" s="350"/>
      <c r="E5712" s="350"/>
      <c r="F5712" s="350"/>
      <c r="G5712" s="350"/>
      <c r="K5712" s="350"/>
      <c r="L5712" s="350"/>
      <c r="M5712" s="354"/>
      <c r="R5712" s="349"/>
    </row>
    <row r="5713" spans="1:18" ht="12.75" customHeight="1" x14ac:dyDescent="0.2">
      <c r="A5713" s="350"/>
      <c r="B5713" s="351"/>
      <c r="C5713" s="350"/>
      <c r="D5713" s="350"/>
      <c r="E5713" s="350"/>
      <c r="F5713" s="350"/>
      <c r="G5713" s="350"/>
      <c r="K5713" s="350"/>
      <c r="L5713" s="350"/>
      <c r="M5713" s="354"/>
      <c r="R5713" s="349"/>
    </row>
    <row r="5714" spans="1:18" ht="12.75" customHeight="1" x14ac:dyDescent="0.2">
      <c r="A5714" s="350"/>
      <c r="B5714" s="351"/>
      <c r="C5714" s="350"/>
      <c r="D5714" s="350"/>
      <c r="E5714" s="350"/>
      <c r="F5714" s="350"/>
      <c r="G5714" s="350"/>
      <c r="K5714" s="350"/>
      <c r="L5714" s="350"/>
      <c r="M5714" s="354"/>
      <c r="R5714" s="349"/>
    </row>
    <row r="5715" spans="1:18" ht="12.75" customHeight="1" x14ac:dyDescent="0.2">
      <c r="A5715" s="350"/>
      <c r="B5715" s="351"/>
      <c r="C5715" s="350"/>
      <c r="D5715" s="350"/>
      <c r="E5715" s="350"/>
      <c r="F5715" s="350"/>
      <c r="G5715" s="350"/>
      <c r="K5715" s="350"/>
      <c r="L5715" s="350"/>
      <c r="M5715" s="354"/>
      <c r="R5715" s="349"/>
    </row>
    <row r="5716" spans="1:18" ht="12.75" customHeight="1" x14ac:dyDescent="0.2">
      <c r="A5716" s="350"/>
      <c r="B5716" s="351"/>
      <c r="C5716" s="350"/>
      <c r="D5716" s="350"/>
      <c r="E5716" s="350"/>
      <c r="F5716" s="350"/>
      <c r="G5716" s="350"/>
      <c r="K5716" s="350"/>
      <c r="L5716" s="350"/>
      <c r="M5716" s="354"/>
      <c r="R5716" s="349"/>
    </row>
    <row r="5717" spans="1:18" ht="12.75" customHeight="1" x14ac:dyDescent="0.2">
      <c r="A5717" s="350"/>
      <c r="B5717" s="351"/>
      <c r="C5717" s="350"/>
      <c r="D5717" s="350"/>
      <c r="E5717" s="350"/>
      <c r="F5717" s="350"/>
      <c r="G5717" s="350"/>
      <c r="K5717" s="350"/>
      <c r="L5717" s="350"/>
      <c r="M5717" s="354"/>
      <c r="R5717" s="349"/>
    </row>
    <row r="5718" spans="1:18" ht="12.75" customHeight="1" x14ac:dyDescent="0.2">
      <c r="A5718" s="350"/>
      <c r="B5718" s="351"/>
      <c r="C5718" s="350"/>
      <c r="D5718" s="350"/>
      <c r="E5718" s="350"/>
      <c r="F5718" s="350"/>
      <c r="G5718" s="350"/>
      <c r="K5718" s="350"/>
      <c r="L5718" s="350"/>
      <c r="M5718" s="354"/>
      <c r="R5718" s="349"/>
    </row>
    <row r="5719" spans="1:18" ht="12.75" customHeight="1" x14ac:dyDescent="0.2">
      <c r="A5719" s="350"/>
      <c r="B5719" s="351"/>
      <c r="C5719" s="350"/>
      <c r="D5719" s="350"/>
      <c r="E5719" s="350"/>
      <c r="F5719" s="350"/>
      <c r="G5719" s="350"/>
      <c r="K5719" s="350"/>
      <c r="L5719" s="350"/>
      <c r="M5719" s="354"/>
      <c r="R5719" s="349"/>
    </row>
    <row r="5720" spans="1:18" ht="12.75" customHeight="1" x14ac:dyDescent="0.2">
      <c r="A5720" s="350"/>
      <c r="B5720" s="351"/>
      <c r="C5720" s="350"/>
      <c r="D5720" s="350"/>
      <c r="E5720" s="350"/>
      <c r="F5720" s="350"/>
      <c r="G5720" s="350"/>
      <c r="K5720" s="350"/>
      <c r="L5720" s="350"/>
      <c r="M5720" s="354"/>
      <c r="R5720" s="349"/>
    </row>
    <row r="5721" spans="1:18" ht="12.75" customHeight="1" x14ac:dyDescent="0.2">
      <c r="A5721" s="350"/>
      <c r="B5721" s="351"/>
      <c r="C5721" s="350"/>
      <c r="D5721" s="350"/>
      <c r="E5721" s="350"/>
      <c r="F5721" s="350"/>
      <c r="G5721" s="350"/>
      <c r="K5721" s="350"/>
      <c r="L5721" s="350"/>
      <c r="M5721" s="354"/>
      <c r="R5721" s="349"/>
    </row>
    <row r="5722" spans="1:18" ht="12.75" customHeight="1" x14ac:dyDescent="0.2">
      <c r="A5722" s="350"/>
      <c r="B5722" s="351"/>
      <c r="C5722" s="350"/>
      <c r="D5722" s="350"/>
      <c r="E5722" s="350"/>
      <c r="F5722" s="350"/>
      <c r="G5722" s="350"/>
      <c r="K5722" s="350"/>
      <c r="L5722" s="350"/>
      <c r="M5722" s="354"/>
      <c r="R5722" s="349"/>
    </row>
    <row r="5723" spans="1:18" ht="12.75" customHeight="1" x14ac:dyDescent="0.2">
      <c r="A5723" s="350"/>
      <c r="B5723" s="351"/>
      <c r="C5723" s="350"/>
      <c r="D5723" s="350"/>
      <c r="E5723" s="350"/>
      <c r="F5723" s="350"/>
      <c r="G5723" s="350"/>
      <c r="K5723" s="350"/>
      <c r="L5723" s="350"/>
      <c r="M5723" s="354"/>
      <c r="R5723" s="349"/>
    </row>
    <row r="5724" spans="1:18" ht="12.75" customHeight="1" x14ac:dyDescent="0.2">
      <c r="A5724" s="350"/>
      <c r="B5724" s="351"/>
      <c r="C5724" s="350"/>
      <c r="D5724" s="350"/>
      <c r="E5724" s="350"/>
      <c r="F5724" s="350"/>
      <c r="G5724" s="350"/>
      <c r="K5724" s="350"/>
      <c r="L5724" s="350"/>
      <c r="M5724" s="354"/>
      <c r="R5724" s="349"/>
    </row>
    <row r="5725" spans="1:18" ht="12.75" customHeight="1" x14ac:dyDescent="0.2">
      <c r="A5725" s="350"/>
      <c r="B5725" s="351"/>
      <c r="C5725" s="350"/>
      <c r="D5725" s="350"/>
      <c r="E5725" s="350"/>
      <c r="F5725" s="350"/>
      <c r="G5725" s="350"/>
      <c r="K5725" s="350"/>
      <c r="L5725" s="350"/>
      <c r="M5725" s="354"/>
      <c r="R5725" s="349"/>
    </row>
    <row r="5726" spans="1:18" ht="12.75" customHeight="1" x14ac:dyDescent="0.2">
      <c r="A5726" s="350"/>
      <c r="B5726" s="351"/>
      <c r="C5726" s="350"/>
      <c r="D5726" s="350"/>
      <c r="E5726" s="350"/>
      <c r="F5726" s="350"/>
      <c r="G5726" s="350"/>
      <c r="K5726" s="350"/>
      <c r="L5726" s="350"/>
      <c r="M5726" s="354"/>
      <c r="R5726" s="349"/>
    </row>
    <row r="5727" spans="1:18" ht="12.75" customHeight="1" x14ac:dyDescent="0.2">
      <c r="A5727" s="350"/>
      <c r="B5727" s="351"/>
      <c r="C5727" s="350"/>
      <c r="D5727" s="350"/>
      <c r="E5727" s="350"/>
      <c r="F5727" s="350"/>
      <c r="G5727" s="350"/>
      <c r="K5727" s="350"/>
      <c r="L5727" s="350"/>
      <c r="M5727" s="354"/>
      <c r="R5727" s="349"/>
    </row>
    <row r="5728" spans="1:18" ht="12.75" customHeight="1" x14ac:dyDescent="0.2">
      <c r="A5728" s="350"/>
      <c r="B5728" s="351"/>
      <c r="C5728" s="350"/>
      <c r="D5728" s="350"/>
      <c r="E5728" s="350"/>
      <c r="F5728" s="350"/>
      <c r="G5728" s="350"/>
      <c r="K5728" s="350"/>
      <c r="L5728" s="350"/>
      <c r="M5728" s="354"/>
      <c r="R5728" s="349"/>
    </row>
    <row r="5729" spans="1:18" ht="12.75" customHeight="1" x14ac:dyDescent="0.2">
      <c r="A5729" s="350"/>
      <c r="B5729" s="351"/>
      <c r="C5729" s="350"/>
      <c r="D5729" s="350"/>
      <c r="E5729" s="350"/>
      <c r="F5729" s="350"/>
      <c r="G5729" s="350"/>
      <c r="K5729" s="350"/>
      <c r="L5729" s="350"/>
      <c r="M5729" s="354"/>
      <c r="R5729" s="349"/>
    </row>
    <row r="5730" spans="1:18" ht="12.75" customHeight="1" x14ac:dyDescent="0.2">
      <c r="A5730" s="350"/>
      <c r="B5730" s="351"/>
      <c r="C5730" s="350"/>
      <c r="D5730" s="350"/>
      <c r="E5730" s="350"/>
      <c r="F5730" s="350"/>
      <c r="G5730" s="350"/>
      <c r="K5730" s="350"/>
      <c r="L5730" s="350"/>
      <c r="M5730" s="354"/>
      <c r="R5730" s="349"/>
    </row>
    <row r="5731" spans="1:18" ht="12.75" customHeight="1" x14ac:dyDescent="0.2">
      <c r="A5731" s="350"/>
      <c r="B5731" s="351"/>
      <c r="C5731" s="350"/>
      <c r="D5731" s="350"/>
      <c r="E5731" s="350"/>
      <c r="F5731" s="350"/>
      <c r="G5731" s="350"/>
      <c r="K5731" s="350"/>
      <c r="L5731" s="350"/>
      <c r="M5731" s="354"/>
      <c r="R5731" s="349"/>
    </row>
    <row r="5732" spans="1:18" ht="12.75" customHeight="1" x14ac:dyDescent="0.2">
      <c r="A5732" s="350"/>
      <c r="B5732" s="351"/>
      <c r="C5732" s="350"/>
      <c r="D5732" s="350"/>
      <c r="E5732" s="350"/>
      <c r="F5732" s="350"/>
      <c r="G5732" s="350"/>
      <c r="K5732" s="350"/>
      <c r="L5732" s="350"/>
      <c r="M5732" s="354"/>
      <c r="R5732" s="349"/>
    </row>
    <row r="5733" spans="1:18" ht="12.75" customHeight="1" x14ac:dyDescent="0.2">
      <c r="A5733" s="350"/>
      <c r="B5733" s="351"/>
      <c r="C5733" s="350"/>
      <c r="D5733" s="350"/>
      <c r="E5733" s="350"/>
      <c r="F5733" s="350"/>
      <c r="G5733" s="350"/>
      <c r="K5733" s="350"/>
      <c r="L5733" s="350"/>
      <c r="M5733" s="354"/>
      <c r="R5733" s="349"/>
    </row>
    <row r="5734" spans="1:18" ht="12.75" customHeight="1" x14ac:dyDescent="0.2">
      <c r="A5734" s="350"/>
      <c r="B5734" s="351"/>
      <c r="C5734" s="350"/>
      <c r="D5734" s="350"/>
      <c r="E5734" s="350"/>
      <c r="F5734" s="350"/>
      <c r="G5734" s="350"/>
      <c r="K5734" s="350"/>
      <c r="L5734" s="350"/>
      <c r="M5734" s="354"/>
      <c r="R5734" s="349"/>
    </row>
    <row r="5735" spans="1:18" ht="12.75" customHeight="1" x14ac:dyDescent="0.2">
      <c r="A5735" s="350"/>
      <c r="B5735" s="357"/>
      <c r="R5735" s="349"/>
    </row>
    <row r="5736" spans="1:18" ht="12.75" customHeight="1" x14ac:dyDescent="0.2">
      <c r="A5736" s="350"/>
      <c r="B5736" s="357"/>
      <c r="R5736" s="349"/>
    </row>
    <row r="5737" spans="1:18" ht="12.75" customHeight="1" x14ac:dyDescent="0.2">
      <c r="A5737" s="350"/>
      <c r="B5737" s="357"/>
      <c r="R5737" s="349"/>
    </row>
    <row r="5738" spans="1:18" ht="12.75" customHeight="1" x14ac:dyDescent="0.2">
      <c r="A5738" s="350"/>
      <c r="B5738" s="357"/>
      <c r="R5738" s="349"/>
    </row>
    <row r="5739" spans="1:18" ht="12.75" customHeight="1" x14ac:dyDescent="0.2">
      <c r="A5739" s="350"/>
      <c r="B5739" s="357"/>
      <c r="R5739" s="349"/>
    </row>
    <row r="5740" spans="1:18" ht="12.75" customHeight="1" x14ac:dyDescent="0.2">
      <c r="A5740" s="350"/>
      <c r="B5740" s="357"/>
      <c r="R5740" s="349"/>
    </row>
    <row r="5741" spans="1:18" ht="12.75" customHeight="1" x14ac:dyDescent="0.2">
      <c r="A5741" s="350"/>
      <c r="B5741" s="357"/>
      <c r="R5741" s="349"/>
    </row>
    <row r="5742" spans="1:18" ht="12.75" customHeight="1" x14ac:dyDescent="0.2">
      <c r="A5742" s="350"/>
      <c r="B5742" s="357"/>
      <c r="R5742" s="349"/>
    </row>
    <row r="5743" spans="1:18" ht="12.75" customHeight="1" x14ac:dyDescent="0.2">
      <c r="A5743" s="350"/>
      <c r="B5743" s="357"/>
      <c r="R5743" s="349"/>
    </row>
    <row r="5744" spans="1:18" ht="12.75" customHeight="1" x14ac:dyDescent="0.2">
      <c r="A5744" s="350"/>
      <c r="B5744" s="357"/>
      <c r="R5744" s="349"/>
    </row>
    <row r="5745" spans="1:18" ht="12.75" customHeight="1" x14ac:dyDescent="0.2">
      <c r="A5745" s="350"/>
      <c r="B5745" s="357"/>
      <c r="R5745" s="349"/>
    </row>
    <row r="5746" spans="1:18" ht="12.75" customHeight="1" x14ac:dyDescent="0.2">
      <c r="A5746" s="350"/>
      <c r="B5746" s="357"/>
      <c r="R5746" s="349"/>
    </row>
    <row r="5747" spans="1:18" ht="12.75" customHeight="1" x14ac:dyDescent="0.2">
      <c r="A5747" s="350"/>
      <c r="B5747" s="357"/>
      <c r="R5747" s="349"/>
    </row>
    <row r="5748" spans="1:18" ht="12.75" customHeight="1" x14ac:dyDescent="0.2">
      <c r="A5748" s="350"/>
      <c r="B5748" s="357"/>
      <c r="R5748" s="349"/>
    </row>
    <row r="5749" spans="1:18" ht="12.75" customHeight="1" x14ac:dyDescent="0.2">
      <c r="A5749" s="350"/>
      <c r="B5749" s="357"/>
      <c r="R5749" s="349"/>
    </row>
    <row r="5750" spans="1:18" ht="12.75" customHeight="1" x14ac:dyDescent="0.2">
      <c r="A5750" s="350"/>
      <c r="B5750" s="357"/>
      <c r="R5750" s="349"/>
    </row>
    <row r="5751" spans="1:18" ht="12.75" customHeight="1" x14ac:dyDescent="0.2">
      <c r="A5751" s="350"/>
      <c r="B5751" s="357"/>
      <c r="R5751" s="349"/>
    </row>
    <row r="5752" spans="1:18" ht="12.75" customHeight="1" x14ac:dyDescent="0.2">
      <c r="A5752" s="350"/>
      <c r="B5752" s="357"/>
      <c r="R5752" s="349"/>
    </row>
    <row r="5753" spans="1:18" ht="12.75" customHeight="1" x14ac:dyDescent="0.2">
      <c r="A5753" s="350"/>
      <c r="B5753" s="357"/>
      <c r="R5753" s="349"/>
    </row>
    <row r="5754" spans="1:18" ht="12.75" customHeight="1" x14ac:dyDescent="0.2">
      <c r="A5754" s="350"/>
      <c r="B5754" s="357"/>
      <c r="R5754" s="349"/>
    </row>
    <row r="5755" spans="1:18" ht="12.75" customHeight="1" x14ac:dyDescent="0.2">
      <c r="A5755" s="350"/>
      <c r="B5755" s="357"/>
      <c r="R5755" s="349"/>
    </row>
    <row r="5756" spans="1:18" ht="12.75" customHeight="1" x14ac:dyDescent="0.2">
      <c r="A5756" s="350"/>
      <c r="B5756" s="357"/>
      <c r="R5756" s="349"/>
    </row>
    <row r="5757" spans="1:18" ht="12.75" customHeight="1" x14ac:dyDescent="0.2">
      <c r="A5757" s="350"/>
      <c r="B5757" s="357"/>
      <c r="R5757" s="349"/>
    </row>
    <row r="5758" spans="1:18" ht="12.75" customHeight="1" x14ac:dyDescent="0.2">
      <c r="A5758" s="350"/>
      <c r="B5758" s="357"/>
      <c r="R5758" s="349"/>
    </row>
    <row r="5759" spans="1:18" ht="12.75" customHeight="1" x14ac:dyDescent="0.2">
      <c r="A5759" s="350"/>
      <c r="B5759" s="357"/>
      <c r="R5759" s="349"/>
    </row>
    <row r="5760" spans="1:18" ht="12.75" customHeight="1" x14ac:dyDescent="0.2">
      <c r="A5760" s="350"/>
      <c r="B5760" s="357"/>
      <c r="R5760" s="349"/>
    </row>
    <row r="5761" spans="1:18" ht="12.75" customHeight="1" x14ac:dyDescent="0.2">
      <c r="A5761" s="350"/>
      <c r="B5761" s="357"/>
      <c r="R5761" s="349"/>
    </row>
    <row r="5762" spans="1:18" ht="12.75" customHeight="1" x14ac:dyDescent="0.2">
      <c r="A5762" s="350"/>
      <c r="B5762" s="357"/>
      <c r="R5762" s="349"/>
    </row>
    <row r="5763" spans="1:18" ht="12.75" customHeight="1" x14ac:dyDescent="0.2">
      <c r="A5763" s="350"/>
      <c r="B5763" s="357"/>
      <c r="R5763" s="349"/>
    </row>
    <row r="5764" spans="1:18" ht="12.75" customHeight="1" x14ac:dyDescent="0.2">
      <c r="A5764" s="350"/>
      <c r="B5764" s="357"/>
      <c r="R5764" s="349"/>
    </row>
    <row r="5765" spans="1:18" ht="12.75" customHeight="1" x14ac:dyDescent="0.2">
      <c r="A5765" s="350"/>
      <c r="B5765" s="357"/>
      <c r="R5765" s="349"/>
    </row>
    <row r="5766" spans="1:18" ht="12.75" customHeight="1" x14ac:dyDescent="0.2">
      <c r="A5766" s="350"/>
      <c r="B5766" s="357"/>
      <c r="R5766" s="349"/>
    </row>
    <row r="5767" spans="1:18" ht="12.75" customHeight="1" x14ac:dyDescent="0.2">
      <c r="A5767" s="356"/>
      <c r="B5767" s="357"/>
      <c r="R5767" s="349"/>
    </row>
    <row r="5768" spans="1:18" ht="12.75" customHeight="1" x14ac:dyDescent="0.2">
      <c r="A5768" s="356"/>
      <c r="B5768" s="357"/>
      <c r="R5768" s="349"/>
    </row>
    <row r="5769" spans="1:18" ht="12.75" customHeight="1" x14ac:dyDescent="0.2">
      <c r="A5769" s="356"/>
      <c r="B5769" s="357"/>
      <c r="R5769" s="349"/>
    </row>
    <row r="5770" spans="1:18" ht="12.75" customHeight="1" x14ac:dyDescent="0.2">
      <c r="A5770" s="356"/>
      <c r="B5770" s="357"/>
      <c r="R5770" s="349"/>
    </row>
    <row r="5771" spans="1:18" ht="12.75" customHeight="1" x14ac:dyDescent="0.2">
      <c r="A5771" s="356"/>
      <c r="B5771" s="357"/>
      <c r="R5771" s="349"/>
    </row>
    <row r="5772" spans="1:18" ht="12.75" customHeight="1" x14ac:dyDescent="0.2">
      <c r="A5772" s="356"/>
      <c r="B5772" s="357"/>
      <c r="R5772" s="349"/>
    </row>
    <row r="5773" spans="1:18" ht="12.75" customHeight="1" x14ac:dyDescent="0.2">
      <c r="A5773" s="356"/>
      <c r="B5773" s="357"/>
      <c r="R5773" s="349"/>
    </row>
    <row r="5774" spans="1:18" ht="12.75" customHeight="1" x14ac:dyDescent="0.2">
      <c r="A5774" s="356"/>
      <c r="B5774" s="357"/>
      <c r="R5774" s="349"/>
    </row>
    <row r="5775" spans="1:18" ht="12.75" customHeight="1" x14ac:dyDescent="0.2">
      <c r="A5775" s="356"/>
      <c r="B5775" s="357"/>
      <c r="R5775" s="349"/>
    </row>
    <row r="5776" spans="1:18" ht="12.75" customHeight="1" x14ac:dyDescent="0.2">
      <c r="A5776" s="356"/>
      <c r="B5776" s="357"/>
      <c r="R5776" s="349"/>
    </row>
    <row r="5777" spans="1:18" ht="12.75" customHeight="1" x14ac:dyDescent="0.2">
      <c r="A5777" s="356"/>
      <c r="B5777" s="357"/>
      <c r="R5777" s="349"/>
    </row>
    <row r="5778" spans="1:18" ht="12.75" customHeight="1" x14ac:dyDescent="0.2">
      <c r="A5778" s="356"/>
      <c r="B5778" s="357"/>
      <c r="R5778" s="349"/>
    </row>
    <row r="5779" spans="1:18" ht="12.75" customHeight="1" x14ac:dyDescent="0.2">
      <c r="A5779" s="356"/>
      <c r="B5779" s="357"/>
      <c r="R5779" s="349"/>
    </row>
    <row r="5780" spans="1:18" ht="12.75" customHeight="1" x14ac:dyDescent="0.2">
      <c r="A5780" s="356"/>
      <c r="B5780" s="357"/>
      <c r="R5780" s="349"/>
    </row>
    <row r="5781" spans="1:18" ht="12.75" customHeight="1" x14ac:dyDescent="0.2">
      <c r="A5781" s="356"/>
      <c r="B5781" s="357"/>
      <c r="R5781" s="349"/>
    </row>
    <row r="5782" spans="1:18" ht="12.75" customHeight="1" x14ac:dyDescent="0.2">
      <c r="A5782" s="356"/>
      <c r="B5782" s="357"/>
      <c r="R5782" s="349"/>
    </row>
    <row r="5783" spans="1:18" ht="12.75" customHeight="1" x14ac:dyDescent="0.2">
      <c r="A5783" s="356"/>
      <c r="B5783" s="357"/>
      <c r="R5783" s="349"/>
    </row>
    <row r="5784" spans="1:18" ht="12.75" customHeight="1" x14ac:dyDescent="0.2">
      <c r="A5784" s="356"/>
      <c r="B5784" s="357"/>
      <c r="R5784" s="349"/>
    </row>
    <row r="5785" spans="1:18" ht="12.75" customHeight="1" x14ac:dyDescent="0.2">
      <c r="A5785" s="356"/>
      <c r="B5785" s="357"/>
      <c r="R5785" s="349"/>
    </row>
    <row r="5786" spans="1:18" ht="12.75" customHeight="1" x14ac:dyDescent="0.2">
      <c r="A5786" s="356"/>
      <c r="B5786" s="357"/>
      <c r="R5786" s="349"/>
    </row>
    <row r="5787" spans="1:18" ht="12.75" customHeight="1" x14ac:dyDescent="0.2">
      <c r="A5787" s="356"/>
      <c r="B5787" s="357"/>
      <c r="R5787" s="349"/>
    </row>
    <row r="5788" spans="1:18" ht="12.75" customHeight="1" x14ac:dyDescent="0.2">
      <c r="A5788" s="356"/>
      <c r="B5788" s="357"/>
      <c r="R5788" s="349"/>
    </row>
    <row r="5789" spans="1:18" ht="12.75" customHeight="1" x14ac:dyDescent="0.2">
      <c r="A5789" s="356"/>
      <c r="B5789" s="357"/>
      <c r="R5789" s="349"/>
    </row>
    <row r="5790" spans="1:18" ht="12.75" customHeight="1" x14ac:dyDescent="0.2">
      <c r="A5790" s="356"/>
      <c r="B5790" s="357"/>
      <c r="R5790" s="349"/>
    </row>
    <row r="5791" spans="1:18" ht="12.75" customHeight="1" x14ac:dyDescent="0.2">
      <c r="A5791" s="356"/>
      <c r="B5791" s="357"/>
      <c r="R5791" s="349"/>
    </row>
    <row r="5792" spans="1:18" ht="12.75" customHeight="1" x14ac:dyDescent="0.2">
      <c r="A5792" s="356"/>
      <c r="B5792" s="357"/>
      <c r="R5792" s="349"/>
    </row>
    <row r="5793" spans="1:18" ht="12.75" customHeight="1" x14ac:dyDescent="0.2">
      <c r="A5793" s="356"/>
      <c r="B5793" s="357"/>
      <c r="R5793" s="349"/>
    </row>
    <row r="5794" spans="1:18" ht="12.75" customHeight="1" x14ac:dyDescent="0.2">
      <c r="A5794" s="356"/>
      <c r="B5794" s="357"/>
      <c r="R5794" s="349"/>
    </row>
    <row r="5795" spans="1:18" ht="12.75" customHeight="1" x14ac:dyDescent="0.2">
      <c r="A5795" s="356"/>
      <c r="B5795" s="357"/>
      <c r="R5795" s="349"/>
    </row>
    <row r="5796" spans="1:18" ht="12.75" customHeight="1" x14ac:dyDescent="0.2">
      <c r="A5796" s="356"/>
      <c r="B5796" s="357"/>
      <c r="R5796" s="349"/>
    </row>
    <row r="5797" spans="1:18" ht="12.75" customHeight="1" x14ac:dyDescent="0.2">
      <c r="A5797" s="356"/>
      <c r="B5797" s="357"/>
      <c r="R5797" s="349"/>
    </row>
    <row r="5798" spans="1:18" ht="12.75" customHeight="1" x14ac:dyDescent="0.2">
      <c r="A5798" s="356"/>
      <c r="B5798" s="357"/>
      <c r="R5798" s="349"/>
    </row>
    <row r="5799" spans="1:18" ht="12.75" customHeight="1" x14ac:dyDescent="0.2">
      <c r="A5799" s="356"/>
      <c r="B5799" s="357"/>
      <c r="R5799" s="349"/>
    </row>
    <row r="5800" spans="1:18" ht="12.75" customHeight="1" x14ac:dyDescent="0.2">
      <c r="A5800" s="356"/>
      <c r="B5800" s="357"/>
      <c r="R5800" s="349"/>
    </row>
    <row r="5801" spans="1:18" ht="12.75" customHeight="1" x14ac:dyDescent="0.2">
      <c r="A5801" s="356"/>
      <c r="B5801" s="357"/>
      <c r="R5801" s="349"/>
    </row>
    <row r="5802" spans="1:18" ht="12.75" customHeight="1" x14ac:dyDescent="0.2">
      <c r="A5802" s="356"/>
      <c r="B5802" s="357"/>
      <c r="R5802" s="349"/>
    </row>
    <row r="5803" spans="1:18" ht="12.75" customHeight="1" x14ac:dyDescent="0.2">
      <c r="A5803" s="356"/>
      <c r="B5803" s="357"/>
      <c r="R5803" s="349"/>
    </row>
    <row r="5804" spans="1:18" ht="12.75" customHeight="1" x14ac:dyDescent="0.2">
      <c r="A5804" s="356"/>
      <c r="B5804" s="357"/>
      <c r="R5804" s="349"/>
    </row>
    <row r="5805" spans="1:18" ht="12.75" customHeight="1" x14ac:dyDescent="0.2">
      <c r="A5805" s="356"/>
      <c r="B5805" s="357"/>
      <c r="R5805" s="349"/>
    </row>
    <row r="5806" spans="1:18" ht="12.75" customHeight="1" x14ac:dyDescent="0.2">
      <c r="A5806" s="356"/>
      <c r="B5806" s="357"/>
      <c r="R5806" s="349"/>
    </row>
    <row r="5807" spans="1:18" ht="12.75" customHeight="1" x14ac:dyDescent="0.2">
      <c r="A5807" s="356"/>
      <c r="B5807" s="357"/>
      <c r="R5807" s="349"/>
    </row>
    <row r="5808" spans="1:18" ht="12.75" customHeight="1" x14ac:dyDescent="0.2">
      <c r="A5808" s="356"/>
      <c r="B5808" s="357"/>
      <c r="R5808" s="349"/>
    </row>
    <row r="5809" spans="1:18" ht="12.75" customHeight="1" x14ac:dyDescent="0.2">
      <c r="A5809" s="356"/>
      <c r="B5809" s="357"/>
      <c r="R5809" s="349"/>
    </row>
    <row r="5810" spans="1:18" ht="12.75" customHeight="1" x14ac:dyDescent="0.2">
      <c r="A5810" s="356"/>
      <c r="B5810" s="357"/>
      <c r="R5810" s="349"/>
    </row>
    <row r="5811" spans="1:18" ht="12.75" customHeight="1" x14ac:dyDescent="0.2">
      <c r="A5811" s="356"/>
      <c r="B5811" s="357"/>
      <c r="R5811" s="349"/>
    </row>
    <row r="5812" spans="1:18" ht="12.75" customHeight="1" x14ac:dyDescent="0.2">
      <c r="A5812" s="356"/>
      <c r="B5812" s="357"/>
      <c r="R5812" s="349"/>
    </row>
    <row r="5813" spans="1:18" ht="12.75" customHeight="1" x14ac:dyDescent="0.2">
      <c r="A5813" s="356"/>
      <c r="B5813" s="357"/>
      <c r="R5813" s="349"/>
    </row>
    <row r="5814" spans="1:18" ht="12.75" customHeight="1" x14ac:dyDescent="0.2">
      <c r="A5814" s="356"/>
      <c r="B5814" s="357"/>
      <c r="R5814" s="349"/>
    </row>
    <row r="5815" spans="1:18" ht="12.75" customHeight="1" x14ac:dyDescent="0.2">
      <c r="A5815" s="356"/>
      <c r="B5815" s="357"/>
      <c r="R5815" s="349"/>
    </row>
    <row r="5816" spans="1:18" ht="12.75" customHeight="1" x14ac:dyDescent="0.2">
      <c r="A5816" s="356"/>
      <c r="B5816" s="357"/>
      <c r="R5816" s="349"/>
    </row>
    <row r="5817" spans="1:18" ht="12.75" customHeight="1" x14ac:dyDescent="0.2">
      <c r="A5817" s="356"/>
      <c r="B5817" s="357"/>
      <c r="R5817" s="349"/>
    </row>
    <row r="5818" spans="1:18" ht="12.75" customHeight="1" x14ac:dyDescent="0.2">
      <c r="A5818" s="356"/>
      <c r="B5818" s="357"/>
      <c r="R5818" s="349"/>
    </row>
    <row r="5819" spans="1:18" ht="12.75" customHeight="1" x14ac:dyDescent="0.2">
      <c r="A5819" s="356"/>
      <c r="B5819" s="357"/>
      <c r="R5819" s="349"/>
    </row>
    <row r="5820" spans="1:18" ht="12.75" customHeight="1" x14ac:dyDescent="0.2">
      <c r="A5820" s="356"/>
      <c r="B5820" s="357"/>
      <c r="R5820" s="349"/>
    </row>
    <row r="5821" spans="1:18" ht="12.75" customHeight="1" x14ac:dyDescent="0.2">
      <c r="A5821" s="356"/>
      <c r="B5821" s="357"/>
      <c r="R5821" s="349"/>
    </row>
    <row r="5822" spans="1:18" ht="12.75" customHeight="1" x14ac:dyDescent="0.2">
      <c r="A5822" s="356"/>
      <c r="B5822" s="357"/>
      <c r="R5822" s="349"/>
    </row>
    <row r="5823" spans="1:18" ht="12.75" customHeight="1" x14ac:dyDescent="0.2">
      <c r="A5823" s="356"/>
      <c r="B5823" s="357"/>
      <c r="R5823" s="349"/>
    </row>
    <row r="5824" spans="1:18" ht="12.75" customHeight="1" x14ac:dyDescent="0.2">
      <c r="A5824" s="356"/>
      <c r="B5824" s="357"/>
      <c r="R5824" s="349"/>
    </row>
    <row r="5825" spans="1:18" ht="12.75" customHeight="1" x14ac:dyDescent="0.2">
      <c r="A5825" s="356"/>
      <c r="B5825" s="357"/>
      <c r="R5825" s="349"/>
    </row>
    <row r="5826" spans="1:18" ht="12.75" customHeight="1" x14ac:dyDescent="0.2">
      <c r="A5826" s="356"/>
      <c r="B5826" s="357"/>
      <c r="R5826" s="349"/>
    </row>
    <row r="5827" spans="1:18" ht="12.75" customHeight="1" x14ac:dyDescent="0.2">
      <c r="A5827" s="356"/>
      <c r="B5827" s="357"/>
      <c r="R5827" s="349"/>
    </row>
    <row r="5828" spans="1:18" ht="12.75" customHeight="1" x14ac:dyDescent="0.2">
      <c r="A5828" s="356"/>
      <c r="B5828" s="357"/>
      <c r="R5828" s="349"/>
    </row>
    <row r="5829" spans="1:18" ht="12.75" customHeight="1" x14ac:dyDescent="0.2">
      <c r="A5829" s="356"/>
      <c r="B5829" s="357"/>
      <c r="R5829" s="349"/>
    </row>
    <row r="5830" spans="1:18" ht="12.75" customHeight="1" x14ac:dyDescent="0.2">
      <c r="A5830" s="356"/>
      <c r="B5830" s="357"/>
      <c r="R5830" s="349"/>
    </row>
    <row r="5831" spans="1:18" ht="12.75" customHeight="1" x14ac:dyDescent="0.2">
      <c r="A5831" s="356"/>
      <c r="B5831" s="357"/>
      <c r="R5831" s="349"/>
    </row>
    <row r="5832" spans="1:18" ht="12.75" customHeight="1" x14ac:dyDescent="0.2">
      <c r="A5832" s="356"/>
      <c r="B5832" s="357"/>
      <c r="R5832" s="349"/>
    </row>
    <row r="5833" spans="1:18" ht="12.75" customHeight="1" x14ac:dyDescent="0.2">
      <c r="A5833" s="356"/>
      <c r="B5833" s="357"/>
      <c r="R5833" s="349"/>
    </row>
    <row r="5834" spans="1:18" ht="12.75" customHeight="1" x14ac:dyDescent="0.2">
      <c r="A5834" s="356"/>
      <c r="B5834" s="357"/>
      <c r="R5834" s="349"/>
    </row>
    <row r="5835" spans="1:18" ht="12.75" customHeight="1" x14ac:dyDescent="0.2">
      <c r="A5835" s="356"/>
      <c r="B5835" s="357"/>
      <c r="R5835" s="349"/>
    </row>
    <row r="5836" spans="1:18" ht="12.75" customHeight="1" x14ac:dyDescent="0.2">
      <c r="A5836" s="356"/>
      <c r="B5836" s="357"/>
      <c r="R5836" s="349"/>
    </row>
    <row r="5837" spans="1:18" ht="12.75" customHeight="1" x14ac:dyDescent="0.2">
      <c r="A5837" s="356"/>
      <c r="B5837" s="357"/>
      <c r="R5837" s="349"/>
    </row>
    <row r="5838" spans="1:18" ht="12.75" customHeight="1" x14ac:dyDescent="0.2">
      <c r="A5838" s="356"/>
      <c r="B5838" s="357"/>
      <c r="R5838" s="349"/>
    </row>
    <row r="5839" spans="1:18" ht="12.75" customHeight="1" x14ac:dyDescent="0.2">
      <c r="A5839" s="356"/>
      <c r="B5839" s="357"/>
      <c r="R5839" s="349"/>
    </row>
    <row r="5840" spans="1:18" ht="12.75" customHeight="1" x14ac:dyDescent="0.2">
      <c r="A5840" s="356"/>
      <c r="B5840" s="357"/>
      <c r="R5840" s="349"/>
    </row>
    <row r="5841" spans="1:18" ht="12.75" customHeight="1" x14ac:dyDescent="0.2">
      <c r="A5841" s="356"/>
      <c r="B5841" s="357"/>
      <c r="R5841" s="349"/>
    </row>
    <row r="5842" spans="1:18" ht="12.75" customHeight="1" x14ac:dyDescent="0.2">
      <c r="A5842" s="356"/>
      <c r="B5842" s="357"/>
      <c r="R5842" s="349"/>
    </row>
    <row r="5843" spans="1:18" ht="12.75" customHeight="1" x14ac:dyDescent="0.2">
      <c r="A5843" s="356"/>
      <c r="B5843" s="357"/>
      <c r="R5843" s="349"/>
    </row>
    <row r="5844" spans="1:18" ht="12.75" customHeight="1" x14ac:dyDescent="0.2">
      <c r="A5844" s="356"/>
      <c r="B5844" s="357"/>
      <c r="R5844" s="349"/>
    </row>
    <row r="5845" spans="1:18" ht="12.75" customHeight="1" x14ac:dyDescent="0.2">
      <c r="A5845" s="356"/>
      <c r="B5845" s="357"/>
      <c r="R5845" s="349"/>
    </row>
    <row r="5846" spans="1:18" ht="12.75" customHeight="1" x14ac:dyDescent="0.2">
      <c r="A5846" s="356"/>
      <c r="B5846" s="357"/>
      <c r="R5846" s="349"/>
    </row>
    <row r="5847" spans="1:18" ht="12.75" customHeight="1" x14ac:dyDescent="0.2">
      <c r="A5847" s="356"/>
      <c r="B5847" s="357"/>
      <c r="R5847" s="349"/>
    </row>
    <row r="5848" spans="1:18" ht="12.75" customHeight="1" x14ac:dyDescent="0.2">
      <c r="A5848" s="356"/>
      <c r="B5848" s="357"/>
      <c r="R5848" s="349"/>
    </row>
    <row r="5849" spans="1:18" ht="12.75" customHeight="1" x14ac:dyDescent="0.2">
      <c r="A5849" s="356"/>
      <c r="B5849" s="357"/>
      <c r="R5849" s="349"/>
    </row>
    <row r="5850" spans="1:18" ht="12.75" customHeight="1" x14ac:dyDescent="0.2">
      <c r="A5850" s="356"/>
      <c r="B5850" s="357"/>
      <c r="R5850" s="349"/>
    </row>
    <row r="5851" spans="1:18" ht="12.75" customHeight="1" x14ac:dyDescent="0.2">
      <c r="A5851" s="356"/>
      <c r="B5851" s="357"/>
      <c r="R5851" s="349"/>
    </row>
    <row r="5852" spans="1:18" ht="12.75" customHeight="1" x14ac:dyDescent="0.2">
      <c r="A5852" s="356"/>
      <c r="B5852" s="357"/>
      <c r="R5852" s="349"/>
    </row>
    <row r="5853" spans="1:18" ht="12.75" customHeight="1" x14ac:dyDescent="0.2">
      <c r="A5853" s="356"/>
      <c r="B5853" s="357"/>
      <c r="R5853" s="349"/>
    </row>
    <row r="5854" spans="1:18" ht="12.75" customHeight="1" x14ac:dyDescent="0.2">
      <c r="A5854" s="356"/>
      <c r="B5854" s="357"/>
      <c r="R5854" s="349"/>
    </row>
    <row r="5855" spans="1:18" ht="12.75" customHeight="1" x14ac:dyDescent="0.2">
      <c r="A5855" s="356"/>
      <c r="B5855" s="357"/>
      <c r="R5855" s="349"/>
    </row>
    <row r="5856" spans="1:18" ht="12.75" customHeight="1" x14ac:dyDescent="0.2">
      <c r="A5856" s="356"/>
      <c r="B5856" s="357"/>
      <c r="R5856" s="349"/>
    </row>
    <row r="5857" spans="1:18" ht="12.75" customHeight="1" x14ac:dyDescent="0.2">
      <c r="A5857" s="356"/>
      <c r="B5857" s="357"/>
      <c r="R5857" s="349"/>
    </row>
    <row r="5858" spans="1:18" ht="12.75" customHeight="1" x14ac:dyDescent="0.2">
      <c r="A5858" s="356"/>
      <c r="B5858" s="357"/>
      <c r="R5858" s="349"/>
    </row>
    <row r="5859" spans="1:18" ht="12.75" customHeight="1" x14ac:dyDescent="0.2">
      <c r="A5859" s="356"/>
      <c r="B5859" s="357"/>
      <c r="R5859" s="349"/>
    </row>
    <row r="5860" spans="1:18" ht="12.75" customHeight="1" x14ac:dyDescent="0.2">
      <c r="A5860" s="356"/>
      <c r="B5860" s="357"/>
      <c r="R5860" s="349"/>
    </row>
    <row r="5861" spans="1:18" ht="12.75" customHeight="1" x14ac:dyDescent="0.2">
      <c r="A5861" s="356"/>
      <c r="B5861" s="357"/>
      <c r="R5861" s="349"/>
    </row>
    <row r="5862" spans="1:18" ht="12.75" customHeight="1" x14ac:dyDescent="0.2">
      <c r="A5862" s="356"/>
      <c r="B5862" s="357"/>
      <c r="R5862" s="349"/>
    </row>
    <row r="5863" spans="1:18" ht="12.75" customHeight="1" x14ac:dyDescent="0.2">
      <c r="A5863" s="356"/>
      <c r="B5863" s="357"/>
      <c r="R5863" s="349"/>
    </row>
    <row r="5864" spans="1:18" ht="12.75" customHeight="1" x14ac:dyDescent="0.2">
      <c r="A5864" s="356"/>
      <c r="B5864" s="357"/>
      <c r="R5864" s="349"/>
    </row>
    <row r="5865" spans="1:18" ht="12.75" customHeight="1" x14ac:dyDescent="0.2">
      <c r="A5865" s="356"/>
      <c r="B5865" s="357"/>
      <c r="R5865" s="349"/>
    </row>
    <row r="5866" spans="1:18" ht="12.75" customHeight="1" x14ac:dyDescent="0.2">
      <c r="A5866" s="356"/>
      <c r="B5866" s="357"/>
      <c r="R5866" s="349"/>
    </row>
    <row r="5867" spans="1:18" ht="12.75" customHeight="1" x14ac:dyDescent="0.2">
      <c r="A5867" s="356"/>
      <c r="B5867" s="357"/>
      <c r="R5867" s="349"/>
    </row>
    <row r="5868" spans="1:18" ht="12.75" customHeight="1" x14ac:dyDescent="0.2">
      <c r="A5868" s="356"/>
      <c r="B5868" s="357"/>
      <c r="R5868" s="349"/>
    </row>
    <row r="5869" spans="1:18" ht="12.75" customHeight="1" x14ac:dyDescent="0.2">
      <c r="A5869" s="356"/>
      <c r="B5869" s="357"/>
      <c r="R5869" s="349"/>
    </row>
    <row r="5870" spans="1:18" ht="12.75" customHeight="1" x14ac:dyDescent="0.2">
      <c r="A5870" s="356"/>
      <c r="B5870" s="357"/>
      <c r="R5870" s="349"/>
    </row>
    <row r="5871" spans="1:18" ht="12.75" customHeight="1" x14ac:dyDescent="0.2">
      <c r="A5871" s="356"/>
      <c r="B5871" s="357"/>
      <c r="R5871" s="349"/>
    </row>
    <row r="5872" spans="1:18" ht="12.75" customHeight="1" x14ac:dyDescent="0.2">
      <c r="A5872" s="356"/>
      <c r="B5872" s="357"/>
      <c r="R5872" s="349"/>
    </row>
    <row r="5873" spans="1:18" ht="12.75" customHeight="1" x14ac:dyDescent="0.2">
      <c r="A5873" s="356"/>
      <c r="B5873" s="357"/>
      <c r="R5873" s="349"/>
    </row>
    <row r="5874" spans="1:18" ht="12.75" customHeight="1" x14ac:dyDescent="0.2">
      <c r="A5874" s="356"/>
      <c r="B5874" s="357"/>
      <c r="R5874" s="349"/>
    </row>
    <row r="5875" spans="1:18" ht="12.75" customHeight="1" x14ac:dyDescent="0.2">
      <c r="A5875" s="356"/>
      <c r="B5875" s="357"/>
      <c r="R5875" s="349"/>
    </row>
    <row r="5876" spans="1:18" ht="12.75" customHeight="1" x14ac:dyDescent="0.2">
      <c r="A5876" s="356"/>
      <c r="B5876" s="357"/>
      <c r="R5876" s="349"/>
    </row>
    <row r="5877" spans="1:18" ht="12.75" customHeight="1" x14ac:dyDescent="0.2">
      <c r="A5877" s="356"/>
      <c r="B5877" s="357"/>
      <c r="R5877" s="349"/>
    </row>
    <row r="5878" spans="1:18" ht="12.75" customHeight="1" x14ac:dyDescent="0.2">
      <c r="A5878" s="356"/>
      <c r="B5878" s="357"/>
      <c r="R5878" s="349"/>
    </row>
    <row r="5879" spans="1:18" ht="12.75" customHeight="1" x14ac:dyDescent="0.2">
      <c r="A5879" s="356"/>
      <c r="B5879" s="357"/>
      <c r="R5879" s="349"/>
    </row>
    <row r="5880" spans="1:18" ht="12.75" customHeight="1" x14ac:dyDescent="0.2">
      <c r="A5880" s="356"/>
      <c r="B5880" s="357"/>
      <c r="R5880" s="349"/>
    </row>
    <row r="5881" spans="1:18" ht="12.75" customHeight="1" x14ac:dyDescent="0.2">
      <c r="A5881" s="356"/>
      <c r="B5881" s="357"/>
      <c r="R5881" s="349"/>
    </row>
    <row r="5882" spans="1:18" ht="12.75" customHeight="1" x14ac:dyDescent="0.2">
      <c r="A5882" s="356"/>
      <c r="B5882" s="357"/>
      <c r="R5882" s="349"/>
    </row>
    <row r="5883" spans="1:18" ht="12.75" customHeight="1" x14ac:dyDescent="0.2">
      <c r="A5883" s="356"/>
      <c r="B5883" s="357"/>
      <c r="R5883" s="349"/>
    </row>
    <row r="5884" spans="1:18" ht="12.75" customHeight="1" x14ac:dyDescent="0.2">
      <c r="A5884" s="356"/>
      <c r="B5884" s="357"/>
      <c r="R5884" s="349"/>
    </row>
    <row r="5885" spans="1:18" ht="12.75" customHeight="1" x14ac:dyDescent="0.2">
      <c r="A5885" s="356"/>
      <c r="B5885" s="357"/>
      <c r="R5885" s="349"/>
    </row>
    <row r="5886" spans="1:18" ht="12.75" customHeight="1" x14ac:dyDescent="0.2">
      <c r="A5886" s="356"/>
      <c r="B5886" s="357"/>
      <c r="R5886" s="349"/>
    </row>
    <row r="5887" spans="1:18" ht="12.75" customHeight="1" x14ac:dyDescent="0.2">
      <c r="A5887" s="356"/>
      <c r="B5887" s="357"/>
      <c r="R5887" s="349"/>
    </row>
    <row r="5888" spans="1:18" ht="12.75" customHeight="1" x14ac:dyDescent="0.2">
      <c r="A5888" s="356"/>
      <c r="B5888" s="357"/>
      <c r="R5888" s="349"/>
    </row>
    <row r="5889" spans="1:18" ht="12.75" customHeight="1" x14ac:dyDescent="0.2">
      <c r="A5889" s="356"/>
      <c r="B5889" s="357"/>
      <c r="R5889" s="349"/>
    </row>
    <row r="5890" spans="1:18" ht="12.75" customHeight="1" x14ac:dyDescent="0.2">
      <c r="A5890" s="356"/>
      <c r="B5890" s="357"/>
      <c r="R5890" s="349"/>
    </row>
    <row r="5891" spans="1:18" ht="12.75" customHeight="1" x14ac:dyDescent="0.2">
      <c r="A5891" s="356"/>
      <c r="B5891" s="357"/>
      <c r="R5891" s="349"/>
    </row>
    <row r="5892" spans="1:18" ht="12.75" customHeight="1" x14ac:dyDescent="0.2">
      <c r="A5892" s="356"/>
      <c r="B5892" s="357"/>
      <c r="R5892" s="349"/>
    </row>
    <row r="5893" spans="1:18" ht="12.75" customHeight="1" x14ac:dyDescent="0.2">
      <c r="A5893" s="356"/>
      <c r="B5893" s="357"/>
      <c r="R5893" s="349"/>
    </row>
    <row r="5894" spans="1:18" ht="12.75" customHeight="1" x14ac:dyDescent="0.2">
      <c r="A5894" s="356"/>
      <c r="B5894" s="357"/>
      <c r="R5894" s="349"/>
    </row>
    <row r="5895" spans="1:18" ht="12.75" customHeight="1" x14ac:dyDescent="0.2">
      <c r="A5895" s="356"/>
      <c r="B5895" s="357"/>
      <c r="R5895" s="349"/>
    </row>
    <row r="5896" spans="1:18" ht="12.75" customHeight="1" x14ac:dyDescent="0.2">
      <c r="A5896" s="356"/>
      <c r="B5896" s="357"/>
      <c r="R5896" s="349"/>
    </row>
    <row r="5897" spans="1:18" ht="12.75" customHeight="1" x14ac:dyDescent="0.2">
      <c r="A5897" s="356"/>
      <c r="B5897" s="357"/>
      <c r="R5897" s="349"/>
    </row>
    <row r="5898" spans="1:18" ht="12.75" customHeight="1" x14ac:dyDescent="0.2">
      <c r="A5898" s="356"/>
      <c r="B5898" s="357"/>
      <c r="R5898" s="349"/>
    </row>
    <row r="5899" spans="1:18" ht="12.75" customHeight="1" x14ac:dyDescent="0.2">
      <c r="A5899" s="356"/>
      <c r="B5899" s="357"/>
      <c r="R5899" s="349"/>
    </row>
    <row r="5900" spans="1:18" ht="12.75" customHeight="1" x14ac:dyDescent="0.2">
      <c r="A5900" s="356"/>
      <c r="B5900" s="357"/>
      <c r="R5900" s="349"/>
    </row>
    <row r="5901" spans="1:18" ht="12.75" customHeight="1" x14ac:dyDescent="0.2">
      <c r="A5901" s="356"/>
      <c r="B5901" s="357"/>
      <c r="R5901" s="349"/>
    </row>
    <row r="5902" spans="1:18" ht="12.75" customHeight="1" x14ac:dyDescent="0.2">
      <c r="A5902" s="356"/>
      <c r="B5902" s="357"/>
      <c r="R5902" s="349"/>
    </row>
    <row r="5903" spans="1:18" ht="12.75" customHeight="1" x14ac:dyDescent="0.2">
      <c r="A5903" s="356"/>
      <c r="B5903" s="357"/>
      <c r="R5903" s="349"/>
    </row>
    <row r="5904" spans="1:18" ht="12.75" customHeight="1" x14ac:dyDescent="0.2">
      <c r="A5904" s="356"/>
      <c r="B5904" s="357"/>
      <c r="R5904" s="349"/>
    </row>
    <row r="5905" spans="1:18" ht="12.75" customHeight="1" x14ac:dyDescent="0.2">
      <c r="A5905" s="356"/>
      <c r="B5905" s="357"/>
      <c r="R5905" s="349"/>
    </row>
    <row r="5906" spans="1:18" ht="12.75" customHeight="1" x14ac:dyDescent="0.2">
      <c r="A5906" s="356"/>
      <c r="B5906" s="357"/>
      <c r="R5906" s="349"/>
    </row>
    <row r="5907" spans="1:18" ht="12.75" customHeight="1" x14ac:dyDescent="0.2">
      <c r="A5907" s="356"/>
      <c r="B5907" s="357"/>
      <c r="R5907" s="349"/>
    </row>
    <row r="5908" spans="1:18" ht="12.75" customHeight="1" x14ac:dyDescent="0.2">
      <c r="A5908" s="356"/>
      <c r="B5908" s="357"/>
      <c r="R5908" s="349"/>
    </row>
    <row r="5909" spans="1:18" ht="12.75" customHeight="1" x14ac:dyDescent="0.2">
      <c r="A5909" s="356"/>
      <c r="B5909" s="357"/>
      <c r="R5909" s="349"/>
    </row>
    <row r="5910" spans="1:18" ht="12.75" customHeight="1" x14ac:dyDescent="0.2">
      <c r="A5910" s="356"/>
      <c r="B5910" s="357"/>
      <c r="R5910" s="349"/>
    </row>
    <row r="5911" spans="1:18" ht="12.75" customHeight="1" x14ac:dyDescent="0.2">
      <c r="A5911" s="356"/>
      <c r="B5911" s="357"/>
      <c r="R5911" s="349"/>
    </row>
    <row r="5912" spans="1:18" ht="12.75" customHeight="1" x14ac:dyDescent="0.2">
      <c r="A5912" s="356"/>
      <c r="B5912" s="357"/>
      <c r="R5912" s="349"/>
    </row>
    <row r="5913" spans="1:18" ht="12.75" customHeight="1" x14ac:dyDescent="0.2">
      <c r="A5913" s="356"/>
      <c r="B5913" s="357"/>
      <c r="R5913" s="349"/>
    </row>
    <row r="5914" spans="1:18" ht="12.75" customHeight="1" x14ac:dyDescent="0.2">
      <c r="A5914" s="356"/>
      <c r="B5914" s="357"/>
      <c r="R5914" s="349"/>
    </row>
    <row r="5915" spans="1:18" ht="12.75" customHeight="1" x14ac:dyDescent="0.2">
      <c r="A5915" s="356"/>
      <c r="B5915" s="357"/>
      <c r="R5915" s="349"/>
    </row>
    <row r="5916" spans="1:18" ht="12.75" customHeight="1" x14ac:dyDescent="0.2">
      <c r="A5916" s="356"/>
      <c r="B5916" s="357"/>
      <c r="R5916" s="349"/>
    </row>
    <row r="5917" spans="1:18" ht="12.75" customHeight="1" x14ac:dyDescent="0.2">
      <c r="A5917" s="356"/>
      <c r="B5917" s="357"/>
      <c r="R5917" s="349"/>
    </row>
    <row r="5918" spans="1:18" ht="12.75" customHeight="1" x14ac:dyDescent="0.2">
      <c r="A5918" s="356"/>
      <c r="B5918" s="357"/>
      <c r="R5918" s="349"/>
    </row>
    <row r="5919" spans="1:18" ht="12.75" customHeight="1" x14ac:dyDescent="0.2">
      <c r="A5919" s="356"/>
      <c r="B5919" s="357"/>
      <c r="R5919" s="349"/>
    </row>
    <row r="5920" spans="1:18" ht="12.75" customHeight="1" x14ac:dyDescent="0.2">
      <c r="A5920" s="356"/>
      <c r="B5920" s="357"/>
      <c r="R5920" s="349"/>
    </row>
    <row r="5921" spans="1:18" ht="12.75" customHeight="1" x14ac:dyDescent="0.2">
      <c r="A5921" s="356"/>
      <c r="B5921" s="357"/>
      <c r="R5921" s="349"/>
    </row>
    <row r="5922" spans="1:18" ht="12.75" customHeight="1" x14ac:dyDescent="0.2">
      <c r="A5922" s="356"/>
      <c r="B5922" s="357"/>
      <c r="R5922" s="349"/>
    </row>
    <row r="5923" spans="1:18" ht="12.75" customHeight="1" x14ac:dyDescent="0.2">
      <c r="A5923" s="356"/>
      <c r="B5923" s="357"/>
      <c r="R5923" s="349"/>
    </row>
    <row r="5924" spans="1:18" ht="12.75" customHeight="1" x14ac:dyDescent="0.2">
      <c r="A5924" s="356"/>
      <c r="B5924" s="357"/>
      <c r="R5924" s="349"/>
    </row>
    <row r="5925" spans="1:18" ht="12.75" customHeight="1" x14ac:dyDescent="0.2">
      <c r="A5925" s="356"/>
      <c r="B5925" s="357"/>
      <c r="R5925" s="349"/>
    </row>
    <row r="5926" spans="1:18" ht="12.75" customHeight="1" x14ac:dyDescent="0.2">
      <c r="A5926" s="356"/>
      <c r="B5926" s="357"/>
      <c r="R5926" s="349"/>
    </row>
    <row r="5927" spans="1:18" ht="12.75" customHeight="1" x14ac:dyDescent="0.2">
      <c r="A5927" s="356"/>
      <c r="B5927" s="357"/>
      <c r="R5927" s="349"/>
    </row>
    <row r="5928" spans="1:18" ht="12.75" customHeight="1" x14ac:dyDescent="0.2">
      <c r="A5928" s="356"/>
      <c r="B5928" s="357"/>
      <c r="R5928" s="349"/>
    </row>
    <row r="5929" spans="1:18" ht="12.75" customHeight="1" x14ac:dyDescent="0.2">
      <c r="A5929" s="356"/>
      <c r="B5929" s="357"/>
      <c r="R5929" s="349"/>
    </row>
    <row r="5930" spans="1:18" ht="12.75" customHeight="1" x14ac:dyDescent="0.2">
      <c r="A5930" s="356"/>
      <c r="B5930" s="357"/>
      <c r="R5930" s="349"/>
    </row>
    <row r="5931" spans="1:18" ht="12.75" customHeight="1" x14ac:dyDescent="0.2">
      <c r="A5931" s="356"/>
      <c r="B5931" s="357"/>
      <c r="R5931" s="349"/>
    </row>
    <row r="5932" spans="1:18" ht="12.75" customHeight="1" x14ac:dyDescent="0.2">
      <c r="A5932" s="356"/>
      <c r="B5932" s="357"/>
      <c r="R5932" s="349"/>
    </row>
    <row r="5933" spans="1:18" ht="12.75" customHeight="1" x14ac:dyDescent="0.2">
      <c r="B5933" s="357"/>
      <c r="R5933" s="349"/>
    </row>
    <row r="5934" spans="1:18" ht="12.75" customHeight="1" x14ac:dyDescent="0.2">
      <c r="B5934" s="357"/>
      <c r="R5934" s="349"/>
    </row>
    <row r="5935" spans="1:18" ht="12.75" customHeight="1" x14ac:dyDescent="0.2">
      <c r="B5935" s="357"/>
      <c r="R5935" s="349"/>
    </row>
    <row r="5936" spans="1:18" ht="12.75" customHeight="1" x14ac:dyDescent="0.2">
      <c r="B5936" s="357"/>
      <c r="R5936" s="349"/>
    </row>
    <row r="5937" spans="2:18" ht="12.75" customHeight="1" x14ac:dyDescent="0.2">
      <c r="B5937" s="357"/>
      <c r="R5937" s="349"/>
    </row>
    <row r="5938" spans="2:18" ht="12.75" customHeight="1" x14ac:dyDescent="0.2">
      <c r="B5938" s="357"/>
      <c r="R5938" s="349"/>
    </row>
    <row r="5939" spans="2:18" ht="12.75" customHeight="1" x14ac:dyDescent="0.2">
      <c r="B5939" s="357"/>
      <c r="R5939" s="349"/>
    </row>
    <row r="5940" spans="2:18" ht="12.75" customHeight="1" x14ac:dyDescent="0.2">
      <c r="B5940" s="357"/>
      <c r="R5940" s="349"/>
    </row>
    <row r="5941" spans="2:18" ht="12.75" customHeight="1" x14ac:dyDescent="0.2">
      <c r="B5941" s="357"/>
      <c r="R5941" s="349"/>
    </row>
    <row r="5942" spans="2:18" ht="12.75" customHeight="1" x14ac:dyDescent="0.2">
      <c r="B5942" s="357"/>
      <c r="R5942" s="349"/>
    </row>
    <row r="5943" spans="2:18" ht="12.75" customHeight="1" x14ac:dyDescent="0.2">
      <c r="B5943" s="357"/>
      <c r="R5943" s="349"/>
    </row>
    <row r="5944" spans="2:18" ht="12.75" customHeight="1" x14ac:dyDescent="0.2">
      <c r="B5944" s="357"/>
      <c r="R5944" s="349"/>
    </row>
    <row r="5945" spans="2:18" ht="12.75" customHeight="1" x14ac:dyDescent="0.2">
      <c r="B5945" s="357"/>
      <c r="R5945" s="349"/>
    </row>
    <row r="5946" spans="2:18" ht="12.75" customHeight="1" x14ac:dyDescent="0.2">
      <c r="B5946" s="357"/>
      <c r="R5946" s="349"/>
    </row>
    <row r="5947" spans="2:18" ht="12.75" customHeight="1" x14ac:dyDescent="0.2">
      <c r="B5947" s="357"/>
      <c r="R5947" s="349"/>
    </row>
    <row r="5948" spans="2:18" ht="12.75" customHeight="1" x14ac:dyDescent="0.2">
      <c r="B5948" s="357"/>
      <c r="R5948" s="349"/>
    </row>
    <row r="5949" spans="2:18" ht="12.75" customHeight="1" x14ac:dyDescent="0.2">
      <c r="B5949" s="357"/>
      <c r="R5949" s="349"/>
    </row>
    <row r="5950" spans="2:18" ht="12.75" customHeight="1" x14ac:dyDescent="0.2">
      <c r="B5950" s="357"/>
      <c r="R5950" s="349"/>
    </row>
    <row r="5951" spans="2:18" ht="12.75" customHeight="1" x14ac:dyDescent="0.2">
      <c r="B5951" s="357"/>
      <c r="R5951" s="349"/>
    </row>
    <row r="5952" spans="2:18" ht="12.75" customHeight="1" x14ac:dyDescent="0.2">
      <c r="B5952" s="357"/>
      <c r="R5952" s="349"/>
    </row>
    <row r="5953" spans="2:18" ht="12.75" customHeight="1" x14ac:dyDescent="0.2">
      <c r="B5953" s="357"/>
      <c r="R5953" s="349"/>
    </row>
    <row r="5954" spans="2:18" ht="12.75" customHeight="1" x14ac:dyDescent="0.2">
      <c r="B5954" s="357"/>
      <c r="R5954" s="349"/>
    </row>
    <row r="5955" spans="2:18" ht="12.75" customHeight="1" x14ac:dyDescent="0.2">
      <c r="B5955" s="357"/>
      <c r="R5955" s="349"/>
    </row>
    <row r="5956" spans="2:18" ht="12.75" customHeight="1" x14ac:dyDescent="0.2">
      <c r="B5956" s="357"/>
      <c r="R5956" s="349"/>
    </row>
    <row r="5957" spans="2:18" ht="12.75" customHeight="1" x14ac:dyDescent="0.2">
      <c r="B5957" s="357"/>
      <c r="R5957" s="349"/>
    </row>
    <row r="5958" spans="2:18" ht="12.75" customHeight="1" x14ac:dyDescent="0.2">
      <c r="B5958" s="357"/>
      <c r="R5958" s="349"/>
    </row>
    <row r="5959" spans="2:18" ht="12.75" customHeight="1" x14ac:dyDescent="0.2">
      <c r="B5959" s="357"/>
      <c r="R5959" s="349"/>
    </row>
    <row r="5960" spans="2:18" ht="12.75" customHeight="1" x14ac:dyDescent="0.2">
      <c r="B5960" s="357"/>
      <c r="R5960" s="349"/>
    </row>
    <row r="5961" spans="2:18" ht="12.75" customHeight="1" x14ac:dyDescent="0.2">
      <c r="B5961" s="357"/>
      <c r="R5961" s="349"/>
    </row>
    <row r="5962" spans="2:18" ht="12.75" customHeight="1" x14ac:dyDescent="0.2">
      <c r="B5962" s="357"/>
      <c r="R5962" s="349"/>
    </row>
    <row r="5963" spans="2:18" ht="12.75" customHeight="1" x14ac:dyDescent="0.2">
      <c r="B5963" s="357"/>
      <c r="R5963" s="349"/>
    </row>
    <row r="5964" spans="2:18" ht="12.75" customHeight="1" x14ac:dyDescent="0.2">
      <c r="B5964" s="357"/>
      <c r="R5964" s="349"/>
    </row>
    <row r="5965" spans="2:18" ht="12.75" customHeight="1" x14ac:dyDescent="0.2">
      <c r="B5965" s="357"/>
      <c r="R5965" s="349"/>
    </row>
    <row r="5966" spans="2:18" ht="12.75" customHeight="1" x14ac:dyDescent="0.2">
      <c r="B5966" s="357"/>
      <c r="R5966" s="349"/>
    </row>
    <row r="5967" spans="2:18" ht="12.75" customHeight="1" x14ac:dyDescent="0.2">
      <c r="B5967" s="357"/>
      <c r="R5967" s="349"/>
    </row>
    <row r="5968" spans="2:18" ht="12.75" customHeight="1" x14ac:dyDescent="0.2">
      <c r="B5968" s="357"/>
      <c r="R5968" s="349"/>
    </row>
    <row r="5969" spans="2:18" ht="12.75" customHeight="1" x14ac:dyDescent="0.2">
      <c r="B5969" s="357"/>
      <c r="R5969" s="349"/>
    </row>
    <row r="5970" spans="2:18" ht="12.75" customHeight="1" x14ac:dyDescent="0.2">
      <c r="B5970" s="357"/>
      <c r="R5970" s="349"/>
    </row>
    <row r="5971" spans="2:18" ht="12.75" customHeight="1" x14ac:dyDescent="0.2">
      <c r="B5971" s="357"/>
      <c r="R5971" s="349"/>
    </row>
    <row r="5972" spans="2:18" ht="12.75" customHeight="1" x14ac:dyDescent="0.2">
      <c r="B5972" s="357"/>
      <c r="R5972" s="349"/>
    </row>
    <row r="5973" spans="2:18" ht="12.75" customHeight="1" x14ac:dyDescent="0.2">
      <c r="B5973" s="357"/>
      <c r="R5973" s="349"/>
    </row>
    <row r="5974" spans="2:18" ht="12.75" customHeight="1" x14ac:dyDescent="0.2">
      <c r="B5974" s="357"/>
      <c r="R5974" s="349"/>
    </row>
    <row r="5975" spans="2:18" ht="12.75" customHeight="1" x14ac:dyDescent="0.2">
      <c r="B5975" s="357"/>
      <c r="R5975" s="349"/>
    </row>
    <row r="5976" spans="2:18" ht="12.75" customHeight="1" x14ac:dyDescent="0.2">
      <c r="B5976" s="357"/>
      <c r="R5976" s="349"/>
    </row>
    <row r="5977" spans="2:18" ht="12.75" customHeight="1" x14ac:dyDescent="0.2">
      <c r="B5977" s="357"/>
      <c r="R5977" s="349"/>
    </row>
    <row r="5978" spans="2:18" ht="12.75" customHeight="1" x14ac:dyDescent="0.2">
      <c r="B5978" s="357"/>
      <c r="R5978" s="349"/>
    </row>
    <row r="5979" spans="2:18" ht="12.75" customHeight="1" x14ac:dyDescent="0.2">
      <c r="B5979" s="357"/>
      <c r="R5979" s="349"/>
    </row>
    <row r="5980" spans="2:18" ht="12.75" customHeight="1" x14ac:dyDescent="0.2">
      <c r="B5980" s="357"/>
      <c r="R5980" s="349"/>
    </row>
    <row r="5981" spans="2:18" ht="12.75" customHeight="1" x14ac:dyDescent="0.2">
      <c r="B5981" s="357"/>
      <c r="R5981" s="349"/>
    </row>
    <row r="5982" spans="2:18" ht="12.75" customHeight="1" x14ac:dyDescent="0.2">
      <c r="B5982" s="357"/>
      <c r="R5982" s="349"/>
    </row>
    <row r="5983" spans="2:18" ht="12.75" customHeight="1" x14ac:dyDescent="0.2">
      <c r="B5983" s="357"/>
      <c r="R5983" s="349"/>
    </row>
    <row r="5984" spans="2:18" ht="12.75" customHeight="1" x14ac:dyDescent="0.2">
      <c r="B5984" s="357"/>
      <c r="R5984" s="349"/>
    </row>
    <row r="5985" spans="2:18" ht="12.75" customHeight="1" x14ac:dyDescent="0.2">
      <c r="B5985" s="357"/>
      <c r="R5985" s="349"/>
    </row>
    <row r="5986" spans="2:18" ht="12.75" customHeight="1" x14ac:dyDescent="0.2">
      <c r="B5986" s="357"/>
      <c r="R5986" s="349"/>
    </row>
    <row r="5987" spans="2:18" ht="12.75" customHeight="1" x14ac:dyDescent="0.2">
      <c r="B5987" s="357"/>
      <c r="R5987" s="349"/>
    </row>
    <row r="5988" spans="2:18" ht="12.75" customHeight="1" x14ac:dyDescent="0.2">
      <c r="B5988" s="357"/>
      <c r="R5988" s="349"/>
    </row>
    <row r="5989" spans="2:18" ht="12.75" customHeight="1" x14ac:dyDescent="0.2">
      <c r="B5989" s="357"/>
      <c r="R5989" s="349"/>
    </row>
    <row r="5990" spans="2:18" ht="12.75" customHeight="1" x14ac:dyDescent="0.2">
      <c r="B5990" s="357"/>
      <c r="R5990" s="349"/>
    </row>
    <row r="5991" spans="2:18" ht="12.75" customHeight="1" x14ac:dyDescent="0.2">
      <c r="B5991" s="357"/>
      <c r="R5991" s="349"/>
    </row>
    <row r="5992" spans="2:18" ht="12.75" customHeight="1" x14ac:dyDescent="0.2">
      <c r="B5992" s="357"/>
      <c r="R5992" s="349"/>
    </row>
    <row r="5993" spans="2:18" ht="12.75" customHeight="1" x14ac:dyDescent="0.2">
      <c r="B5993" s="357"/>
      <c r="R5993" s="349"/>
    </row>
    <row r="5994" spans="2:18" ht="12.75" customHeight="1" x14ac:dyDescent="0.2">
      <c r="B5994" s="357"/>
      <c r="R5994" s="349"/>
    </row>
    <row r="5995" spans="2:18" ht="12.75" customHeight="1" x14ac:dyDescent="0.2">
      <c r="B5995" s="357"/>
      <c r="R5995" s="349"/>
    </row>
    <row r="5996" spans="2:18" ht="12.75" customHeight="1" x14ac:dyDescent="0.2">
      <c r="B5996" s="357"/>
      <c r="R5996" s="349"/>
    </row>
    <row r="5997" spans="2:18" ht="12.75" customHeight="1" x14ac:dyDescent="0.2">
      <c r="B5997" s="357"/>
      <c r="R5997" s="349"/>
    </row>
    <row r="5998" spans="2:18" ht="12.75" customHeight="1" x14ac:dyDescent="0.2">
      <c r="B5998" s="357"/>
      <c r="R5998" s="349"/>
    </row>
    <row r="5999" spans="2:18" ht="12.75" customHeight="1" x14ac:dyDescent="0.2">
      <c r="B5999" s="357"/>
      <c r="R5999" s="349"/>
    </row>
    <row r="6000" spans="2:18" ht="12.75" customHeight="1" x14ac:dyDescent="0.2">
      <c r="B6000" s="357"/>
      <c r="R6000" s="349"/>
    </row>
    <row r="6001" spans="2:18" ht="12.75" customHeight="1" x14ac:dyDescent="0.2">
      <c r="B6001" s="357"/>
      <c r="R6001" s="349"/>
    </row>
    <row r="6002" spans="2:18" ht="12.75" customHeight="1" x14ac:dyDescent="0.2">
      <c r="B6002" s="357"/>
      <c r="R6002" s="349"/>
    </row>
    <row r="6003" spans="2:18" ht="12.75" customHeight="1" x14ac:dyDescent="0.2">
      <c r="B6003" s="357"/>
      <c r="R6003" s="349"/>
    </row>
    <row r="6004" spans="2:18" ht="12.75" customHeight="1" x14ac:dyDescent="0.2">
      <c r="B6004" s="357"/>
      <c r="R6004" s="349"/>
    </row>
    <row r="6005" spans="2:18" ht="12.75" customHeight="1" x14ac:dyDescent="0.2">
      <c r="B6005" s="357"/>
      <c r="R6005" s="349"/>
    </row>
    <row r="6006" spans="2:18" ht="12.75" customHeight="1" x14ac:dyDescent="0.2">
      <c r="B6006" s="357"/>
      <c r="R6006" s="349"/>
    </row>
    <row r="6007" spans="2:18" ht="12.75" customHeight="1" x14ac:dyDescent="0.2">
      <c r="B6007" s="357"/>
      <c r="R6007" s="349"/>
    </row>
    <row r="6008" spans="2:18" ht="12.75" customHeight="1" x14ac:dyDescent="0.2">
      <c r="B6008" s="357"/>
      <c r="R6008" s="349"/>
    </row>
    <row r="6009" spans="2:18" ht="12.75" customHeight="1" x14ac:dyDescent="0.2">
      <c r="B6009" s="357"/>
      <c r="R6009" s="349"/>
    </row>
    <row r="6010" spans="2:18" ht="12.75" customHeight="1" x14ac:dyDescent="0.2">
      <c r="B6010" s="357"/>
      <c r="R6010" s="349"/>
    </row>
    <row r="6011" spans="2:18" ht="12.75" customHeight="1" x14ac:dyDescent="0.2">
      <c r="B6011" s="357"/>
      <c r="R6011" s="349"/>
    </row>
    <row r="6012" spans="2:18" ht="12.75" customHeight="1" x14ac:dyDescent="0.2">
      <c r="B6012" s="357"/>
      <c r="R6012" s="349"/>
    </row>
    <row r="6013" spans="2:18" ht="12.75" customHeight="1" x14ac:dyDescent="0.2">
      <c r="B6013" s="357"/>
      <c r="R6013" s="349"/>
    </row>
    <row r="6014" spans="2:18" ht="12.75" customHeight="1" x14ac:dyDescent="0.2">
      <c r="B6014" s="357"/>
      <c r="R6014" s="349"/>
    </row>
    <row r="6015" spans="2:18" ht="12.75" customHeight="1" x14ac:dyDescent="0.2">
      <c r="B6015" s="357"/>
      <c r="R6015" s="349"/>
    </row>
    <row r="6016" spans="2:18" ht="12.75" customHeight="1" x14ac:dyDescent="0.2">
      <c r="B6016" s="357"/>
      <c r="R6016" s="349"/>
    </row>
    <row r="6017" spans="2:18" ht="12.75" customHeight="1" x14ac:dyDescent="0.2">
      <c r="B6017" s="357"/>
      <c r="R6017" s="349"/>
    </row>
    <row r="6018" spans="2:18" ht="12.75" customHeight="1" x14ac:dyDescent="0.2">
      <c r="B6018" s="357"/>
      <c r="R6018" s="349"/>
    </row>
    <row r="6019" spans="2:18" ht="12.75" customHeight="1" x14ac:dyDescent="0.2">
      <c r="B6019" s="357"/>
      <c r="R6019" s="349"/>
    </row>
    <row r="6020" spans="2:18" ht="12.75" customHeight="1" x14ac:dyDescent="0.2">
      <c r="B6020" s="357"/>
      <c r="R6020" s="349"/>
    </row>
    <row r="6021" spans="2:18" ht="12.75" customHeight="1" x14ac:dyDescent="0.2">
      <c r="B6021" s="357"/>
      <c r="R6021" s="349"/>
    </row>
    <row r="6022" spans="2:18" ht="12.75" customHeight="1" x14ac:dyDescent="0.2">
      <c r="B6022" s="357"/>
      <c r="R6022" s="349"/>
    </row>
    <row r="6023" spans="2:18" ht="12.75" customHeight="1" x14ac:dyDescent="0.2">
      <c r="B6023" s="357"/>
      <c r="R6023" s="349"/>
    </row>
    <row r="6024" spans="2:18" ht="12.75" customHeight="1" x14ac:dyDescent="0.2">
      <c r="B6024" s="357"/>
      <c r="R6024" s="349"/>
    </row>
    <row r="6025" spans="2:18" ht="12.75" customHeight="1" x14ac:dyDescent="0.2">
      <c r="B6025" s="357"/>
      <c r="R6025" s="349"/>
    </row>
    <row r="6026" spans="2:18" ht="12.75" customHeight="1" x14ac:dyDescent="0.2">
      <c r="B6026" s="357"/>
      <c r="R6026" s="349"/>
    </row>
    <row r="6027" spans="2:18" ht="12.75" customHeight="1" x14ac:dyDescent="0.2">
      <c r="B6027" s="357"/>
      <c r="R6027" s="349"/>
    </row>
    <row r="6028" spans="2:18" ht="12.75" customHeight="1" x14ac:dyDescent="0.2">
      <c r="B6028" s="357"/>
      <c r="R6028" s="349"/>
    </row>
    <row r="6029" spans="2:18" ht="12.75" customHeight="1" x14ac:dyDescent="0.2">
      <c r="B6029" s="357"/>
      <c r="R6029" s="349"/>
    </row>
    <row r="6030" spans="2:18" ht="12.75" customHeight="1" x14ac:dyDescent="0.2">
      <c r="B6030" s="357"/>
      <c r="R6030" s="349"/>
    </row>
    <row r="6031" spans="2:18" ht="12.75" customHeight="1" x14ac:dyDescent="0.2">
      <c r="B6031" s="357"/>
      <c r="R6031" s="349"/>
    </row>
    <row r="6032" spans="2:18" ht="12.75" customHeight="1" x14ac:dyDescent="0.2">
      <c r="B6032" s="357"/>
      <c r="R6032" s="349"/>
    </row>
    <row r="6033" spans="2:18" ht="12.75" customHeight="1" x14ac:dyDescent="0.2">
      <c r="B6033" s="357"/>
      <c r="R6033" s="349"/>
    </row>
    <row r="6034" spans="2:18" ht="12.75" customHeight="1" x14ac:dyDescent="0.2">
      <c r="B6034" s="357"/>
      <c r="R6034" s="349"/>
    </row>
    <row r="6035" spans="2:18" ht="12.75" customHeight="1" x14ac:dyDescent="0.2">
      <c r="B6035" s="357"/>
      <c r="R6035" s="349"/>
    </row>
    <row r="6036" spans="2:18" ht="12.75" customHeight="1" x14ac:dyDescent="0.2">
      <c r="B6036" s="357"/>
      <c r="R6036" s="349"/>
    </row>
    <row r="6037" spans="2:18" ht="12.75" customHeight="1" x14ac:dyDescent="0.2">
      <c r="B6037" s="357"/>
      <c r="R6037" s="349"/>
    </row>
    <row r="6038" spans="2:18" ht="12.75" customHeight="1" x14ac:dyDescent="0.2">
      <c r="B6038" s="357"/>
      <c r="R6038" s="349"/>
    </row>
    <row r="6039" spans="2:18" ht="12.75" customHeight="1" x14ac:dyDescent="0.2">
      <c r="B6039" s="357"/>
      <c r="R6039" s="349"/>
    </row>
    <row r="6040" spans="2:18" ht="12.75" customHeight="1" x14ac:dyDescent="0.2">
      <c r="B6040" s="357"/>
      <c r="R6040" s="349"/>
    </row>
    <row r="6041" spans="2:18" ht="12.75" customHeight="1" x14ac:dyDescent="0.2">
      <c r="B6041" s="357"/>
      <c r="R6041" s="349"/>
    </row>
    <row r="6042" spans="2:18" ht="12.75" customHeight="1" x14ac:dyDescent="0.2">
      <c r="B6042" s="357"/>
      <c r="R6042" s="349"/>
    </row>
    <row r="6043" spans="2:18" ht="12.75" customHeight="1" x14ac:dyDescent="0.2">
      <c r="B6043" s="357"/>
      <c r="R6043" s="349"/>
    </row>
    <row r="6044" spans="2:18" ht="12.75" customHeight="1" x14ac:dyDescent="0.2">
      <c r="B6044" s="357"/>
      <c r="R6044" s="349"/>
    </row>
    <row r="6045" spans="2:18" ht="12.75" customHeight="1" x14ac:dyDescent="0.2">
      <c r="B6045" s="357"/>
      <c r="R6045" s="349"/>
    </row>
    <row r="6046" spans="2:18" ht="12.75" customHeight="1" x14ac:dyDescent="0.2">
      <c r="B6046" s="357"/>
      <c r="R6046" s="349"/>
    </row>
    <row r="6047" spans="2:18" ht="12.75" customHeight="1" x14ac:dyDescent="0.2">
      <c r="B6047" s="357"/>
      <c r="R6047" s="349"/>
    </row>
    <row r="6048" spans="2:18" ht="12.75" customHeight="1" x14ac:dyDescent="0.2">
      <c r="B6048" s="357"/>
      <c r="R6048" s="349"/>
    </row>
    <row r="6049" spans="2:18" ht="12.75" customHeight="1" x14ac:dyDescent="0.2">
      <c r="B6049" s="357"/>
      <c r="R6049" s="349"/>
    </row>
    <row r="6050" spans="2:18" ht="12.75" customHeight="1" x14ac:dyDescent="0.2">
      <c r="B6050" s="357"/>
      <c r="R6050" s="349"/>
    </row>
    <row r="6051" spans="2:18" ht="12.75" customHeight="1" x14ac:dyDescent="0.2">
      <c r="B6051" s="357"/>
      <c r="R6051" s="349"/>
    </row>
    <row r="6052" spans="2:18" ht="12.75" customHeight="1" x14ac:dyDescent="0.2">
      <c r="B6052" s="357"/>
      <c r="R6052" s="349"/>
    </row>
    <row r="6053" spans="2:18" ht="12.75" customHeight="1" x14ac:dyDescent="0.2">
      <c r="B6053" s="357"/>
      <c r="R6053" s="349"/>
    </row>
    <row r="6054" spans="2:18" ht="12.75" customHeight="1" x14ac:dyDescent="0.2">
      <c r="B6054" s="357"/>
      <c r="R6054" s="349"/>
    </row>
    <row r="6055" spans="2:18" ht="12.75" customHeight="1" x14ac:dyDescent="0.2">
      <c r="B6055" s="357"/>
      <c r="R6055" s="349"/>
    </row>
    <row r="6056" spans="2:18" ht="12.75" customHeight="1" x14ac:dyDescent="0.2">
      <c r="B6056" s="357"/>
      <c r="R6056" s="349"/>
    </row>
    <row r="6057" spans="2:18" ht="12.75" customHeight="1" x14ac:dyDescent="0.2">
      <c r="B6057" s="357"/>
      <c r="R6057" s="349"/>
    </row>
    <row r="6058" spans="2:18" ht="12.75" customHeight="1" x14ac:dyDescent="0.2">
      <c r="B6058" s="357"/>
      <c r="R6058" s="349"/>
    </row>
    <row r="6059" spans="2:18" ht="12.75" customHeight="1" x14ac:dyDescent="0.2">
      <c r="B6059" s="357"/>
      <c r="R6059" s="349"/>
    </row>
    <row r="6060" spans="2:18" ht="12.75" customHeight="1" x14ac:dyDescent="0.2">
      <c r="B6060" s="357"/>
      <c r="R6060" s="349"/>
    </row>
    <row r="6061" spans="2:18" ht="12.75" customHeight="1" x14ac:dyDescent="0.2">
      <c r="B6061" s="357"/>
      <c r="R6061" s="349"/>
    </row>
    <row r="6062" spans="2:18" ht="12.75" customHeight="1" x14ac:dyDescent="0.2">
      <c r="B6062" s="357"/>
      <c r="R6062" s="349"/>
    </row>
    <row r="6063" spans="2:18" ht="12.75" customHeight="1" x14ac:dyDescent="0.2">
      <c r="B6063" s="357"/>
      <c r="R6063" s="349"/>
    </row>
    <row r="6064" spans="2:18" ht="12.75" customHeight="1" x14ac:dyDescent="0.2">
      <c r="B6064" s="357"/>
      <c r="R6064" s="349"/>
    </row>
    <row r="6065" spans="2:18" ht="12.75" customHeight="1" x14ac:dyDescent="0.2">
      <c r="B6065" s="357"/>
      <c r="R6065" s="349"/>
    </row>
    <row r="6066" spans="2:18" ht="12.75" customHeight="1" x14ac:dyDescent="0.2">
      <c r="B6066" s="357"/>
      <c r="R6066" s="349"/>
    </row>
    <row r="6067" spans="2:18" ht="12.75" customHeight="1" x14ac:dyDescent="0.2">
      <c r="B6067" s="357"/>
      <c r="R6067" s="349"/>
    </row>
    <row r="6068" spans="2:18" ht="12.75" customHeight="1" x14ac:dyDescent="0.2">
      <c r="B6068" s="357"/>
      <c r="R6068" s="349"/>
    </row>
    <row r="6069" spans="2:18" ht="12.75" customHeight="1" x14ac:dyDescent="0.2">
      <c r="B6069" s="357"/>
      <c r="R6069" s="349"/>
    </row>
    <row r="6070" spans="2:18" ht="12.75" customHeight="1" x14ac:dyDescent="0.2">
      <c r="B6070" s="357"/>
      <c r="R6070" s="349"/>
    </row>
    <row r="6071" spans="2:18" ht="12.75" customHeight="1" x14ac:dyDescent="0.2">
      <c r="B6071" s="357"/>
      <c r="R6071" s="349"/>
    </row>
    <row r="6072" spans="2:18" ht="12.75" customHeight="1" x14ac:dyDescent="0.2">
      <c r="B6072" s="357"/>
      <c r="R6072" s="349"/>
    </row>
    <row r="6073" spans="2:18" ht="12.75" customHeight="1" x14ac:dyDescent="0.2">
      <c r="B6073" s="357"/>
      <c r="R6073" s="349"/>
    </row>
    <row r="6074" spans="2:18" ht="12.75" customHeight="1" x14ac:dyDescent="0.2">
      <c r="B6074" s="357"/>
      <c r="R6074" s="349"/>
    </row>
    <row r="6075" spans="2:18" ht="12.75" customHeight="1" x14ac:dyDescent="0.2">
      <c r="B6075" s="357"/>
      <c r="R6075" s="349"/>
    </row>
    <row r="6076" spans="2:18" ht="12.75" customHeight="1" x14ac:dyDescent="0.2">
      <c r="B6076" s="357"/>
      <c r="R6076" s="349"/>
    </row>
    <row r="6077" spans="2:18" ht="12.75" customHeight="1" x14ac:dyDescent="0.2">
      <c r="B6077" s="357"/>
      <c r="R6077" s="349"/>
    </row>
    <row r="6078" spans="2:18" ht="12.75" customHeight="1" x14ac:dyDescent="0.2">
      <c r="B6078" s="357"/>
      <c r="R6078" s="349"/>
    </row>
    <row r="6079" spans="2:18" ht="12.75" customHeight="1" x14ac:dyDescent="0.2">
      <c r="B6079" s="357"/>
      <c r="R6079" s="349"/>
    </row>
    <row r="6080" spans="2:18" ht="12.75" customHeight="1" x14ac:dyDescent="0.2">
      <c r="B6080" s="357"/>
      <c r="R6080" s="349"/>
    </row>
    <row r="6081" spans="2:18" ht="12.75" customHeight="1" x14ac:dyDescent="0.2">
      <c r="B6081" s="357"/>
      <c r="R6081" s="349"/>
    </row>
    <row r="6082" spans="2:18" ht="12.75" customHeight="1" x14ac:dyDescent="0.2">
      <c r="B6082" s="357"/>
      <c r="R6082" s="349"/>
    </row>
    <row r="6083" spans="2:18" ht="12.75" customHeight="1" x14ac:dyDescent="0.2">
      <c r="B6083" s="357"/>
      <c r="R6083" s="349"/>
    </row>
    <row r="6084" spans="2:18" ht="12.75" customHeight="1" x14ac:dyDescent="0.2">
      <c r="B6084" s="357"/>
      <c r="R6084" s="349"/>
    </row>
    <row r="6085" spans="2:18" ht="12.75" customHeight="1" x14ac:dyDescent="0.2">
      <c r="B6085" s="357"/>
      <c r="R6085" s="349"/>
    </row>
    <row r="6086" spans="2:18" ht="12.75" customHeight="1" x14ac:dyDescent="0.2">
      <c r="B6086" s="357"/>
      <c r="R6086" s="349"/>
    </row>
    <row r="6087" spans="2:18" ht="12.75" customHeight="1" x14ac:dyDescent="0.2">
      <c r="B6087" s="357"/>
      <c r="R6087" s="349"/>
    </row>
    <row r="6088" spans="2:18" ht="12.75" customHeight="1" x14ac:dyDescent="0.2">
      <c r="B6088" s="357"/>
      <c r="R6088" s="349"/>
    </row>
    <row r="6089" spans="2:18" ht="12.75" customHeight="1" x14ac:dyDescent="0.2">
      <c r="B6089" s="357"/>
      <c r="R6089" s="349"/>
    </row>
    <row r="6090" spans="2:18" ht="12.75" customHeight="1" x14ac:dyDescent="0.2">
      <c r="B6090" s="357"/>
      <c r="R6090" s="349"/>
    </row>
    <row r="6091" spans="2:18" ht="12.75" customHeight="1" x14ac:dyDescent="0.2">
      <c r="B6091" s="357"/>
      <c r="R6091" s="349"/>
    </row>
    <row r="6092" spans="2:18" ht="12.75" customHeight="1" x14ac:dyDescent="0.2">
      <c r="B6092" s="357"/>
      <c r="R6092" s="349"/>
    </row>
    <row r="6093" spans="2:18" ht="12.75" customHeight="1" x14ac:dyDescent="0.2">
      <c r="B6093" s="357"/>
      <c r="R6093" s="349"/>
    </row>
    <row r="6094" spans="2:18" ht="12.75" customHeight="1" x14ac:dyDescent="0.2">
      <c r="B6094" s="357"/>
      <c r="R6094" s="349"/>
    </row>
    <row r="6095" spans="2:18" ht="12.75" customHeight="1" x14ac:dyDescent="0.2">
      <c r="B6095" s="357"/>
      <c r="R6095" s="349"/>
    </row>
    <row r="6096" spans="2:18" ht="12.75" customHeight="1" x14ac:dyDescent="0.2">
      <c r="B6096" s="357"/>
      <c r="R6096" s="349"/>
    </row>
    <row r="6097" spans="2:18" ht="12.75" customHeight="1" x14ac:dyDescent="0.2">
      <c r="B6097" s="357"/>
      <c r="R6097" s="349"/>
    </row>
    <row r="6098" spans="2:18" ht="12.75" customHeight="1" x14ac:dyDescent="0.2">
      <c r="B6098" s="357"/>
      <c r="R6098" s="349"/>
    </row>
    <row r="6099" spans="2:18" ht="12.75" customHeight="1" x14ac:dyDescent="0.2">
      <c r="B6099" s="357"/>
      <c r="R6099" s="349"/>
    </row>
    <row r="6100" spans="2:18" ht="12.75" customHeight="1" x14ac:dyDescent="0.2">
      <c r="B6100" s="357"/>
      <c r="R6100" s="349"/>
    </row>
    <row r="6101" spans="2:18" ht="12.75" customHeight="1" x14ac:dyDescent="0.2">
      <c r="B6101" s="357"/>
      <c r="R6101" s="349"/>
    </row>
    <row r="6102" spans="2:18" ht="12.75" customHeight="1" x14ac:dyDescent="0.2">
      <c r="B6102" s="357"/>
      <c r="R6102" s="349"/>
    </row>
    <row r="6103" spans="2:18" ht="12.75" customHeight="1" x14ac:dyDescent="0.2">
      <c r="B6103" s="357"/>
      <c r="R6103" s="349"/>
    </row>
    <row r="6104" spans="2:18" ht="12.75" customHeight="1" x14ac:dyDescent="0.2">
      <c r="B6104" s="357"/>
      <c r="R6104" s="349"/>
    </row>
    <row r="6105" spans="2:18" ht="12.75" customHeight="1" x14ac:dyDescent="0.2">
      <c r="B6105" s="357"/>
      <c r="R6105" s="349"/>
    </row>
    <row r="6106" spans="2:18" ht="12.75" customHeight="1" x14ac:dyDescent="0.2">
      <c r="B6106" s="357"/>
      <c r="R6106" s="349"/>
    </row>
    <row r="6107" spans="2:18" ht="12.75" customHeight="1" x14ac:dyDescent="0.2">
      <c r="B6107" s="357"/>
      <c r="R6107" s="349"/>
    </row>
    <row r="6108" spans="2:18" ht="12.75" customHeight="1" x14ac:dyDescent="0.2">
      <c r="B6108" s="357"/>
      <c r="R6108" s="349"/>
    </row>
    <row r="6109" spans="2:18" ht="12.75" customHeight="1" x14ac:dyDescent="0.2">
      <c r="B6109" s="357"/>
      <c r="R6109" s="349"/>
    </row>
    <row r="6110" spans="2:18" ht="12.75" customHeight="1" x14ac:dyDescent="0.2">
      <c r="B6110" s="357"/>
      <c r="R6110" s="349"/>
    </row>
    <row r="6111" spans="2:18" ht="12.75" customHeight="1" x14ac:dyDescent="0.2">
      <c r="B6111" s="357"/>
      <c r="R6111" s="349"/>
    </row>
    <row r="6112" spans="2:18" ht="12.75" customHeight="1" x14ac:dyDescent="0.2">
      <c r="B6112" s="357"/>
      <c r="R6112" s="349"/>
    </row>
    <row r="6113" spans="2:18" ht="12.75" customHeight="1" x14ac:dyDescent="0.2">
      <c r="B6113" s="357"/>
      <c r="R6113" s="349"/>
    </row>
    <row r="6114" spans="2:18" ht="12.75" customHeight="1" x14ac:dyDescent="0.2">
      <c r="B6114" s="357"/>
      <c r="R6114" s="349"/>
    </row>
    <row r="6115" spans="2:18" ht="12.75" customHeight="1" x14ac:dyDescent="0.2">
      <c r="B6115" s="357"/>
      <c r="R6115" s="349"/>
    </row>
    <row r="6116" spans="2:18" ht="12.75" customHeight="1" x14ac:dyDescent="0.2">
      <c r="B6116" s="357"/>
      <c r="R6116" s="349"/>
    </row>
    <row r="6117" spans="2:18" ht="12.75" customHeight="1" x14ac:dyDescent="0.2">
      <c r="B6117" s="357"/>
      <c r="R6117" s="349"/>
    </row>
    <row r="6118" spans="2:18" ht="12.75" customHeight="1" x14ac:dyDescent="0.2">
      <c r="B6118" s="357"/>
      <c r="R6118" s="349"/>
    </row>
    <row r="6119" spans="2:18" ht="12.75" customHeight="1" x14ac:dyDescent="0.2">
      <c r="B6119" s="357"/>
      <c r="R6119" s="349"/>
    </row>
    <row r="6120" spans="2:18" ht="12.75" customHeight="1" x14ac:dyDescent="0.2">
      <c r="B6120" s="357"/>
      <c r="R6120" s="349"/>
    </row>
    <row r="6121" spans="2:18" ht="12.75" customHeight="1" x14ac:dyDescent="0.2">
      <c r="B6121" s="357"/>
      <c r="R6121" s="349"/>
    </row>
    <row r="6122" spans="2:18" ht="12.75" customHeight="1" x14ac:dyDescent="0.2">
      <c r="B6122" s="357"/>
      <c r="R6122" s="349"/>
    </row>
    <row r="6123" spans="2:18" ht="12.75" customHeight="1" x14ac:dyDescent="0.2">
      <c r="B6123" s="357"/>
      <c r="R6123" s="349"/>
    </row>
    <row r="6124" spans="2:18" ht="12.75" customHeight="1" x14ac:dyDescent="0.2">
      <c r="B6124" s="357"/>
      <c r="R6124" s="349"/>
    </row>
    <row r="6125" spans="2:18" ht="12.75" customHeight="1" x14ac:dyDescent="0.2">
      <c r="B6125" s="357"/>
      <c r="R6125" s="349"/>
    </row>
    <row r="6126" spans="2:18" ht="12.75" customHeight="1" x14ac:dyDescent="0.2">
      <c r="B6126" s="357"/>
      <c r="R6126" s="349"/>
    </row>
    <row r="6127" spans="2:18" ht="12.75" customHeight="1" x14ac:dyDescent="0.2">
      <c r="B6127" s="357"/>
      <c r="R6127" s="349"/>
    </row>
    <row r="6128" spans="2:18" ht="12.75" customHeight="1" x14ac:dyDescent="0.2">
      <c r="B6128" s="357"/>
      <c r="R6128" s="349"/>
    </row>
    <row r="6129" spans="2:18" ht="12.75" customHeight="1" x14ac:dyDescent="0.2">
      <c r="B6129" s="357"/>
      <c r="R6129" s="349"/>
    </row>
    <row r="6130" spans="2:18" ht="12.75" customHeight="1" x14ac:dyDescent="0.2">
      <c r="B6130" s="357"/>
      <c r="R6130" s="349"/>
    </row>
    <row r="6131" spans="2:18" ht="12.75" customHeight="1" x14ac:dyDescent="0.2">
      <c r="B6131" s="357"/>
      <c r="R6131" s="349"/>
    </row>
    <row r="6132" spans="2:18" ht="12.75" customHeight="1" x14ac:dyDescent="0.2">
      <c r="B6132" s="357"/>
      <c r="R6132" s="349"/>
    </row>
    <row r="6133" spans="2:18" ht="12.75" customHeight="1" x14ac:dyDescent="0.2">
      <c r="B6133" s="357"/>
      <c r="R6133" s="349"/>
    </row>
    <row r="6134" spans="2:18" ht="12.75" customHeight="1" x14ac:dyDescent="0.2">
      <c r="B6134" s="357"/>
      <c r="R6134" s="349"/>
    </row>
    <row r="6135" spans="2:18" ht="12.75" customHeight="1" x14ac:dyDescent="0.2">
      <c r="B6135" s="357"/>
      <c r="R6135" s="349"/>
    </row>
    <row r="6136" spans="2:18" ht="12.75" customHeight="1" x14ac:dyDescent="0.2">
      <c r="B6136" s="357"/>
      <c r="R6136" s="349"/>
    </row>
    <row r="6137" spans="2:18" ht="12.75" customHeight="1" x14ac:dyDescent="0.2">
      <c r="B6137" s="357"/>
      <c r="R6137" s="349"/>
    </row>
    <row r="6138" spans="2:18" ht="12.75" customHeight="1" x14ac:dyDescent="0.2">
      <c r="B6138" s="357"/>
      <c r="R6138" s="349"/>
    </row>
    <row r="6139" spans="2:18" ht="12.75" customHeight="1" x14ac:dyDescent="0.2">
      <c r="B6139" s="357"/>
      <c r="R6139" s="349"/>
    </row>
    <row r="6140" spans="2:18" ht="12.75" customHeight="1" x14ac:dyDescent="0.2">
      <c r="B6140" s="357"/>
      <c r="R6140" s="349"/>
    </row>
    <row r="6141" spans="2:18" ht="12.75" customHeight="1" x14ac:dyDescent="0.2">
      <c r="B6141" s="357"/>
      <c r="R6141" s="349"/>
    </row>
    <row r="6142" spans="2:18" ht="12.75" customHeight="1" x14ac:dyDescent="0.2">
      <c r="B6142" s="357"/>
      <c r="R6142" s="349"/>
    </row>
    <row r="6143" spans="2:18" ht="12.75" customHeight="1" x14ac:dyDescent="0.2">
      <c r="B6143" s="357"/>
      <c r="R6143" s="349"/>
    </row>
    <row r="6144" spans="2:18" ht="12.75" customHeight="1" x14ac:dyDescent="0.2">
      <c r="B6144" s="357"/>
      <c r="R6144" s="349"/>
    </row>
    <row r="6145" spans="2:18" ht="12.75" customHeight="1" x14ac:dyDescent="0.2">
      <c r="B6145" s="357"/>
      <c r="R6145" s="349"/>
    </row>
    <row r="6146" spans="2:18" ht="12.75" customHeight="1" x14ac:dyDescent="0.2">
      <c r="B6146" s="357"/>
      <c r="R6146" s="349"/>
    </row>
    <row r="6147" spans="2:18" ht="12.75" customHeight="1" x14ac:dyDescent="0.2">
      <c r="B6147" s="357"/>
      <c r="R6147" s="349"/>
    </row>
    <row r="6148" spans="2:18" ht="12.75" customHeight="1" x14ac:dyDescent="0.2">
      <c r="B6148" s="357"/>
      <c r="R6148" s="349"/>
    </row>
    <row r="6149" spans="2:18" ht="12.75" customHeight="1" x14ac:dyDescent="0.2">
      <c r="B6149" s="357"/>
      <c r="R6149" s="349"/>
    </row>
    <row r="6150" spans="2:18" ht="12.75" customHeight="1" x14ac:dyDescent="0.2">
      <c r="B6150" s="357"/>
      <c r="R6150" s="349"/>
    </row>
    <row r="6151" spans="2:18" ht="12.75" customHeight="1" x14ac:dyDescent="0.2">
      <c r="B6151" s="357"/>
      <c r="R6151" s="349"/>
    </row>
    <row r="6152" spans="2:18" ht="12.75" customHeight="1" x14ac:dyDescent="0.2">
      <c r="B6152" s="357"/>
      <c r="R6152" s="349"/>
    </row>
    <row r="6153" spans="2:18" ht="12.75" customHeight="1" x14ac:dyDescent="0.2">
      <c r="B6153" s="357"/>
      <c r="R6153" s="349"/>
    </row>
    <row r="6154" spans="2:18" ht="12.75" customHeight="1" x14ac:dyDescent="0.2">
      <c r="B6154" s="357"/>
      <c r="R6154" s="349"/>
    </row>
    <row r="6155" spans="2:18" ht="12.75" customHeight="1" x14ac:dyDescent="0.2">
      <c r="B6155" s="357"/>
      <c r="R6155" s="349"/>
    </row>
    <row r="6156" spans="2:18" ht="12.75" customHeight="1" x14ac:dyDescent="0.2">
      <c r="B6156" s="357"/>
      <c r="R6156" s="349"/>
    </row>
    <row r="6157" spans="2:18" ht="12.75" customHeight="1" x14ac:dyDescent="0.2">
      <c r="B6157" s="357"/>
      <c r="R6157" s="349"/>
    </row>
    <row r="6158" spans="2:18" ht="12.75" customHeight="1" x14ac:dyDescent="0.2">
      <c r="B6158" s="357"/>
      <c r="R6158" s="349"/>
    </row>
    <row r="6159" spans="2:18" ht="12.75" customHeight="1" x14ac:dyDescent="0.2">
      <c r="B6159" s="357"/>
      <c r="R6159" s="349"/>
    </row>
    <row r="6160" spans="2:18" ht="12.75" customHeight="1" x14ac:dyDescent="0.2">
      <c r="B6160" s="357"/>
      <c r="R6160" s="349"/>
    </row>
    <row r="6161" spans="2:18" ht="12.75" customHeight="1" x14ac:dyDescent="0.2">
      <c r="B6161" s="357"/>
      <c r="R6161" s="349"/>
    </row>
    <row r="6162" spans="2:18" ht="12.75" customHeight="1" x14ac:dyDescent="0.2">
      <c r="B6162" s="357"/>
      <c r="R6162" s="349"/>
    </row>
    <row r="6163" spans="2:18" ht="12.75" customHeight="1" x14ac:dyDescent="0.2">
      <c r="B6163" s="357"/>
      <c r="R6163" s="349"/>
    </row>
    <row r="6164" spans="2:18" ht="12.75" customHeight="1" x14ac:dyDescent="0.2">
      <c r="B6164" s="357"/>
      <c r="R6164" s="349"/>
    </row>
    <row r="6165" spans="2:18" ht="12.75" customHeight="1" x14ac:dyDescent="0.2">
      <c r="B6165" s="357"/>
      <c r="R6165" s="349"/>
    </row>
    <row r="6166" spans="2:18" ht="12.75" customHeight="1" x14ac:dyDescent="0.2">
      <c r="B6166" s="357"/>
      <c r="R6166" s="349"/>
    </row>
    <row r="6167" spans="2:18" ht="12.75" customHeight="1" x14ac:dyDescent="0.2">
      <c r="B6167" s="357"/>
      <c r="R6167" s="349"/>
    </row>
    <row r="6168" spans="2:18" ht="12.75" customHeight="1" x14ac:dyDescent="0.2">
      <c r="B6168" s="357"/>
      <c r="R6168" s="349"/>
    </row>
    <row r="6169" spans="2:18" ht="12.75" customHeight="1" x14ac:dyDescent="0.2">
      <c r="B6169" s="357"/>
      <c r="R6169" s="349"/>
    </row>
    <row r="6170" spans="2:18" ht="12.75" customHeight="1" x14ac:dyDescent="0.2">
      <c r="B6170" s="357"/>
      <c r="R6170" s="349"/>
    </row>
    <row r="6171" spans="2:18" ht="12.75" customHeight="1" x14ac:dyDescent="0.2">
      <c r="B6171" s="357"/>
      <c r="R6171" s="349"/>
    </row>
    <row r="6172" spans="2:18" ht="12.75" customHeight="1" x14ac:dyDescent="0.2">
      <c r="B6172" s="357"/>
      <c r="R6172" s="349"/>
    </row>
    <row r="6173" spans="2:18" ht="12.75" customHeight="1" x14ac:dyDescent="0.2">
      <c r="B6173" s="357"/>
      <c r="R6173" s="349"/>
    </row>
    <row r="6174" spans="2:18" ht="12.75" customHeight="1" x14ac:dyDescent="0.2">
      <c r="B6174" s="357"/>
      <c r="R6174" s="349"/>
    </row>
    <row r="6175" spans="2:18" ht="12.75" customHeight="1" x14ac:dyDescent="0.2">
      <c r="B6175" s="357"/>
      <c r="R6175" s="349"/>
    </row>
    <row r="6176" spans="2:18" ht="12.75" customHeight="1" x14ac:dyDescent="0.2">
      <c r="B6176" s="357"/>
      <c r="R6176" s="349"/>
    </row>
    <row r="6177" spans="2:18" ht="12.75" customHeight="1" x14ac:dyDescent="0.2">
      <c r="B6177" s="357"/>
      <c r="R6177" s="349"/>
    </row>
    <row r="6178" spans="2:18" ht="12.75" customHeight="1" x14ac:dyDescent="0.2">
      <c r="B6178" s="357"/>
      <c r="R6178" s="349"/>
    </row>
    <row r="6179" spans="2:18" ht="12.75" customHeight="1" x14ac:dyDescent="0.2">
      <c r="B6179" s="357"/>
      <c r="R6179" s="349"/>
    </row>
    <row r="6180" spans="2:18" ht="12.75" customHeight="1" x14ac:dyDescent="0.2">
      <c r="B6180" s="357"/>
      <c r="R6180" s="349"/>
    </row>
    <row r="6181" spans="2:18" ht="12.75" customHeight="1" x14ac:dyDescent="0.2">
      <c r="B6181" s="357"/>
      <c r="R6181" s="349"/>
    </row>
    <row r="6182" spans="2:18" ht="12.75" customHeight="1" x14ac:dyDescent="0.2">
      <c r="B6182" s="357"/>
      <c r="R6182" s="349"/>
    </row>
    <row r="6183" spans="2:18" ht="12.75" customHeight="1" x14ac:dyDescent="0.2">
      <c r="B6183" s="357"/>
      <c r="R6183" s="349"/>
    </row>
    <row r="6184" spans="2:18" ht="12.75" customHeight="1" x14ac:dyDescent="0.2">
      <c r="B6184" s="357"/>
      <c r="R6184" s="349"/>
    </row>
    <row r="6185" spans="2:18" ht="12.75" customHeight="1" x14ac:dyDescent="0.2">
      <c r="B6185" s="357"/>
      <c r="R6185" s="349"/>
    </row>
    <row r="6186" spans="2:18" ht="12.75" customHeight="1" x14ac:dyDescent="0.2">
      <c r="B6186" s="357"/>
      <c r="R6186" s="349"/>
    </row>
    <row r="6187" spans="2:18" ht="12.75" customHeight="1" x14ac:dyDescent="0.2">
      <c r="B6187" s="357"/>
      <c r="R6187" s="349"/>
    </row>
    <row r="6188" spans="2:18" ht="12.75" customHeight="1" x14ac:dyDescent="0.2">
      <c r="B6188" s="357"/>
      <c r="R6188" s="349"/>
    </row>
    <row r="6189" spans="2:18" ht="12.75" customHeight="1" x14ac:dyDescent="0.2">
      <c r="B6189" s="357"/>
      <c r="R6189" s="349"/>
    </row>
    <row r="6190" spans="2:18" ht="12.75" customHeight="1" x14ac:dyDescent="0.2">
      <c r="B6190" s="357"/>
      <c r="R6190" s="349"/>
    </row>
    <row r="6191" spans="2:18" ht="12.75" customHeight="1" x14ac:dyDescent="0.2">
      <c r="B6191" s="357"/>
      <c r="R6191" s="349"/>
    </row>
    <row r="6192" spans="2:18" ht="12.75" customHeight="1" x14ac:dyDescent="0.2">
      <c r="B6192" s="357"/>
      <c r="R6192" s="349"/>
    </row>
    <row r="6193" spans="2:18" ht="12.75" customHeight="1" x14ac:dyDescent="0.2">
      <c r="B6193" s="357"/>
      <c r="R6193" s="349"/>
    </row>
    <row r="6194" spans="2:18" ht="12.75" customHeight="1" x14ac:dyDescent="0.2">
      <c r="B6194" s="357"/>
      <c r="R6194" s="349"/>
    </row>
    <row r="6195" spans="2:18" ht="12.75" customHeight="1" x14ac:dyDescent="0.2">
      <c r="B6195" s="357"/>
      <c r="R6195" s="349"/>
    </row>
    <row r="6196" spans="2:18" ht="12.75" customHeight="1" x14ac:dyDescent="0.2">
      <c r="B6196" s="357"/>
      <c r="R6196" s="349"/>
    </row>
    <row r="6197" spans="2:18" ht="12.75" customHeight="1" x14ac:dyDescent="0.2">
      <c r="B6197" s="357"/>
      <c r="R6197" s="349"/>
    </row>
    <row r="6198" spans="2:18" ht="12.75" customHeight="1" x14ac:dyDescent="0.2">
      <c r="B6198" s="357"/>
      <c r="R6198" s="349"/>
    </row>
    <row r="6199" spans="2:18" ht="12.75" customHeight="1" x14ac:dyDescent="0.2">
      <c r="B6199" s="357"/>
      <c r="R6199" s="349"/>
    </row>
    <row r="6200" spans="2:18" ht="12.75" customHeight="1" x14ac:dyDescent="0.2">
      <c r="B6200" s="357"/>
      <c r="R6200" s="349"/>
    </row>
    <row r="6201" spans="2:18" ht="12.75" customHeight="1" x14ac:dyDescent="0.2">
      <c r="B6201" s="357"/>
      <c r="R6201" s="349"/>
    </row>
    <row r="6202" spans="2:18" ht="12.75" customHeight="1" x14ac:dyDescent="0.2">
      <c r="B6202" s="357"/>
      <c r="R6202" s="349"/>
    </row>
    <row r="6203" spans="2:18" ht="12.75" customHeight="1" x14ac:dyDescent="0.2">
      <c r="B6203" s="357"/>
      <c r="R6203" s="349"/>
    </row>
    <row r="6204" spans="2:18" ht="12.75" customHeight="1" x14ac:dyDescent="0.2">
      <c r="B6204" s="357"/>
      <c r="R6204" s="349"/>
    </row>
    <row r="6205" spans="2:18" ht="12.75" customHeight="1" x14ac:dyDescent="0.2">
      <c r="B6205" s="357"/>
      <c r="R6205" s="349"/>
    </row>
    <row r="6206" spans="2:18" ht="12.75" customHeight="1" x14ac:dyDescent="0.2">
      <c r="B6206" s="357"/>
      <c r="R6206" s="349"/>
    </row>
    <row r="6207" spans="2:18" ht="12.75" customHeight="1" x14ac:dyDescent="0.2">
      <c r="B6207" s="357"/>
      <c r="R6207" s="349"/>
    </row>
    <row r="6208" spans="2:18" ht="12.75" customHeight="1" x14ac:dyDescent="0.2">
      <c r="B6208" s="357"/>
      <c r="R6208" s="349"/>
    </row>
    <row r="6209" spans="2:18" ht="12.75" customHeight="1" x14ac:dyDescent="0.2">
      <c r="B6209" s="357"/>
      <c r="R6209" s="349"/>
    </row>
    <row r="6210" spans="2:18" ht="12.75" customHeight="1" x14ac:dyDescent="0.2">
      <c r="B6210" s="357"/>
      <c r="R6210" s="349"/>
    </row>
    <row r="6211" spans="2:18" ht="12.75" customHeight="1" x14ac:dyDescent="0.2">
      <c r="B6211" s="357"/>
      <c r="R6211" s="349"/>
    </row>
    <row r="6212" spans="2:18" ht="12.75" customHeight="1" x14ac:dyDescent="0.2">
      <c r="B6212" s="357"/>
      <c r="R6212" s="349"/>
    </row>
    <row r="6213" spans="2:18" ht="12.75" customHeight="1" x14ac:dyDescent="0.2">
      <c r="B6213" s="357"/>
      <c r="R6213" s="349"/>
    </row>
    <row r="6214" spans="2:18" ht="12.75" customHeight="1" x14ac:dyDescent="0.2">
      <c r="B6214" s="357"/>
      <c r="R6214" s="349"/>
    </row>
    <row r="6215" spans="2:18" ht="12.75" customHeight="1" x14ac:dyDescent="0.2">
      <c r="B6215" s="357"/>
      <c r="R6215" s="349"/>
    </row>
    <row r="6216" spans="2:18" ht="12.75" customHeight="1" x14ac:dyDescent="0.2">
      <c r="B6216" s="357"/>
      <c r="R6216" s="349"/>
    </row>
    <row r="6217" spans="2:18" ht="12.75" customHeight="1" x14ac:dyDescent="0.2">
      <c r="B6217" s="357"/>
      <c r="R6217" s="349"/>
    </row>
    <row r="6218" spans="2:18" ht="12.75" customHeight="1" x14ac:dyDescent="0.2">
      <c r="B6218" s="357"/>
      <c r="R6218" s="349"/>
    </row>
    <row r="6219" spans="2:18" ht="12.75" customHeight="1" x14ac:dyDescent="0.2">
      <c r="B6219" s="357"/>
      <c r="R6219" s="349"/>
    </row>
    <row r="6220" spans="2:18" ht="12.75" customHeight="1" x14ac:dyDescent="0.2">
      <c r="B6220" s="357"/>
      <c r="R6220" s="349"/>
    </row>
    <row r="6221" spans="2:18" ht="12.75" customHeight="1" x14ac:dyDescent="0.2">
      <c r="B6221" s="357"/>
      <c r="R6221" s="349"/>
    </row>
    <row r="6222" spans="2:18" ht="12.75" customHeight="1" x14ac:dyDescent="0.2">
      <c r="B6222" s="357"/>
      <c r="R6222" s="349"/>
    </row>
    <row r="6223" spans="2:18" ht="12.75" customHeight="1" x14ac:dyDescent="0.2">
      <c r="B6223" s="357"/>
      <c r="R6223" s="349"/>
    </row>
    <row r="6224" spans="2:18" ht="12.75" customHeight="1" x14ac:dyDescent="0.2">
      <c r="B6224" s="357"/>
      <c r="R6224" s="349"/>
    </row>
    <row r="6225" spans="2:18" ht="12.75" customHeight="1" x14ac:dyDescent="0.2">
      <c r="B6225" s="357"/>
      <c r="R6225" s="349"/>
    </row>
    <row r="6226" spans="2:18" ht="12.75" customHeight="1" x14ac:dyDescent="0.2">
      <c r="B6226" s="357"/>
      <c r="R6226" s="349"/>
    </row>
    <row r="6227" spans="2:18" ht="12.75" customHeight="1" x14ac:dyDescent="0.2">
      <c r="B6227" s="357"/>
      <c r="R6227" s="349"/>
    </row>
    <row r="6228" spans="2:18" ht="12.75" customHeight="1" x14ac:dyDescent="0.2">
      <c r="B6228" s="357"/>
      <c r="R6228" s="349"/>
    </row>
    <row r="6229" spans="2:18" ht="12.75" customHeight="1" x14ac:dyDescent="0.2">
      <c r="B6229" s="357"/>
      <c r="R6229" s="349"/>
    </row>
    <row r="6230" spans="2:18" ht="12.75" customHeight="1" x14ac:dyDescent="0.2">
      <c r="B6230" s="357"/>
      <c r="R6230" s="349"/>
    </row>
    <row r="6231" spans="2:18" ht="12.75" customHeight="1" x14ac:dyDescent="0.2">
      <c r="B6231" s="357"/>
      <c r="R6231" s="349"/>
    </row>
    <row r="6232" spans="2:18" ht="12.75" customHeight="1" x14ac:dyDescent="0.2">
      <c r="B6232" s="357"/>
      <c r="R6232" s="349"/>
    </row>
    <row r="6233" spans="2:18" ht="12.75" customHeight="1" x14ac:dyDescent="0.2">
      <c r="B6233" s="357"/>
      <c r="R6233" s="349"/>
    </row>
    <row r="6234" spans="2:18" ht="12.75" customHeight="1" x14ac:dyDescent="0.2">
      <c r="B6234" s="357"/>
      <c r="R6234" s="349"/>
    </row>
    <row r="6235" spans="2:18" ht="12.75" customHeight="1" x14ac:dyDescent="0.2">
      <c r="B6235" s="357"/>
      <c r="R6235" s="349"/>
    </row>
    <row r="6236" spans="2:18" ht="12.75" customHeight="1" x14ac:dyDescent="0.2">
      <c r="B6236" s="357"/>
      <c r="R6236" s="349"/>
    </row>
    <row r="6237" spans="2:18" ht="12.75" customHeight="1" x14ac:dyDescent="0.2">
      <c r="B6237" s="357"/>
      <c r="R6237" s="349"/>
    </row>
    <row r="6238" spans="2:18" ht="12.75" customHeight="1" x14ac:dyDescent="0.2">
      <c r="B6238" s="357"/>
      <c r="R6238" s="349"/>
    </row>
    <row r="6239" spans="2:18" ht="12.75" customHeight="1" x14ac:dyDescent="0.2">
      <c r="B6239" s="357"/>
      <c r="R6239" s="349"/>
    </row>
    <row r="6240" spans="2:18" ht="12.75" customHeight="1" x14ac:dyDescent="0.2">
      <c r="B6240" s="357"/>
      <c r="R6240" s="349"/>
    </row>
    <row r="6241" spans="2:18" ht="12.75" customHeight="1" x14ac:dyDescent="0.2">
      <c r="B6241" s="357"/>
      <c r="R6241" s="349"/>
    </row>
    <row r="6242" spans="2:18" ht="12.75" customHeight="1" x14ac:dyDescent="0.2">
      <c r="B6242" s="357"/>
      <c r="R6242" s="349"/>
    </row>
    <row r="6243" spans="2:18" ht="12.75" customHeight="1" x14ac:dyDescent="0.2">
      <c r="B6243" s="357"/>
      <c r="R6243" s="349"/>
    </row>
    <row r="6244" spans="2:18" ht="12.75" customHeight="1" x14ac:dyDescent="0.2">
      <c r="B6244" s="357"/>
      <c r="R6244" s="349"/>
    </row>
    <row r="6245" spans="2:18" ht="12.75" customHeight="1" x14ac:dyDescent="0.2">
      <c r="B6245" s="357"/>
      <c r="R6245" s="349"/>
    </row>
    <row r="6246" spans="2:18" ht="12.75" customHeight="1" x14ac:dyDescent="0.2">
      <c r="B6246" s="357"/>
      <c r="R6246" s="349"/>
    </row>
    <row r="6247" spans="2:18" ht="12.75" customHeight="1" x14ac:dyDescent="0.2">
      <c r="B6247" s="357"/>
      <c r="R6247" s="349"/>
    </row>
    <row r="6248" spans="2:18" ht="12.75" customHeight="1" x14ac:dyDescent="0.2">
      <c r="B6248" s="357"/>
      <c r="R6248" s="349"/>
    </row>
    <row r="6249" spans="2:18" ht="12.75" customHeight="1" x14ac:dyDescent="0.2">
      <c r="B6249" s="357"/>
      <c r="R6249" s="349"/>
    </row>
    <row r="6250" spans="2:18" ht="12.75" customHeight="1" x14ac:dyDescent="0.2">
      <c r="B6250" s="357"/>
      <c r="R6250" s="349"/>
    </row>
    <row r="6251" spans="2:18" ht="12.75" customHeight="1" x14ac:dyDescent="0.2">
      <c r="B6251" s="357"/>
      <c r="R6251" s="349"/>
    </row>
    <row r="6252" spans="2:18" ht="12.75" customHeight="1" x14ac:dyDescent="0.2">
      <c r="B6252" s="357"/>
      <c r="R6252" s="349"/>
    </row>
    <row r="6253" spans="2:18" ht="12.75" customHeight="1" x14ac:dyDescent="0.2">
      <c r="B6253" s="357"/>
      <c r="R6253" s="349"/>
    </row>
    <row r="6254" spans="2:18" ht="12.75" customHeight="1" x14ac:dyDescent="0.2">
      <c r="B6254" s="357"/>
      <c r="R6254" s="349"/>
    </row>
    <row r="6255" spans="2:18" ht="12.75" customHeight="1" x14ac:dyDescent="0.2">
      <c r="B6255" s="357"/>
      <c r="R6255" s="349"/>
    </row>
    <row r="6256" spans="2:18" ht="12.75" customHeight="1" x14ac:dyDescent="0.2">
      <c r="B6256" s="357"/>
      <c r="R6256" s="349"/>
    </row>
    <row r="6257" spans="2:18" ht="12.75" customHeight="1" x14ac:dyDescent="0.2">
      <c r="B6257" s="357"/>
      <c r="R6257" s="349"/>
    </row>
    <row r="6258" spans="2:18" ht="12.75" customHeight="1" x14ac:dyDescent="0.2">
      <c r="B6258" s="357"/>
      <c r="R6258" s="349"/>
    </row>
    <row r="6259" spans="2:18" ht="12.75" customHeight="1" x14ac:dyDescent="0.2">
      <c r="B6259" s="357"/>
      <c r="R6259" s="349"/>
    </row>
    <row r="6260" spans="2:18" ht="12.75" customHeight="1" x14ac:dyDescent="0.2">
      <c r="B6260" s="357"/>
      <c r="R6260" s="349"/>
    </row>
    <row r="6261" spans="2:18" ht="12.75" customHeight="1" x14ac:dyDescent="0.2">
      <c r="B6261" s="357"/>
      <c r="R6261" s="349"/>
    </row>
    <row r="6262" spans="2:18" ht="12.75" customHeight="1" x14ac:dyDescent="0.2">
      <c r="B6262" s="357"/>
      <c r="R6262" s="349"/>
    </row>
    <row r="6263" spans="2:18" ht="12.75" customHeight="1" x14ac:dyDescent="0.2">
      <c r="B6263" s="357"/>
      <c r="R6263" s="349"/>
    </row>
    <row r="6264" spans="2:18" ht="12.75" customHeight="1" x14ac:dyDescent="0.2">
      <c r="B6264" s="357"/>
      <c r="R6264" s="349"/>
    </row>
    <row r="6265" spans="2:18" ht="12.75" customHeight="1" x14ac:dyDescent="0.2">
      <c r="B6265" s="357"/>
      <c r="R6265" s="349"/>
    </row>
    <row r="6266" spans="2:18" ht="12.75" customHeight="1" x14ac:dyDescent="0.2">
      <c r="B6266" s="357"/>
      <c r="R6266" s="349"/>
    </row>
    <row r="6267" spans="2:18" ht="12.75" customHeight="1" x14ac:dyDescent="0.2">
      <c r="B6267" s="357"/>
      <c r="R6267" s="349"/>
    </row>
    <row r="6268" spans="2:18" ht="12.75" customHeight="1" x14ac:dyDescent="0.2">
      <c r="B6268" s="357"/>
      <c r="R6268" s="349"/>
    </row>
    <row r="6269" spans="2:18" ht="12.75" customHeight="1" x14ac:dyDescent="0.2">
      <c r="B6269" s="357"/>
      <c r="R6269" s="349"/>
    </row>
    <row r="6270" spans="2:18" ht="12.75" customHeight="1" x14ac:dyDescent="0.2">
      <c r="B6270" s="357"/>
      <c r="R6270" s="349"/>
    </row>
    <row r="6271" spans="2:18" ht="12.75" customHeight="1" x14ac:dyDescent="0.2">
      <c r="B6271" s="357"/>
      <c r="R6271" s="349"/>
    </row>
    <row r="6272" spans="2:18" ht="12.75" customHeight="1" x14ac:dyDescent="0.2">
      <c r="B6272" s="357"/>
      <c r="R6272" s="349"/>
    </row>
    <row r="6273" spans="2:18" ht="12.75" customHeight="1" x14ac:dyDescent="0.2">
      <c r="B6273" s="357"/>
      <c r="R6273" s="349"/>
    </row>
    <row r="6274" spans="2:18" ht="12.75" customHeight="1" x14ac:dyDescent="0.2">
      <c r="B6274" s="357"/>
      <c r="R6274" s="349"/>
    </row>
    <row r="6275" spans="2:18" ht="12.75" customHeight="1" x14ac:dyDescent="0.2">
      <c r="B6275" s="357"/>
      <c r="R6275" s="349"/>
    </row>
    <row r="6276" spans="2:18" ht="12.75" customHeight="1" x14ac:dyDescent="0.2">
      <c r="B6276" s="357"/>
      <c r="R6276" s="349"/>
    </row>
    <row r="6277" spans="2:18" ht="12.75" customHeight="1" x14ac:dyDescent="0.2">
      <c r="B6277" s="357"/>
      <c r="R6277" s="349"/>
    </row>
    <row r="6278" spans="2:18" ht="12.75" customHeight="1" x14ac:dyDescent="0.2">
      <c r="B6278" s="357"/>
      <c r="R6278" s="349"/>
    </row>
    <row r="6279" spans="2:18" ht="12.75" customHeight="1" x14ac:dyDescent="0.2">
      <c r="B6279" s="357"/>
      <c r="R6279" s="349"/>
    </row>
    <row r="6280" spans="2:18" ht="12.75" customHeight="1" x14ac:dyDescent="0.2">
      <c r="B6280" s="357"/>
      <c r="R6280" s="349"/>
    </row>
    <row r="6281" spans="2:18" ht="12.75" customHeight="1" x14ac:dyDescent="0.2">
      <c r="B6281" s="357"/>
      <c r="R6281" s="349"/>
    </row>
    <row r="6282" spans="2:18" ht="12.75" customHeight="1" x14ac:dyDescent="0.2">
      <c r="B6282" s="357"/>
      <c r="R6282" s="349"/>
    </row>
    <row r="6283" spans="2:18" ht="12.75" customHeight="1" x14ac:dyDescent="0.2">
      <c r="B6283" s="357"/>
      <c r="R6283" s="349"/>
    </row>
    <row r="6284" spans="2:18" ht="12.75" customHeight="1" x14ac:dyDescent="0.2">
      <c r="B6284" s="357"/>
      <c r="R6284" s="349"/>
    </row>
    <row r="6285" spans="2:18" ht="12.75" customHeight="1" x14ac:dyDescent="0.2">
      <c r="B6285" s="357"/>
      <c r="R6285" s="349"/>
    </row>
    <row r="6286" spans="2:18" ht="12.75" customHeight="1" x14ac:dyDescent="0.2">
      <c r="B6286" s="357"/>
      <c r="R6286" s="349"/>
    </row>
    <row r="6287" spans="2:18" ht="12.75" customHeight="1" x14ac:dyDescent="0.2">
      <c r="B6287" s="357"/>
      <c r="R6287" s="349"/>
    </row>
    <row r="6288" spans="2:18" ht="12.75" customHeight="1" x14ac:dyDescent="0.2">
      <c r="B6288" s="357"/>
      <c r="R6288" s="349"/>
    </row>
    <row r="6289" spans="2:18" ht="12.75" customHeight="1" x14ac:dyDescent="0.2">
      <c r="B6289" s="357"/>
      <c r="R6289" s="349"/>
    </row>
    <row r="6290" spans="2:18" ht="12.75" customHeight="1" x14ac:dyDescent="0.2">
      <c r="B6290" s="357"/>
      <c r="R6290" s="349"/>
    </row>
    <row r="6291" spans="2:18" ht="12.75" customHeight="1" x14ac:dyDescent="0.2">
      <c r="B6291" s="357"/>
      <c r="R6291" s="349"/>
    </row>
    <row r="6292" spans="2:18" ht="12.75" customHeight="1" x14ac:dyDescent="0.2">
      <c r="B6292" s="357"/>
      <c r="R6292" s="349"/>
    </row>
    <row r="6293" spans="2:18" ht="12.75" customHeight="1" x14ac:dyDescent="0.2">
      <c r="B6293" s="357"/>
      <c r="R6293" s="349"/>
    </row>
    <row r="6294" spans="2:18" ht="12.75" customHeight="1" x14ac:dyDescent="0.2">
      <c r="B6294" s="357"/>
      <c r="R6294" s="349"/>
    </row>
    <row r="6295" spans="2:18" ht="12.75" customHeight="1" x14ac:dyDescent="0.2">
      <c r="B6295" s="357"/>
      <c r="R6295" s="349"/>
    </row>
    <row r="6296" spans="2:18" ht="12.75" customHeight="1" x14ac:dyDescent="0.2">
      <c r="B6296" s="357"/>
      <c r="R6296" s="349"/>
    </row>
    <row r="6297" spans="2:18" ht="12.75" customHeight="1" x14ac:dyDescent="0.2">
      <c r="B6297" s="357"/>
      <c r="R6297" s="349"/>
    </row>
    <row r="6298" spans="2:18" ht="12.75" customHeight="1" x14ac:dyDescent="0.2">
      <c r="B6298" s="357"/>
      <c r="R6298" s="349"/>
    </row>
    <row r="6299" spans="2:18" ht="12.75" customHeight="1" x14ac:dyDescent="0.2">
      <c r="B6299" s="357"/>
      <c r="R6299" s="349"/>
    </row>
    <row r="6300" spans="2:18" ht="12.75" customHeight="1" x14ac:dyDescent="0.2">
      <c r="B6300" s="357"/>
      <c r="R6300" s="349"/>
    </row>
    <row r="6301" spans="2:18" ht="12.75" customHeight="1" x14ac:dyDescent="0.2">
      <c r="B6301" s="357"/>
      <c r="R6301" s="349"/>
    </row>
    <row r="6302" spans="2:18" ht="12.75" customHeight="1" x14ac:dyDescent="0.2">
      <c r="B6302" s="357"/>
      <c r="R6302" s="349"/>
    </row>
    <row r="6303" spans="2:18" ht="12.75" customHeight="1" x14ac:dyDescent="0.2">
      <c r="B6303" s="357"/>
      <c r="R6303" s="349"/>
    </row>
    <row r="6304" spans="2:18" ht="12.75" customHeight="1" x14ac:dyDescent="0.2">
      <c r="B6304" s="357"/>
      <c r="R6304" s="349"/>
    </row>
    <row r="6305" spans="2:18" ht="12.75" customHeight="1" x14ac:dyDescent="0.2">
      <c r="B6305" s="357"/>
      <c r="R6305" s="349"/>
    </row>
    <row r="6306" spans="2:18" ht="12.75" customHeight="1" x14ac:dyDescent="0.2">
      <c r="B6306" s="357"/>
      <c r="R6306" s="349"/>
    </row>
    <row r="6307" spans="2:18" ht="12.75" customHeight="1" x14ac:dyDescent="0.2">
      <c r="B6307" s="357"/>
      <c r="R6307" s="349"/>
    </row>
    <row r="6308" spans="2:18" ht="12.75" customHeight="1" x14ac:dyDescent="0.2">
      <c r="B6308" s="357"/>
      <c r="R6308" s="349"/>
    </row>
    <row r="6309" spans="2:18" ht="12.75" customHeight="1" x14ac:dyDescent="0.2">
      <c r="B6309" s="357"/>
      <c r="R6309" s="349"/>
    </row>
    <row r="6310" spans="2:18" ht="12.75" customHeight="1" x14ac:dyDescent="0.2">
      <c r="B6310" s="357"/>
      <c r="R6310" s="349"/>
    </row>
    <row r="6311" spans="2:18" ht="12.75" customHeight="1" x14ac:dyDescent="0.2">
      <c r="B6311" s="357"/>
      <c r="R6311" s="349"/>
    </row>
    <row r="6312" spans="2:18" ht="12.75" customHeight="1" x14ac:dyDescent="0.2">
      <c r="B6312" s="357"/>
      <c r="R6312" s="349"/>
    </row>
    <row r="6313" spans="2:18" ht="12.75" customHeight="1" x14ac:dyDescent="0.2">
      <c r="B6313" s="357"/>
      <c r="R6313" s="349"/>
    </row>
    <row r="6314" spans="2:18" ht="12.75" customHeight="1" x14ac:dyDescent="0.2">
      <c r="B6314" s="357"/>
      <c r="R6314" s="349"/>
    </row>
    <row r="6315" spans="2:18" ht="12.75" customHeight="1" x14ac:dyDescent="0.2">
      <c r="B6315" s="357"/>
      <c r="R6315" s="349"/>
    </row>
    <row r="6316" spans="2:18" ht="12.75" customHeight="1" x14ac:dyDescent="0.2">
      <c r="B6316" s="357"/>
      <c r="R6316" s="349"/>
    </row>
    <row r="6317" spans="2:18" ht="12.75" customHeight="1" x14ac:dyDescent="0.2">
      <c r="B6317" s="357"/>
      <c r="R6317" s="349"/>
    </row>
    <row r="6318" spans="2:18" ht="12.75" customHeight="1" x14ac:dyDescent="0.2">
      <c r="B6318" s="357"/>
      <c r="R6318" s="349"/>
    </row>
    <row r="6319" spans="2:18" ht="12.75" customHeight="1" x14ac:dyDescent="0.2">
      <c r="B6319" s="357"/>
      <c r="R6319" s="349"/>
    </row>
    <row r="6320" spans="2:18" ht="12.75" customHeight="1" x14ac:dyDescent="0.2">
      <c r="B6320" s="357"/>
      <c r="R6320" s="349"/>
    </row>
    <row r="6321" spans="2:18" ht="12.75" customHeight="1" x14ac:dyDescent="0.2">
      <c r="B6321" s="357"/>
      <c r="R6321" s="349"/>
    </row>
    <row r="6322" spans="2:18" ht="12.75" customHeight="1" x14ac:dyDescent="0.2">
      <c r="B6322" s="357"/>
      <c r="R6322" s="349"/>
    </row>
    <row r="6323" spans="2:18" ht="12.75" customHeight="1" x14ac:dyDescent="0.2">
      <c r="B6323" s="357"/>
      <c r="R6323" s="349"/>
    </row>
    <row r="6324" spans="2:18" ht="12.75" customHeight="1" x14ac:dyDescent="0.2">
      <c r="B6324" s="357"/>
      <c r="R6324" s="349"/>
    </row>
    <row r="6325" spans="2:18" ht="12.75" customHeight="1" x14ac:dyDescent="0.2">
      <c r="B6325" s="357"/>
      <c r="R6325" s="349"/>
    </row>
    <row r="6326" spans="2:18" ht="12.75" customHeight="1" x14ac:dyDescent="0.2">
      <c r="B6326" s="357"/>
      <c r="R6326" s="349"/>
    </row>
    <row r="6327" spans="2:18" ht="12.75" customHeight="1" x14ac:dyDescent="0.2">
      <c r="B6327" s="357"/>
      <c r="R6327" s="349"/>
    </row>
    <row r="6328" spans="2:18" ht="12.75" customHeight="1" x14ac:dyDescent="0.2">
      <c r="B6328" s="357"/>
      <c r="R6328" s="349"/>
    </row>
    <row r="6329" spans="2:18" ht="12.75" customHeight="1" x14ac:dyDescent="0.2">
      <c r="B6329" s="357"/>
      <c r="R6329" s="349"/>
    </row>
    <row r="6330" spans="2:18" ht="12.75" customHeight="1" x14ac:dyDescent="0.2">
      <c r="B6330" s="357"/>
      <c r="R6330" s="349"/>
    </row>
    <row r="6331" spans="2:18" ht="12.75" customHeight="1" x14ac:dyDescent="0.2">
      <c r="B6331" s="357"/>
      <c r="R6331" s="349"/>
    </row>
    <row r="6332" spans="2:18" ht="12.75" customHeight="1" x14ac:dyDescent="0.2">
      <c r="B6332" s="357"/>
      <c r="R6332" s="349"/>
    </row>
    <row r="6333" spans="2:18" ht="12.75" customHeight="1" x14ac:dyDescent="0.2">
      <c r="B6333" s="357"/>
      <c r="R6333" s="349"/>
    </row>
    <row r="6334" spans="2:18" ht="12.75" customHeight="1" x14ac:dyDescent="0.2">
      <c r="B6334" s="357"/>
      <c r="R6334" s="349"/>
    </row>
    <row r="6335" spans="2:18" ht="12.75" customHeight="1" x14ac:dyDescent="0.2">
      <c r="B6335" s="357"/>
      <c r="R6335" s="349"/>
    </row>
    <row r="6336" spans="2:18" ht="12.75" customHeight="1" x14ac:dyDescent="0.2">
      <c r="B6336" s="357"/>
      <c r="R6336" s="349"/>
    </row>
    <row r="6337" spans="2:18" ht="12.75" customHeight="1" x14ac:dyDescent="0.2">
      <c r="B6337" s="357"/>
      <c r="R6337" s="349"/>
    </row>
    <row r="6338" spans="2:18" ht="12.75" customHeight="1" x14ac:dyDescent="0.2">
      <c r="B6338" s="357"/>
      <c r="R6338" s="349"/>
    </row>
    <row r="6339" spans="2:18" ht="12.75" customHeight="1" x14ac:dyDescent="0.2">
      <c r="B6339" s="357"/>
      <c r="R6339" s="349"/>
    </row>
    <row r="6340" spans="2:18" ht="12.75" customHeight="1" x14ac:dyDescent="0.2">
      <c r="B6340" s="357"/>
      <c r="R6340" s="349"/>
    </row>
    <row r="6341" spans="2:18" ht="12.75" customHeight="1" x14ac:dyDescent="0.2">
      <c r="B6341" s="357"/>
      <c r="R6341" s="349"/>
    </row>
    <row r="6342" spans="2:18" ht="12.75" customHeight="1" x14ac:dyDescent="0.2">
      <c r="B6342" s="357"/>
      <c r="R6342" s="349"/>
    </row>
    <row r="6343" spans="2:18" ht="12.75" customHeight="1" x14ac:dyDescent="0.2">
      <c r="B6343" s="357"/>
      <c r="R6343" s="349"/>
    </row>
    <row r="6344" spans="2:18" ht="12.75" customHeight="1" x14ac:dyDescent="0.2">
      <c r="B6344" s="357"/>
      <c r="R6344" s="349"/>
    </row>
    <row r="6345" spans="2:18" ht="12.75" customHeight="1" x14ac:dyDescent="0.2">
      <c r="B6345" s="357"/>
      <c r="R6345" s="349"/>
    </row>
    <row r="6346" spans="2:18" ht="12.75" customHeight="1" x14ac:dyDescent="0.2">
      <c r="B6346" s="357"/>
      <c r="R6346" s="349"/>
    </row>
    <row r="6347" spans="2:18" ht="12.75" customHeight="1" x14ac:dyDescent="0.2">
      <c r="B6347" s="357"/>
      <c r="R6347" s="349"/>
    </row>
    <row r="6348" spans="2:18" ht="12.75" customHeight="1" x14ac:dyDescent="0.2">
      <c r="B6348" s="357"/>
      <c r="R6348" s="349"/>
    </row>
    <row r="6349" spans="2:18" ht="12.75" customHeight="1" x14ac:dyDescent="0.2">
      <c r="B6349" s="357"/>
      <c r="R6349" s="349"/>
    </row>
    <row r="6350" spans="2:18" ht="12.75" customHeight="1" x14ac:dyDescent="0.2">
      <c r="B6350" s="357"/>
      <c r="R6350" s="349"/>
    </row>
    <row r="6351" spans="2:18" ht="12.75" customHeight="1" x14ac:dyDescent="0.2">
      <c r="B6351" s="357"/>
      <c r="R6351" s="349"/>
    </row>
    <row r="6352" spans="2:18" ht="12.75" customHeight="1" x14ac:dyDescent="0.2">
      <c r="B6352" s="357"/>
      <c r="R6352" s="349"/>
    </row>
    <row r="6353" spans="2:18" ht="12.75" customHeight="1" x14ac:dyDescent="0.2">
      <c r="B6353" s="357"/>
      <c r="R6353" s="349"/>
    </row>
    <row r="6354" spans="2:18" ht="12.75" customHeight="1" x14ac:dyDescent="0.2">
      <c r="B6354" s="357"/>
      <c r="R6354" s="349"/>
    </row>
    <row r="6355" spans="2:18" ht="12.75" customHeight="1" x14ac:dyDescent="0.2">
      <c r="B6355" s="357"/>
      <c r="R6355" s="349"/>
    </row>
    <row r="6356" spans="2:18" ht="12.75" customHeight="1" x14ac:dyDescent="0.2">
      <c r="B6356" s="357"/>
      <c r="R6356" s="349"/>
    </row>
    <row r="6357" spans="2:18" ht="12.75" customHeight="1" x14ac:dyDescent="0.2">
      <c r="B6357" s="357"/>
      <c r="R6357" s="349"/>
    </row>
    <row r="6358" spans="2:18" ht="12.75" customHeight="1" x14ac:dyDescent="0.2">
      <c r="B6358" s="357"/>
      <c r="R6358" s="349"/>
    </row>
    <row r="6359" spans="2:18" ht="12.75" customHeight="1" x14ac:dyDescent="0.2">
      <c r="B6359" s="357"/>
      <c r="R6359" s="349"/>
    </row>
    <row r="6360" spans="2:18" ht="12.75" customHeight="1" x14ac:dyDescent="0.2">
      <c r="B6360" s="357"/>
      <c r="R6360" s="349"/>
    </row>
    <row r="6361" spans="2:18" ht="12.75" customHeight="1" x14ac:dyDescent="0.2">
      <c r="B6361" s="357"/>
      <c r="R6361" s="349"/>
    </row>
    <row r="6362" spans="2:18" ht="12.75" customHeight="1" x14ac:dyDescent="0.2">
      <c r="B6362" s="357"/>
      <c r="R6362" s="349"/>
    </row>
    <row r="6363" spans="2:18" ht="12.75" customHeight="1" x14ac:dyDescent="0.2">
      <c r="B6363" s="357"/>
      <c r="R6363" s="349"/>
    </row>
    <row r="6364" spans="2:18" ht="12.75" customHeight="1" x14ac:dyDescent="0.2">
      <c r="B6364" s="357"/>
      <c r="R6364" s="349"/>
    </row>
    <row r="6365" spans="2:18" ht="12.75" customHeight="1" x14ac:dyDescent="0.2">
      <c r="B6365" s="357"/>
      <c r="R6365" s="349"/>
    </row>
    <row r="6366" spans="2:18" ht="12.75" customHeight="1" x14ac:dyDescent="0.2">
      <c r="B6366" s="357"/>
      <c r="R6366" s="349"/>
    </row>
    <row r="6367" spans="2:18" ht="12.75" customHeight="1" x14ac:dyDescent="0.2">
      <c r="B6367" s="357"/>
      <c r="R6367" s="349"/>
    </row>
    <row r="6368" spans="2:18" ht="12.75" customHeight="1" x14ac:dyDescent="0.2">
      <c r="B6368" s="357"/>
      <c r="R6368" s="349"/>
    </row>
    <row r="6369" spans="2:18" ht="12.75" customHeight="1" x14ac:dyDescent="0.2">
      <c r="B6369" s="357"/>
      <c r="R6369" s="349"/>
    </row>
    <row r="6370" spans="2:18" ht="12.75" customHeight="1" x14ac:dyDescent="0.2">
      <c r="B6370" s="357"/>
      <c r="R6370" s="349"/>
    </row>
    <row r="6371" spans="2:18" ht="12.75" customHeight="1" x14ac:dyDescent="0.2">
      <c r="B6371" s="357"/>
      <c r="R6371" s="349"/>
    </row>
    <row r="6372" spans="2:18" ht="12.75" customHeight="1" x14ac:dyDescent="0.2">
      <c r="B6372" s="357"/>
      <c r="R6372" s="349"/>
    </row>
    <row r="6373" spans="2:18" ht="12.75" customHeight="1" x14ac:dyDescent="0.2">
      <c r="B6373" s="357"/>
      <c r="R6373" s="349"/>
    </row>
    <row r="6374" spans="2:18" ht="12.75" customHeight="1" x14ac:dyDescent="0.2">
      <c r="B6374" s="357"/>
      <c r="R6374" s="349"/>
    </row>
    <row r="6375" spans="2:18" ht="12.75" customHeight="1" x14ac:dyDescent="0.2">
      <c r="B6375" s="357"/>
      <c r="R6375" s="349"/>
    </row>
    <row r="6376" spans="2:18" ht="12.75" customHeight="1" x14ac:dyDescent="0.2">
      <c r="B6376" s="357"/>
      <c r="R6376" s="349"/>
    </row>
    <row r="6377" spans="2:18" ht="12.75" customHeight="1" x14ac:dyDescent="0.2">
      <c r="B6377" s="357"/>
      <c r="R6377" s="349"/>
    </row>
    <row r="6378" spans="2:18" ht="12.75" customHeight="1" x14ac:dyDescent="0.2">
      <c r="B6378" s="357"/>
      <c r="R6378" s="349"/>
    </row>
    <row r="6379" spans="2:18" ht="12.75" customHeight="1" x14ac:dyDescent="0.2">
      <c r="B6379" s="357"/>
      <c r="R6379" s="349"/>
    </row>
    <row r="6380" spans="2:18" ht="12.75" customHeight="1" x14ac:dyDescent="0.2">
      <c r="B6380" s="357"/>
      <c r="R6380" s="349"/>
    </row>
    <row r="6381" spans="2:18" ht="12.75" customHeight="1" x14ac:dyDescent="0.2">
      <c r="B6381" s="357"/>
      <c r="R6381" s="349"/>
    </row>
    <row r="6382" spans="2:18" ht="12.75" customHeight="1" x14ac:dyDescent="0.2">
      <c r="B6382" s="357"/>
      <c r="R6382" s="349"/>
    </row>
    <row r="6383" spans="2:18" ht="12.75" customHeight="1" x14ac:dyDescent="0.2">
      <c r="B6383" s="357"/>
      <c r="R6383" s="349"/>
    </row>
    <row r="6384" spans="2:18" ht="12.75" customHeight="1" x14ac:dyDescent="0.2">
      <c r="B6384" s="357"/>
      <c r="R6384" s="349"/>
    </row>
    <row r="6385" spans="2:18" ht="12.75" customHeight="1" x14ac:dyDescent="0.2">
      <c r="B6385" s="357"/>
      <c r="R6385" s="349"/>
    </row>
    <row r="6386" spans="2:18" ht="12.75" customHeight="1" x14ac:dyDescent="0.2">
      <c r="B6386" s="357"/>
      <c r="R6386" s="349"/>
    </row>
    <row r="6387" spans="2:18" ht="12.75" customHeight="1" x14ac:dyDescent="0.2">
      <c r="B6387" s="357"/>
      <c r="R6387" s="349"/>
    </row>
    <row r="6388" spans="2:18" ht="12.75" customHeight="1" x14ac:dyDescent="0.2">
      <c r="B6388" s="357"/>
      <c r="R6388" s="349"/>
    </row>
    <row r="6389" spans="2:18" ht="12.75" customHeight="1" x14ac:dyDescent="0.2">
      <c r="B6389" s="357"/>
      <c r="R6389" s="349"/>
    </row>
    <row r="6390" spans="2:18" ht="12.75" customHeight="1" x14ac:dyDescent="0.2">
      <c r="B6390" s="357"/>
      <c r="R6390" s="349"/>
    </row>
    <row r="6391" spans="2:18" ht="12.75" customHeight="1" x14ac:dyDescent="0.2">
      <c r="B6391" s="357"/>
      <c r="R6391" s="349"/>
    </row>
    <row r="6392" spans="2:18" ht="12.75" customHeight="1" x14ac:dyDescent="0.2">
      <c r="B6392" s="357"/>
      <c r="R6392" s="349"/>
    </row>
    <row r="6393" spans="2:18" ht="12.75" customHeight="1" x14ac:dyDescent="0.2">
      <c r="B6393" s="357"/>
      <c r="R6393" s="349"/>
    </row>
    <row r="6394" spans="2:18" ht="12.75" customHeight="1" x14ac:dyDescent="0.2">
      <c r="B6394" s="357"/>
      <c r="R6394" s="349"/>
    </row>
    <row r="6395" spans="2:18" ht="12.75" customHeight="1" x14ac:dyDescent="0.2">
      <c r="B6395" s="357"/>
      <c r="R6395" s="349"/>
    </row>
    <row r="6396" spans="2:18" ht="12.75" customHeight="1" x14ac:dyDescent="0.2">
      <c r="B6396" s="357"/>
      <c r="R6396" s="349"/>
    </row>
    <row r="6397" spans="2:18" ht="12.75" customHeight="1" x14ac:dyDescent="0.2">
      <c r="B6397" s="357"/>
      <c r="R6397" s="349"/>
    </row>
    <row r="6398" spans="2:18" ht="12.75" customHeight="1" x14ac:dyDescent="0.2">
      <c r="B6398" s="357"/>
      <c r="R6398" s="349"/>
    </row>
    <row r="6399" spans="2:18" ht="12.75" customHeight="1" x14ac:dyDescent="0.2">
      <c r="B6399" s="357"/>
      <c r="R6399" s="349"/>
    </row>
    <row r="6400" spans="2:18" ht="12.75" customHeight="1" x14ac:dyDescent="0.2">
      <c r="B6400" s="357"/>
      <c r="R6400" s="349"/>
    </row>
    <row r="6401" spans="2:18" ht="12.75" customHeight="1" x14ac:dyDescent="0.2">
      <c r="B6401" s="357"/>
      <c r="R6401" s="349"/>
    </row>
    <row r="6402" spans="2:18" ht="12.75" customHeight="1" x14ac:dyDescent="0.2">
      <c r="B6402" s="357"/>
      <c r="R6402" s="349"/>
    </row>
    <row r="6403" spans="2:18" ht="12.75" customHeight="1" x14ac:dyDescent="0.2">
      <c r="B6403" s="357"/>
      <c r="R6403" s="349"/>
    </row>
    <row r="6404" spans="2:18" ht="12.75" customHeight="1" x14ac:dyDescent="0.2">
      <c r="B6404" s="357"/>
      <c r="R6404" s="349"/>
    </row>
    <row r="6405" spans="2:18" ht="12.75" customHeight="1" x14ac:dyDescent="0.2">
      <c r="B6405" s="357"/>
      <c r="R6405" s="349"/>
    </row>
    <row r="6406" spans="2:18" ht="12.75" customHeight="1" x14ac:dyDescent="0.2">
      <c r="B6406" s="357"/>
      <c r="R6406" s="349"/>
    </row>
    <row r="6407" spans="2:18" ht="12.75" customHeight="1" x14ac:dyDescent="0.2">
      <c r="B6407" s="357"/>
      <c r="R6407" s="349"/>
    </row>
    <row r="6408" spans="2:18" ht="12.75" customHeight="1" x14ac:dyDescent="0.2">
      <c r="B6408" s="357"/>
      <c r="R6408" s="349"/>
    </row>
    <row r="6409" spans="2:18" ht="12.75" customHeight="1" x14ac:dyDescent="0.2">
      <c r="B6409" s="357"/>
      <c r="R6409" s="349"/>
    </row>
    <row r="6410" spans="2:18" ht="12.75" customHeight="1" x14ac:dyDescent="0.2">
      <c r="B6410" s="357"/>
      <c r="R6410" s="349"/>
    </row>
    <row r="6411" spans="2:18" ht="12.75" customHeight="1" x14ac:dyDescent="0.2">
      <c r="B6411" s="357"/>
      <c r="R6411" s="349"/>
    </row>
    <row r="6412" spans="2:18" ht="12.75" customHeight="1" x14ac:dyDescent="0.2">
      <c r="B6412" s="357"/>
      <c r="R6412" s="349"/>
    </row>
    <row r="6413" spans="2:18" ht="12.75" customHeight="1" x14ac:dyDescent="0.2">
      <c r="B6413" s="357"/>
      <c r="R6413" s="349"/>
    </row>
    <row r="6414" spans="2:18" ht="12.75" customHeight="1" x14ac:dyDescent="0.2">
      <c r="B6414" s="357"/>
      <c r="R6414" s="349"/>
    </row>
    <row r="6415" spans="2:18" ht="12.75" customHeight="1" x14ac:dyDescent="0.2">
      <c r="B6415" s="357"/>
      <c r="R6415" s="349"/>
    </row>
    <row r="6416" spans="2:18" ht="12.75" customHeight="1" x14ac:dyDescent="0.2">
      <c r="B6416" s="357"/>
      <c r="R6416" s="349"/>
    </row>
    <row r="6417" spans="2:18" ht="12.75" customHeight="1" x14ac:dyDescent="0.2">
      <c r="B6417" s="357"/>
      <c r="R6417" s="349"/>
    </row>
    <row r="6418" spans="2:18" ht="12.75" customHeight="1" x14ac:dyDescent="0.2">
      <c r="B6418" s="357"/>
      <c r="R6418" s="349"/>
    </row>
    <row r="6419" spans="2:18" ht="12.75" customHeight="1" x14ac:dyDescent="0.2">
      <c r="B6419" s="357"/>
      <c r="R6419" s="349"/>
    </row>
    <row r="6420" spans="2:18" ht="12.75" customHeight="1" x14ac:dyDescent="0.2">
      <c r="B6420" s="357"/>
      <c r="R6420" s="349"/>
    </row>
    <row r="6421" spans="2:18" ht="12.75" customHeight="1" x14ac:dyDescent="0.2">
      <c r="B6421" s="357"/>
      <c r="R6421" s="349"/>
    </row>
    <row r="6422" spans="2:18" ht="12.75" customHeight="1" x14ac:dyDescent="0.2">
      <c r="B6422" s="357"/>
      <c r="R6422" s="349"/>
    </row>
    <row r="6423" spans="2:18" ht="12.75" customHeight="1" x14ac:dyDescent="0.2">
      <c r="B6423" s="357"/>
      <c r="R6423" s="349"/>
    </row>
    <row r="6424" spans="2:18" ht="12.75" customHeight="1" x14ac:dyDescent="0.2">
      <c r="B6424" s="357"/>
      <c r="R6424" s="349"/>
    </row>
    <row r="6425" spans="2:18" ht="12.75" customHeight="1" x14ac:dyDescent="0.2">
      <c r="B6425" s="357"/>
      <c r="R6425" s="349"/>
    </row>
    <row r="6426" spans="2:18" ht="12.75" customHeight="1" x14ac:dyDescent="0.2">
      <c r="B6426" s="357"/>
      <c r="R6426" s="349"/>
    </row>
    <row r="6427" spans="2:18" ht="12.75" customHeight="1" x14ac:dyDescent="0.2">
      <c r="B6427" s="357"/>
      <c r="R6427" s="349"/>
    </row>
    <row r="6428" spans="2:18" ht="12.75" customHeight="1" x14ac:dyDescent="0.2">
      <c r="B6428" s="357"/>
      <c r="R6428" s="349"/>
    </row>
    <row r="6429" spans="2:18" ht="12.75" customHeight="1" x14ac:dyDescent="0.2">
      <c r="B6429" s="357"/>
      <c r="R6429" s="349"/>
    </row>
    <row r="6430" spans="2:18" ht="12.75" customHeight="1" x14ac:dyDescent="0.2">
      <c r="B6430" s="357"/>
      <c r="R6430" s="349"/>
    </row>
    <row r="6431" spans="2:18" ht="12.75" customHeight="1" x14ac:dyDescent="0.2">
      <c r="B6431" s="357"/>
      <c r="R6431" s="349"/>
    </row>
    <row r="6432" spans="2:18" ht="12.75" customHeight="1" x14ac:dyDescent="0.2">
      <c r="B6432" s="357"/>
      <c r="R6432" s="349"/>
    </row>
    <row r="6433" spans="2:18" ht="12.75" customHeight="1" x14ac:dyDescent="0.2">
      <c r="B6433" s="357"/>
      <c r="R6433" s="349"/>
    </row>
    <row r="6434" spans="2:18" ht="12.75" customHeight="1" x14ac:dyDescent="0.2">
      <c r="B6434" s="357"/>
      <c r="R6434" s="349"/>
    </row>
    <row r="6435" spans="2:18" ht="12.75" customHeight="1" x14ac:dyDescent="0.2">
      <c r="B6435" s="357"/>
      <c r="R6435" s="349"/>
    </row>
    <row r="6436" spans="2:18" ht="12.75" customHeight="1" x14ac:dyDescent="0.2">
      <c r="B6436" s="357"/>
      <c r="R6436" s="349"/>
    </row>
    <row r="6437" spans="2:18" ht="12.75" customHeight="1" x14ac:dyDescent="0.2">
      <c r="B6437" s="357"/>
      <c r="R6437" s="349"/>
    </row>
    <row r="6438" spans="2:18" ht="12.75" customHeight="1" x14ac:dyDescent="0.2">
      <c r="B6438" s="357"/>
      <c r="R6438" s="349"/>
    </row>
    <row r="6439" spans="2:18" ht="12.75" customHeight="1" x14ac:dyDescent="0.2">
      <c r="B6439" s="357"/>
      <c r="R6439" s="349"/>
    </row>
    <row r="6440" spans="2:18" ht="12.75" customHeight="1" x14ac:dyDescent="0.2">
      <c r="B6440" s="357"/>
      <c r="R6440" s="349"/>
    </row>
    <row r="6441" spans="2:18" ht="12.75" customHeight="1" x14ac:dyDescent="0.2">
      <c r="B6441" s="357"/>
      <c r="R6441" s="349"/>
    </row>
    <row r="6442" spans="2:18" ht="12.75" customHeight="1" x14ac:dyDescent="0.2">
      <c r="B6442" s="357"/>
      <c r="R6442" s="349"/>
    </row>
    <row r="6443" spans="2:18" ht="12.75" customHeight="1" x14ac:dyDescent="0.2">
      <c r="B6443" s="357"/>
      <c r="R6443" s="349"/>
    </row>
    <row r="6444" spans="2:18" ht="12.75" customHeight="1" x14ac:dyDescent="0.2">
      <c r="B6444" s="357"/>
      <c r="R6444" s="349"/>
    </row>
    <row r="6445" spans="2:18" ht="12.75" customHeight="1" x14ac:dyDescent="0.2">
      <c r="B6445" s="357"/>
      <c r="R6445" s="349"/>
    </row>
    <row r="6446" spans="2:18" ht="12.75" customHeight="1" x14ac:dyDescent="0.2">
      <c r="B6446" s="357"/>
      <c r="R6446" s="349"/>
    </row>
    <row r="6447" spans="2:18" ht="12.75" customHeight="1" x14ac:dyDescent="0.2">
      <c r="B6447" s="357"/>
      <c r="R6447" s="349"/>
    </row>
    <row r="6448" spans="2:18" ht="12.75" customHeight="1" x14ac:dyDescent="0.2">
      <c r="B6448" s="357"/>
      <c r="R6448" s="349"/>
    </row>
    <row r="6449" spans="2:18" ht="12.75" customHeight="1" x14ac:dyDescent="0.2">
      <c r="B6449" s="357"/>
      <c r="R6449" s="349"/>
    </row>
    <row r="6450" spans="2:18" ht="12.75" customHeight="1" x14ac:dyDescent="0.2">
      <c r="B6450" s="357"/>
      <c r="R6450" s="349"/>
    </row>
    <row r="6451" spans="2:18" ht="12.75" customHeight="1" x14ac:dyDescent="0.2">
      <c r="B6451" s="357"/>
      <c r="R6451" s="349"/>
    </row>
    <row r="6452" spans="2:18" ht="12.75" customHeight="1" x14ac:dyDescent="0.2">
      <c r="B6452" s="357"/>
      <c r="R6452" s="349"/>
    </row>
    <row r="6453" spans="2:18" ht="12.75" customHeight="1" x14ac:dyDescent="0.2">
      <c r="B6453" s="357"/>
      <c r="R6453" s="349"/>
    </row>
    <row r="6454" spans="2:18" ht="12.75" customHeight="1" x14ac:dyDescent="0.2">
      <c r="B6454" s="357"/>
      <c r="R6454" s="349"/>
    </row>
    <row r="6455" spans="2:18" ht="12.75" customHeight="1" x14ac:dyDescent="0.2">
      <c r="B6455" s="357"/>
      <c r="R6455" s="349"/>
    </row>
    <row r="6456" spans="2:18" ht="12.75" customHeight="1" x14ac:dyDescent="0.2">
      <c r="B6456" s="357"/>
      <c r="R6456" s="349"/>
    </row>
    <row r="6457" spans="2:18" ht="12.75" customHeight="1" x14ac:dyDescent="0.2">
      <c r="B6457" s="357"/>
      <c r="R6457" s="349"/>
    </row>
    <row r="6458" spans="2:18" ht="12.75" customHeight="1" x14ac:dyDescent="0.2">
      <c r="B6458" s="357"/>
      <c r="R6458" s="349"/>
    </row>
    <row r="6459" spans="2:18" ht="12.75" customHeight="1" x14ac:dyDescent="0.2">
      <c r="B6459" s="357"/>
      <c r="R6459" s="349"/>
    </row>
    <row r="6460" spans="2:18" ht="12.75" customHeight="1" x14ac:dyDescent="0.2">
      <c r="B6460" s="357"/>
      <c r="R6460" s="349"/>
    </row>
    <row r="6461" spans="2:18" ht="12.75" customHeight="1" x14ac:dyDescent="0.2">
      <c r="B6461" s="357"/>
      <c r="R6461" s="349"/>
    </row>
    <row r="6462" spans="2:18" ht="12.75" customHeight="1" x14ac:dyDescent="0.2">
      <c r="B6462" s="357"/>
      <c r="R6462" s="349"/>
    </row>
    <row r="6463" spans="2:18" ht="12.75" customHeight="1" x14ac:dyDescent="0.2">
      <c r="B6463" s="357"/>
      <c r="R6463" s="349"/>
    </row>
    <row r="6464" spans="2:18" ht="12.75" customHeight="1" x14ac:dyDescent="0.2">
      <c r="B6464" s="357"/>
      <c r="R6464" s="349"/>
    </row>
    <row r="6465" spans="2:18" ht="12.75" customHeight="1" x14ac:dyDescent="0.2">
      <c r="B6465" s="357"/>
      <c r="R6465" s="349"/>
    </row>
    <row r="6466" spans="2:18" ht="12.75" customHeight="1" x14ac:dyDescent="0.2">
      <c r="B6466" s="357"/>
      <c r="R6466" s="349"/>
    </row>
    <row r="6467" spans="2:18" ht="12.75" customHeight="1" x14ac:dyDescent="0.2">
      <c r="B6467" s="357"/>
      <c r="R6467" s="349"/>
    </row>
    <row r="6468" spans="2:18" ht="12.75" customHeight="1" x14ac:dyDescent="0.2">
      <c r="B6468" s="357"/>
      <c r="R6468" s="349"/>
    </row>
    <row r="6469" spans="2:18" ht="12.75" customHeight="1" x14ac:dyDescent="0.2">
      <c r="B6469" s="357"/>
      <c r="R6469" s="349"/>
    </row>
    <row r="6470" spans="2:18" ht="12.75" customHeight="1" x14ac:dyDescent="0.2">
      <c r="B6470" s="357"/>
      <c r="R6470" s="349"/>
    </row>
    <row r="6471" spans="2:18" ht="12.75" customHeight="1" x14ac:dyDescent="0.2">
      <c r="B6471" s="357"/>
      <c r="R6471" s="349"/>
    </row>
    <row r="6472" spans="2:18" ht="12.75" customHeight="1" x14ac:dyDescent="0.2">
      <c r="B6472" s="357"/>
      <c r="R6472" s="349"/>
    </row>
    <row r="6473" spans="2:18" ht="12.75" customHeight="1" x14ac:dyDescent="0.2">
      <c r="B6473" s="357"/>
      <c r="R6473" s="349"/>
    </row>
    <row r="6474" spans="2:18" ht="12.75" customHeight="1" x14ac:dyDescent="0.2">
      <c r="B6474" s="357"/>
      <c r="R6474" s="349"/>
    </row>
    <row r="6475" spans="2:18" ht="12.75" customHeight="1" x14ac:dyDescent="0.2">
      <c r="B6475" s="357"/>
      <c r="R6475" s="349"/>
    </row>
    <row r="6476" spans="2:18" ht="12.75" customHeight="1" x14ac:dyDescent="0.2">
      <c r="B6476" s="357"/>
      <c r="R6476" s="349"/>
    </row>
    <row r="6477" spans="2:18" ht="12.75" customHeight="1" x14ac:dyDescent="0.2">
      <c r="B6477" s="357"/>
      <c r="R6477" s="349"/>
    </row>
    <row r="6478" spans="2:18" ht="12.75" customHeight="1" x14ac:dyDescent="0.2">
      <c r="B6478" s="357"/>
      <c r="R6478" s="349"/>
    </row>
    <row r="6479" spans="2:18" ht="12.75" customHeight="1" x14ac:dyDescent="0.2">
      <c r="B6479" s="357"/>
      <c r="R6479" s="349"/>
    </row>
    <row r="6480" spans="2:18" ht="12.75" customHeight="1" x14ac:dyDescent="0.2">
      <c r="B6480" s="357"/>
      <c r="R6480" s="349"/>
    </row>
    <row r="6481" spans="2:18" ht="12.75" customHeight="1" x14ac:dyDescent="0.2">
      <c r="B6481" s="357"/>
      <c r="R6481" s="349"/>
    </row>
    <row r="6482" spans="2:18" ht="12.75" customHeight="1" x14ac:dyDescent="0.2">
      <c r="B6482" s="357"/>
      <c r="R6482" s="349"/>
    </row>
    <row r="6483" spans="2:18" ht="12.75" customHeight="1" x14ac:dyDescent="0.2">
      <c r="B6483" s="357"/>
      <c r="R6483" s="349"/>
    </row>
    <row r="6484" spans="2:18" ht="12.75" customHeight="1" x14ac:dyDescent="0.2">
      <c r="B6484" s="357"/>
      <c r="R6484" s="349"/>
    </row>
    <row r="6485" spans="2:18" ht="12.75" customHeight="1" x14ac:dyDescent="0.2">
      <c r="B6485" s="357"/>
      <c r="R6485" s="349"/>
    </row>
    <row r="6486" spans="2:18" ht="12.75" customHeight="1" x14ac:dyDescent="0.2">
      <c r="B6486" s="357"/>
      <c r="R6486" s="349"/>
    </row>
    <row r="6487" spans="2:18" ht="12.75" customHeight="1" x14ac:dyDescent="0.2">
      <c r="B6487" s="357"/>
      <c r="R6487" s="349"/>
    </row>
    <row r="6488" spans="2:18" ht="12.75" customHeight="1" x14ac:dyDescent="0.2">
      <c r="B6488" s="357"/>
      <c r="R6488" s="349"/>
    </row>
    <row r="6489" spans="2:18" ht="12.75" customHeight="1" x14ac:dyDescent="0.2">
      <c r="B6489" s="357"/>
      <c r="R6489" s="349"/>
    </row>
    <row r="6490" spans="2:18" ht="12.75" customHeight="1" x14ac:dyDescent="0.2">
      <c r="B6490" s="357"/>
      <c r="R6490" s="349"/>
    </row>
    <row r="6491" spans="2:18" ht="12.75" customHeight="1" x14ac:dyDescent="0.2">
      <c r="B6491" s="357"/>
      <c r="R6491" s="349"/>
    </row>
    <row r="6492" spans="2:18" ht="12.75" customHeight="1" x14ac:dyDescent="0.2">
      <c r="B6492" s="357"/>
      <c r="R6492" s="349"/>
    </row>
    <row r="6493" spans="2:18" ht="12.75" customHeight="1" x14ac:dyDescent="0.2">
      <c r="B6493" s="357"/>
      <c r="R6493" s="349"/>
    </row>
    <row r="6494" spans="2:18" ht="12.75" customHeight="1" x14ac:dyDescent="0.2">
      <c r="B6494" s="357"/>
      <c r="R6494" s="349"/>
    </row>
    <row r="6495" spans="2:18" ht="12.75" customHeight="1" x14ac:dyDescent="0.2">
      <c r="B6495" s="357"/>
      <c r="R6495" s="349"/>
    </row>
    <row r="6496" spans="2:18" ht="12.75" customHeight="1" x14ac:dyDescent="0.2">
      <c r="B6496" s="357"/>
      <c r="R6496" s="349"/>
    </row>
    <row r="6497" spans="2:18" ht="12.75" customHeight="1" x14ac:dyDescent="0.2">
      <c r="B6497" s="357"/>
      <c r="R6497" s="349"/>
    </row>
    <row r="6498" spans="2:18" ht="12.75" customHeight="1" x14ac:dyDescent="0.2">
      <c r="B6498" s="357"/>
      <c r="R6498" s="349"/>
    </row>
    <row r="6499" spans="2:18" ht="12.75" customHeight="1" x14ac:dyDescent="0.2">
      <c r="B6499" s="357"/>
      <c r="R6499" s="349"/>
    </row>
    <row r="6500" spans="2:18" ht="12.75" customHeight="1" x14ac:dyDescent="0.2">
      <c r="B6500" s="357"/>
      <c r="R6500" s="349"/>
    </row>
    <row r="6501" spans="2:18" ht="12.75" customHeight="1" x14ac:dyDescent="0.2">
      <c r="B6501" s="357"/>
      <c r="R6501" s="349"/>
    </row>
    <row r="6502" spans="2:18" ht="12.75" customHeight="1" x14ac:dyDescent="0.2">
      <c r="B6502" s="357"/>
      <c r="R6502" s="349"/>
    </row>
    <row r="6503" spans="2:18" ht="12.75" customHeight="1" x14ac:dyDescent="0.2">
      <c r="B6503" s="357"/>
      <c r="R6503" s="349"/>
    </row>
    <row r="6504" spans="2:18" ht="12.75" customHeight="1" x14ac:dyDescent="0.2">
      <c r="B6504" s="357"/>
      <c r="R6504" s="349"/>
    </row>
    <row r="6505" spans="2:18" ht="12.75" customHeight="1" x14ac:dyDescent="0.2">
      <c r="B6505" s="357"/>
      <c r="R6505" s="349"/>
    </row>
    <row r="6506" spans="2:18" ht="12.75" customHeight="1" x14ac:dyDescent="0.2">
      <c r="B6506" s="357"/>
      <c r="R6506" s="349"/>
    </row>
    <row r="6507" spans="2:18" ht="12.75" customHeight="1" x14ac:dyDescent="0.2">
      <c r="B6507" s="357"/>
      <c r="R6507" s="349"/>
    </row>
    <row r="6508" spans="2:18" ht="12.75" customHeight="1" x14ac:dyDescent="0.2">
      <c r="B6508" s="357"/>
      <c r="R6508" s="349"/>
    </row>
    <row r="6509" spans="2:18" ht="12.75" customHeight="1" x14ac:dyDescent="0.2">
      <c r="B6509" s="357"/>
      <c r="R6509" s="349"/>
    </row>
    <row r="6510" spans="2:18" ht="12.75" customHeight="1" x14ac:dyDescent="0.2">
      <c r="B6510" s="357"/>
      <c r="R6510" s="349"/>
    </row>
    <row r="6511" spans="2:18" ht="12.75" customHeight="1" x14ac:dyDescent="0.2">
      <c r="B6511" s="357"/>
      <c r="R6511" s="349"/>
    </row>
    <row r="6512" spans="2:18" ht="12.75" customHeight="1" x14ac:dyDescent="0.2">
      <c r="B6512" s="357"/>
      <c r="R6512" s="349"/>
    </row>
    <row r="6513" spans="2:18" ht="12.75" customHeight="1" x14ac:dyDescent="0.2">
      <c r="B6513" s="357"/>
      <c r="R6513" s="349"/>
    </row>
    <row r="6514" spans="2:18" ht="12.75" customHeight="1" x14ac:dyDescent="0.2">
      <c r="B6514" s="357"/>
      <c r="R6514" s="349"/>
    </row>
    <row r="6515" spans="2:18" ht="12.75" customHeight="1" x14ac:dyDescent="0.2">
      <c r="B6515" s="357"/>
      <c r="R6515" s="349"/>
    </row>
    <row r="6516" spans="2:18" ht="12.75" customHeight="1" x14ac:dyDescent="0.2">
      <c r="B6516" s="357"/>
      <c r="R6516" s="349"/>
    </row>
    <row r="6517" spans="2:18" ht="12.75" customHeight="1" x14ac:dyDescent="0.2">
      <c r="B6517" s="357"/>
      <c r="R6517" s="349"/>
    </row>
    <row r="6518" spans="2:18" ht="12.75" customHeight="1" x14ac:dyDescent="0.2">
      <c r="B6518" s="357"/>
      <c r="R6518" s="349"/>
    </row>
    <row r="6519" spans="2:18" ht="12.75" customHeight="1" x14ac:dyDescent="0.2">
      <c r="B6519" s="357"/>
      <c r="R6519" s="349"/>
    </row>
    <row r="6520" spans="2:18" ht="12.75" customHeight="1" x14ac:dyDescent="0.2">
      <c r="B6520" s="357"/>
      <c r="R6520" s="349"/>
    </row>
    <row r="6521" spans="2:18" ht="12.75" customHeight="1" x14ac:dyDescent="0.2">
      <c r="B6521" s="357"/>
      <c r="R6521" s="349"/>
    </row>
    <row r="6522" spans="2:18" ht="12.75" customHeight="1" x14ac:dyDescent="0.2">
      <c r="B6522" s="357"/>
      <c r="R6522" s="349"/>
    </row>
    <row r="6523" spans="2:18" ht="12.75" customHeight="1" x14ac:dyDescent="0.2">
      <c r="B6523" s="357"/>
      <c r="R6523" s="349"/>
    </row>
    <row r="6524" spans="2:18" ht="12.75" customHeight="1" x14ac:dyDescent="0.2">
      <c r="B6524" s="357"/>
      <c r="R6524" s="349"/>
    </row>
    <row r="6525" spans="2:18" ht="12.75" customHeight="1" x14ac:dyDescent="0.2">
      <c r="B6525" s="357"/>
      <c r="R6525" s="349"/>
    </row>
    <row r="6526" spans="2:18" ht="12.75" customHeight="1" x14ac:dyDescent="0.2">
      <c r="B6526" s="357"/>
      <c r="R6526" s="349"/>
    </row>
    <row r="6527" spans="2:18" ht="12.75" customHeight="1" x14ac:dyDescent="0.2">
      <c r="B6527" s="357"/>
      <c r="R6527" s="349"/>
    </row>
    <row r="6528" spans="2:18" ht="12.75" customHeight="1" x14ac:dyDescent="0.2">
      <c r="B6528" s="357"/>
      <c r="R6528" s="349"/>
    </row>
    <row r="6529" spans="2:18" ht="12.75" customHeight="1" x14ac:dyDescent="0.2">
      <c r="B6529" s="357"/>
      <c r="R6529" s="349"/>
    </row>
    <row r="6530" spans="2:18" ht="12.75" customHeight="1" x14ac:dyDescent="0.2">
      <c r="B6530" s="357"/>
      <c r="R6530" s="349"/>
    </row>
    <row r="6531" spans="2:18" ht="12.75" customHeight="1" x14ac:dyDescent="0.2">
      <c r="B6531" s="357"/>
      <c r="R6531" s="349"/>
    </row>
    <row r="6532" spans="2:18" ht="12.75" customHeight="1" x14ac:dyDescent="0.2">
      <c r="B6532" s="357"/>
      <c r="R6532" s="349"/>
    </row>
    <row r="6533" spans="2:18" ht="12.75" customHeight="1" x14ac:dyDescent="0.2">
      <c r="B6533" s="357"/>
      <c r="R6533" s="349"/>
    </row>
    <row r="6534" spans="2:18" ht="12.75" customHeight="1" x14ac:dyDescent="0.2">
      <c r="B6534" s="357"/>
      <c r="R6534" s="349"/>
    </row>
    <row r="6535" spans="2:18" ht="12.75" customHeight="1" x14ac:dyDescent="0.2">
      <c r="B6535" s="357"/>
      <c r="R6535" s="349"/>
    </row>
    <row r="6536" spans="2:18" ht="12.75" customHeight="1" x14ac:dyDescent="0.2">
      <c r="B6536" s="357"/>
      <c r="R6536" s="349"/>
    </row>
    <row r="6537" spans="2:18" ht="12.75" customHeight="1" x14ac:dyDescent="0.2">
      <c r="B6537" s="357"/>
      <c r="R6537" s="349"/>
    </row>
    <row r="6538" spans="2:18" ht="12.75" customHeight="1" x14ac:dyDescent="0.2">
      <c r="B6538" s="357"/>
      <c r="R6538" s="349"/>
    </row>
    <row r="6539" spans="2:18" ht="12.75" customHeight="1" x14ac:dyDescent="0.2">
      <c r="B6539" s="357"/>
      <c r="R6539" s="349"/>
    </row>
    <row r="6540" spans="2:18" ht="12.75" customHeight="1" x14ac:dyDescent="0.2">
      <c r="B6540" s="357"/>
      <c r="R6540" s="349"/>
    </row>
    <row r="6541" spans="2:18" ht="12.75" customHeight="1" x14ac:dyDescent="0.2">
      <c r="B6541" s="357"/>
      <c r="R6541" s="349"/>
    </row>
    <row r="6542" spans="2:18" ht="12.75" customHeight="1" x14ac:dyDescent="0.2">
      <c r="B6542" s="357"/>
      <c r="R6542" s="349"/>
    </row>
    <row r="6543" spans="2:18" ht="12.75" customHeight="1" x14ac:dyDescent="0.2">
      <c r="B6543" s="357"/>
      <c r="R6543" s="349"/>
    </row>
    <row r="6544" spans="2:18" ht="12.75" customHeight="1" x14ac:dyDescent="0.2">
      <c r="B6544" s="357"/>
      <c r="R6544" s="349"/>
    </row>
    <row r="6545" spans="2:18" ht="12.75" customHeight="1" x14ac:dyDescent="0.2">
      <c r="B6545" s="357"/>
      <c r="R6545" s="349"/>
    </row>
    <row r="6546" spans="2:18" ht="12.75" customHeight="1" x14ac:dyDescent="0.2">
      <c r="B6546" s="357"/>
      <c r="R6546" s="349"/>
    </row>
    <row r="6547" spans="2:18" ht="12.75" customHeight="1" x14ac:dyDescent="0.2">
      <c r="B6547" s="357"/>
      <c r="R6547" s="349"/>
    </row>
    <row r="6548" spans="2:18" ht="12.75" customHeight="1" x14ac:dyDescent="0.2">
      <c r="B6548" s="357"/>
      <c r="R6548" s="349"/>
    </row>
    <row r="6549" spans="2:18" ht="12.75" customHeight="1" x14ac:dyDescent="0.2">
      <c r="B6549" s="357"/>
      <c r="R6549" s="349"/>
    </row>
    <row r="6550" spans="2:18" ht="12.75" customHeight="1" x14ac:dyDescent="0.2">
      <c r="B6550" s="357"/>
      <c r="R6550" s="349"/>
    </row>
    <row r="6551" spans="2:18" ht="12.75" customHeight="1" x14ac:dyDescent="0.2">
      <c r="B6551" s="357"/>
      <c r="R6551" s="349"/>
    </row>
    <row r="6552" spans="2:18" ht="12.75" customHeight="1" x14ac:dyDescent="0.2">
      <c r="B6552" s="357"/>
      <c r="R6552" s="349"/>
    </row>
    <row r="6553" spans="2:18" ht="12.75" customHeight="1" x14ac:dyDescent="0.2">
      <c r="B6553" s="357"/>
      <c r="R6553" s="349"/>
    </row>
    <row r="6554" spans="2:18" ht="12.75" customHeight="1" x14ac:dyDescent="0.2">
      <c r="B6554" s="357"/>
      <c r="R6554" s="349"/>
    </row>
    <row r="6555" spans="2:18" ht="12.75" customHeight="1" x14ac:dyDescent="0.2">
      <c r="B6555" s="357"/>
      <c r="R6555" s="349"/>
    </row>
    <row r="6556" spans="2:18" ht="12.75" customHeight="1" x14ac:dyDescent="0.2">
      <c r="B6556" s="357"/>
      <c r="R6556" s="349"/>
    </row>
    <row r="6557" spans="2:18" ht="12.75" customHeight="1" x14ac:dyDescent="0.2">
      <c r="B6557" s="357"/>
      <c r="R6557" s="349"/>
    </row>
    <row r="6558" spans="2:18" ht="12.75" customHeight="1" x14ac:dyDescent="0.2">
      <c r="B6558" s="357"/>
      <c r="R6558" s="349"/>
    </row>
    <row r="6559" spans="2:18" ht="12.75" customHeight="1" x14ac:dyDescent="0.2">
      <c r="B6559" s="357"/>
      <c r="R6559" s="349"/>
    </row>
    <row r="6560" spans="2:18" ht="12.75" customHeight="1" x14ac:dyDescent="0.2">
      <c r="B6560" s="357"/>
      <c r="R6560" s="349"/>
    </row>
    <row r="6561" spans="2:18" ht="12.75" customHeight="1" x14ac:dyDescent="0.2">
      <c r="B6561" s="357"/>
      <c r="R6561" s="349"/>
    </row>
    <row r="6562" spans="2:18" ht="12.75" customHeight="1" x14ac:dyDescent="0.2">
      <c r="B6562" s="357"/>
      <c r="R6562" s="349"/>
    </row>
    <row r="6563" spans="2:18" ht="12.75" customHeight="1" x14ac:dyDescent="0.2">
      <c r="B6563" s="357"/>
      <c r="R6563" s="349"/>
    </row>
    <row r="6564" spans="2:18" ht="12.75" customHeight="1" x14ac:dyDescent="0.2">
      <c r="B6564" s="357"/>
      <c r="R6564" s="349"/>
    </row>
    <row r="6565" spans="2:18" ht="12.75" customHeight="1" x14ac:dyDescent="0.2">
      <c r="B6565" s="357"/>
      <c r="R6565" s="349"/>
    </row>
    <row r="6566" spans="2:18" ht="12.75" customHeight="1" x14ac:dyDescent="0.2">
      <c r="B6566" s="357"/>
      <c r="R6566" s="349"/>
    </row>
    <row r="6567" spans="2:18" ht="12.75" customHeight="1" x14ac:dyDescent="0.2">
      <c r="B6567" s="357"/>
      <c r="R6567" s="349"/>
    </row>
    <row r="6568" spans="2:18" ht="12.75" customHeight="1" x14ac:dyDescent="0.2">
      <c r="B6568" s="357"/>
      <c r="R6568" s="349"/>
    </row>
    <row r="6569" spans="2:18" ht="12.75" customHeight="1" x14ac:dyDescent="0.2">
      <c r="B6569" s="357"/>
      <c r="R6569" s="349"/>
    </row>
    <row r="6570" spans="2:18" ht="12.75" customHeight="1" x14ac:dyDescent="0.2">
      <c r="B6570" s="357"/>
      <c r="R6570" s="349"/>
    </row>
    <row r="6571" spans="2:18" ht="12.75" customHeight="1" x14ac:dyDescent="0.2">
      <c r="B6571" s="357"/>
      <c r="R6571" s="349"/>
    </row>
    <row r="6572" spans="2:18" ht="12.75" customHeight="1" x14ac:dyDescent="0.2">
      <c r="B6572" s="357"/>
      <c r="R6572" s="349"/>
    </row>
    <row r="6573" spans="2:18" ht="12.75" customHeight="1" x14ac:dyDescent="0.2">
      <c r="B6573" s="357"/>
      <c r="R6573" s="349"/>
    </row>
    <row r="6574" spans="2:18" ht="12.75" customHeight="1" x14ac:dyDescent="0.2">
      <c r="B6574" s="357"/>
      <c r="R6574" s="349"/>
    </row>
    <row r="6575" spans="2:18" ht="12.75" customHeight="1" x14ac:dyDescent="0.2">
      <c r="B6575" s="357"/>
      <c r="R6575" s="349"/>
    </row>
    <row r="6576" spans="2:18" ht="12.75" customHeight="1" x14ac:dyDescent="0.2">
      <c r="B6576" s="357"/>
      <c r="R6576" s="349"/>
    </row>
    <row r="6577" spans="2:18" ht="12.75" customHeight="1" x14ac:dyDescent="0.2">
      <c r="B6577" s="357"/>
      <c r="R6577" s="349"/>
    </row>
    <row r="6578" spans="2:18" ht="12.75" customHeight="1" x14ac:dyDescent="0.2">
      <c r="B6578" s="357"/>
      <c r="R6578" s="349"/>
    </row>
    <row r="6579" spans="2:18" ht="12.75" customHeight="1" x14ac:dyDescent="0.2">
      <c r="B6579" s="357"/>
      <c r="R6579" s="349"/>
    </row>
    <row r="6580" spans="2:18" ht="12.75" customHeight="1" x14ac:dyDescent="0.2">
      <c r="B6580" s="357"/>
      <c r="R6580" s="349"/>
    </row>
    <row r="6581" spans="2:18" ht="12.75" customHeight="1" x14ac:dyDescent="0.2">
      <c r="B6581" s="357"/>
      <c r="R6581" s="349"/>
    </row>
    <row r="6582" spans="2:18" ht="12.75" customHeight="1" x14ac:dyDescent="0.2">
      <c r="B6582" s="357"/>
      <c r="R6582" s="349"/>
    </row>
    <row r="6583" spans="2:18" ht="12.75" customHeight="1" x14ac:dyDescent="0.2">
      <c r="B6583" s="357"/>
      <c r="R6583" s="349"/>
    </row>
    <row r="6584" spans="2:18" ht="12.75" customHeight="1" x14ac:dyDescent="0.2">
      <c r="B6584" s="357"/>
      <c r="R6584" s="349"/>
    </row>
    <row r="6585" spans="2:18" ht="12.75" customHeight="1" x14ac:dyDescent="0.2">
      <c r="B6585" s="357"/>
      <c r="R6585" s="349"/>
    </row>
    <row r="6586" spans="2:18" ht="12.75" customHeight="1" x14ac:dyDescent="0.2">
      <c r="B6586" s="357"/>
      <c r="R6586" s="349"/>
    </row>
    <row r="6587" spans="2:18" ht="12.75" customHeight="1" x14ac:dyDescent="0.2">
      <c r="B6587" s="357"/>
      <c r="R6587" s="349"/>
    </row>
    <row r="6588" spans="2:18" ht="12.75" customHeight="1" x14ac:dyDescent="0.2">
      <c r="B6588" s="357"/>
      <c r="R6588" s="349"/>
    </row>
    <row r="6589" spans="2:18" ht="12.75" customHeight="1" x14ac:dyDescent="0.2">
      <c r="B6589" s="357"/>
      <c r="R6589" s="349"/>
    </row>
    <row r="6590" spans="2:18" ht="12.75" customHeight="1" x14ac:dyDescent="0.2">
      <c r="B6590" s="357"/>
      <c r="R6590" s="349"/>
    </row>
    <row r="6591" spans="2:18" ht="12.75" customHeight="1" x14ac:dyDescent="0.2">
      <c r="B6591" s="357"/>
      <c r="R6591" s="349"/>
    </row>
    <row r="6592" spans="2:18" ht="12.75" customHeight="1" x14ac:dyDescent="0.2">
      <c r="B6592" s="357"/>
      <c r="R6592" s="349"/>
    </row>
    <row r="6593" spans="2:18" ht="12.75" customHeight="1" x14ac:dyDescent="0.2">
      <c r="B6593" s="357"/>
      <c r="R6593" s="349"/>
    </row>
    <row r="6594" spans="2:18" ht="12.75" customHeight="1" x14ac:dyDescent="0.2">
      <c r="B6594" s="357"/>
      <c r="R6594" s="349"/>
    </row>
    <row r="6595" spans="2:18" ht="12.75" customHeight="1" x14ac:dyDescent="0.2">
      <c r="B6595" s="357"/>
      <c r="R6595" s="349"/>
    </row>
    <row r="6596" spans="2:18" ht="12.75" customHeight="1" x14ac:dyDescent="0.2">
      <c r="B6596" s="357"/>
      <c r="R6596" s="349"/>
    </row>
    <row r="6597" spans="2:18" ht="12.75" customHeight="1" x14ac:dyDescent="0.2">
      <c r="B6597" s="357"/>
      <c r="R6597" s="349"/>
    </row>
    <row r="6598" spans="2:18" ht="12.75" customHeight="1" x14ac:dyDescent="0.2">
      <c r="B6598" s="357"/>
      <c r="R6598" s="349"/>
    </row>
    <row r="6599" spans="2:18" ht="12.75" customHeight="1" x14ac:dyDescent="0.2">
      <c r="B6599" s="357"/>
      <c r="R6599" s="349"/>
    </row>
    <row r="6600" spans="2:18" ht="12.75" customHeight="1" x14ac:dyDescent="0.2">
      <c r="B6600" s="357"/>
      <c r="R6600" s="349"/>
    </row>
    <row r="6601" spans="2:18" ht="12.75" customHeight="1" x14ac:dyDescent="0.2">
      <c r="B6601" s="357"/>
      <c r="R6601" s="349"/>
    </row>
    <row r="6602" spans="2:18" ht="12.75" customHeight="1" x14ac:dyDescent="0.2">
      <c r="B6602" s="357"/>
      <c r="R6602" s="349"/>
    </row>
    <row r="6603" spans="2:18" ht="12.75" customHeight="1" x14ac:dyDescent="0.2">
      <c r="B6603" s="357"/>
      <c r="R6603" s="349"/>
    </row>
    <row r="6604" spans="2:18" ht="12.75" customHeight="1" x14ac:dyDescent="0.2">
      <c r="B6604" s="357"/>
      <c r="R6604" s="349"/>
    </row>
    <row r="6605" spans="2:18" ht="12.75" customHeight="1" x14ac:dyDescent="0.2">
      <c r="B6605" s="357"/>
      <c r="R6605" s="349"/>
    </row>
    <row r="6606" spans="2:18" ht="12.75" customHeight="1" x14ac:dyDescent="0.2">
      <c r="B6606" s="357"/>
      <c r="R6606" s="349"/>
    </row>
    <row r="6607" spans="2:18" ht="12.75" customHeight="1" x14ac:dyDescent="0.2">
      <c r="B6607" s="357"/>
      <c r="R6607" s="349"/>
    </row>
    <row r="6608" spans="2:18" ht="12.75" customHeight="1" x14ac:dyDescent="0.2">
      <c r="B6608" s="357"/>
      <c r="R6608" s="349"/>
    </row>
    <row r="6609" spans="2:18" ht="12.75" customHeight="1" x14ac:dyDescent="0.2">
      <c r="B6609" s="357"/>
      <c r="R6609" s="349"/>
    </row>
    <row r="6610" spans="2:18" ht="12.75" customHeight="1" x14ac:dyDescent="0.2">
      <c r="B6610" s="357"/>
      <c r="R6610" s="349"/>
    </row>
    <row r="6611" spans="2:18" ht="12.75" customHeight="1" x14ac:dyDescent="0.2">
      <c r="B6611" s="357"/>
      <c r="R6611" s="349"/>
    </row>
    <row r="6612" spans="2:18" ht="12.75" customHeight="1" x14ac:dyDescent="0.2">
      <c r="B6612" s="357"/>
      <c r="R6612" s="349"/>
    </row>
    <row r="6613" spans="2:18" ht="12.75" customHeight="1" x14ac:dyDescent="0.2">
      <c r="B6613" s="357"/>
      <c r="R6613" s="349"/>
    </row>
    <row r="6614" spans="2:18" ht="12.75" customHeight="1" x14ac:dyDescent="0.2">
      <c r="B6614" s="357"/>
      <c r="R6614" s="349"/>
    </row>
    <row r="6615" spans="2:18" ht="12.75" customHeight="1" x14ac:dyDescent="0.2">
      <c r="B6615" s="357"/>
      <c r="R6615" s="349"/>
    </row>
    <row r="6616" spans="2:18" ht="12.75" customHeight="1" x14ac:dyDescent="0.2">
      <c r="B6616" s="357"/>
      <c r="R6616" s="349"/>
    </row>
    <row r="6617" spans="2:18" ht="12.75" customHeight="1" x14ac:dyDescent="0.2">
      <c r="B6617" s="357"/>
      <c r="R6617" s="349"/>
    </row>
    <row r="6618" spans="2:18" ht="12.75" customHeight="1" x14ac:dyDescent="0.2">
      <c r="B6618" s="357"/>
      <c r="R6618" s="349"/>
    </row>
    <row r="6619" spans="2:18" ht="12.75" customHeight="1" x14ac:dyDescent="0.2">
      <c r="B6619" s="357"/>
      <c r="R6619" s="349"/>
    </row>
    <row r="6620" spans="2:18" ht="12.75" customHeight="1" x14ac:dyDescent="0.2">
      <c r="B6620" s="357"/>
      <c r="R6620" s="349"/>
    </row>
    <row r="6621" spans="2:18" ht="12.75" customHeight="1" x14ac:dyDescent="0.2">
      <c r="B6621" s="357"/>
      <c r="R6621" s="349"/>
    </row>
    <row r="6622" spans="2:18" ht="12.75" customHeight="1" x14ac:dyDescent="0.2">
      <c r="B6622" s="357"/>
      <c r="R6622" s="349"/>
    </row>
    <row r="6623" spans="2:18" ht="12.75" customHeight="1" x14ac:dyDescent="0.2">
      <c r="B6623" s="357"/>
      <c r="R6623" s="349"/>
    </row>
    <row r="6624" spans="2:18" ht="12.75" customHeight="1" x14ac:dyDescent="0.2">
      <c r="B6624" s="357"/>
      <c r="R6624" s="349"/>
    </row>
    <row r="6625" spans="2:18" ht="12.75" customHeight="1" x14ac:dyDescent="0.2">
      <c r="B6625" s="357"/>
      <c r="R6625" s="349"/>
    </row>
    <row r="6626" spans="2:18" ht="12.75" customHeight="1" x14ac:dyDescent="0.2">
      <c r="B6626" s="357"/>
      <c r="R6626" s="349"/>
    </row>
    <row r="6627" spans="2:18" ht="12.75" customHeight="1" x14ac:dyDescent="0.2">
      <c r="B6627" s="357"/>
      <c r="R6627" s="349"/>
    </row>
    <row r="6628" spans="2:18" ht="12.75" customHeight="1" x14ac:dyDescent="0.2">
      <c r="B6628" s="357"/>
      <c r="R6628" s="349"/>
    </row>
    <row r="6629" spans="2:18" ht="12.75" customHeight="1" x14ac:dyDescent="0.2">
      <c r="B6629" s="357"/>
      <c r="R6629" s="349"/>
    </row>
    <row r="6630" spans="2:18" ht="12.75" customHeight="1" x14ac:dyDescent="0.2">
      <c r="B6630" s="357"/>
      <c r="R6630" s="349"/>
    </row>
    <row r="6631" spans="2:18" ht="12.75" customHeight="1" x14ac:dyDescent="0.2">
      <c r="B6631" s="357"/>
      <c r="R6631" s="349"/>
    </row>
    <row r="6632" spans="2:18" ht="12.75" customHeight="1" x14ac:dyDescent="0.2">
      <c r="B6632" s="357"/>
      <c r="R6632" s="349"/>
    </row>
    <row r="6633" spans="2:18" ht="12.75" customHeight="1" x14ac:dyDescent="0.2">
      <c r="B6633" s="357"/>
      <c r="R6633" s="349"/>
    </row>
    <row r="6634" spans="2:18" ht="12.75" customHeight="1" x14ac:dyDescent="0.2">
      <c r="B6634" s="357"/>
      <c r="R6634" s="349"/>
    </row>
    <row r="6635" spans="2:18" ht="12.75" customHeight="1" x14ac:dyDescent="0.2">
      <c r="B6635" s="357"/>
      <c r="R6635" s="349"/>
    </row>
    <row r="6636" spans="2:18" ht="12.75" customHeight="1" x14ac:dyDescent="0.2">
      <c r="B6636" s="357"/>
      <c r="R6636" s="349"/>
    </row>
    <row r="6637" spans="2:18" ht="12.75" customHeight="1" x14ac:dyDescent="0.2">
      <c r="B6637" s="357"/>
      <c r="R6637" s="349"/>
    </row>
    <row r="6638" spans="2:18" ht="12.75" customHeight="1" x14ac:dyDescent="0.2">
      <c r="B6638" s="357"/>
      <c r="R6638" s="349"/>
    </row>
    <row r="6639" spans="2:18" ht="12.75" customHeight="1" x14ac:dyDescent="0.2">
      <c r="B6639" s="357"/>
      <c r="R6639" s="349"/>
    </row>
    <row r="6640" spans="2:18" ht="12.75" customHeight="1" x14ac:dyDescent="0.2">
      <c r="B6640" s="357"/>
      <c r="R6640" s="349"/>
    </row>
    <row r="6641" spans="2:18" ht="12.75" customHeight="1" x14ac:dyDescent="0.2">
      <c r="B6641" s="357"/>
      <c r="R6641" s="349"/>
    </row>
    <row r="6642" spans="2:18" ht="12.75" customHeight="1" x14ac:dyDescent="0.2">
      <c r="B6642" s="357"/>
      <c r="R6642" s="349"/>
    </row>
    <row r="6643" spans="2:18" ht="12.75" customHeight="1" x14ac:dyDescent="0.2">
      <c r="B6643" s="357"/>
      <c r="R6643" s="349"/>
    </row>
    <row r="6644" spans="2:18" ht="12.75" customHeight="1" x14ac:dyDescent="0.2">
      <c r="B6644" s="357"/>
      <c r="R6644" s="349"/>
    </row>
    <row r="6645" spans="2:18" ht="12.75" customHeight="1" x14ac:dyDescent="0.2">
      <c r="B6645" s="357"/>
      <c r="R6645" s="349"/>
    </row>
    <row r="6646" spans="2:18" ht="12.75" customHeight="1" x14ac:dyDescent="0.2">
      <c r="B6646" s="357"/>
      <c r="R6646" s="349"/>
    </row>
    <row r="6647" spans="2:18" ht="12.75" customHeight="1" x14ac:dyDescent="0.2">
      <c r="B6647" s="357"/>
      <c r="R6647" s="349"/>
    </row>
    <row r="6648" spans="2:18" ht="12.75" customHeight="1" x14ac:dyDescent="0.2">
      <c r="B6648" s="357"/>
      <c r="R6648" s="349"/>
    </row>
    <row r="6649" spans="2:18" ht="12.75" customHeight="1" x14ac:dyDescent="0.2">
      <c r="B6649" s="357"/>
      <c r="R6649" s="349"/>
    </row>
    <row r="6650" spans="2:18" ht="12.75" customHeight="1" x14ac:dyDescent="0.2">
      <c r="B6650" s="357"/>
      <c r="R6650" s="349"/>
    </row>
    <row r="6651" spans="2:18" ht="12.75" customHeight="1" x14ac:dyDescent="0.2">
      <c r="B6651" s="357"/>
      <c r="R6651" s="349"/>
    </row>
    <row r="6652" spans="2:18" ht="12.75" customHeight="1" x14ac:dyDescent="0.2">
      <c r="B6652" s="357"/>
      <c r="R6652" s="349"/>
    </row>
    <row r="6653" spans="2:18" ht="12.75" customHeight="1" x14ac:dyDescent="0.2">
      <c r="B6653" s="357"/>
      <c r="R6653" s="349"/>
    </row>
    <row r="6654" spans="2:18" ht="12.75" customHeight="1" x14ac:dyDescent="0.2">
      <c r="B6654" s="357"/>
      <c r="R6654" s="349"/>
    </row>
    <row r="6655" spans="2:18" ht="12.75" customHeight="1" x14ac:dyDescent="0.2">
      <c r="B6655" s="357"/>
      <c r="R6655" s="349"/>
    </row>
    <row r="6656" spans="2:18" ht="12.75" customHeight="1" x14ac:dyDescent="0.2">
      <c r="B6656" s="357"/>
      <c r="R6656" s="349"/>
    </row>
    <row r="6657" spans="2:18" ht="12.75" customHeight="1" x14ac:dyDescent="0.2">
      <c r="B6657" s="357"/>
      <c r="R6657" s="349"/>
    </row>
    <row r="6658" spans="2:18" ht="12.75" customHeight="1" x14ac:dyDescent="0.2">
      <c r="B6658" s="357"/>
      <c r="R6658" s="349"/>
    </row>
    <row r="6659" spans="2:18" ht="12.75" customHeight="1" x14ac:dyDescent="0.2">
      <c r="B6659" s="357"/>
      <c r="R6659" s="349"/>
    </row>
    <row r="6660" spans="2:18" ht="12.75" customHeight="1" x14ac:dyDescent="0.2">
      <c r="B6660" s="357"/>
      <c r="R6660" s="349"/>
    </row>
    <row r="6661" spans="2:18" ht="12.75" customHeight="1" x14ac:dyDescent="0.2">
      <c r="B6661" s="357"/>
      <c r="R6661" s="349"/>
    </row>
    <row r="6662" spans="2:18" ht="12.75" customHeight="1" x14ac:dyDescent="0.2">
      <c r="B6662" s="357"/>
      <c r="R6662" s="349"/>
    </row>
    <row r="6663" spans="2:18" ht="12.75" customHeight="1" x14ac:dyDescent="0.2">
      <c r="B6663" s="357"/>
      <c r="R6663" s="349"/>
    </row>
    <row r="6664" spans="2:18" ht="12.75" customHeight="1" x14ac:dyDescent="0.2">
      <c r="B6664" s="357"/>
      <c r="R6664" s="349"/>
    </row>
    <row r="6665" spans="2:18" ht="12.75" customHeight="1" x14ac:dyDescent="0.2">
      <c r="B6665" s="357"/>
      <c r="R6665" s="349"/>
    </row>
    <row r="6666" spans="2:18" ht="12.75" customHeight="1" x14ac:dyDescent="0.2">
      <c r="B6666" s="357"/>
      <c r="R6666" s="349"/>
    </row>
    <row r="6667" spans="2:18" ht="12.75" customHeight="1" x14ac:dyDescent="0.2">
      <c r="B6667" s="357"/>
      <c r="R6667" s="349"/>
    </row>
    <row r="6668" spans="2:18" ht="12.75" customHeight="1" x14ac:dyDescent="0.2">
      <c r="B6668" s="357"/>
      <c r="R6668" s="349"/>
    </row>
    <row r="6669" spans="2:18" ht="12.75" customHeight="1" x14ac:dyDescent="0.2">
      <c r="B6669" s="357"/>
      <c r="R6669" s="349"/>
    </row>
    <row r="6670" spans="2:18" ht="12.75" customHeight="1" x14ac:dyDescent="0.2">
      <c r="B6670" s="357"/>
      <c r="R6670" s="349"/>
    </row>
    <row r="6671" spans="2:18" ht="12.75" customHeight="1" x14ac:dyDescent="0.2">
      <c r="B6671" s="357"/>
      <c r="R6671" s="349"/>
    </row>
    <row r="6672" spans="2:18" ht="12.75" customHeight="1" x14ac:dyDescent="0.2">
      <c r="B6672" s="357"/>
      <c r="R6672" s="349"/>
    </row>
    <row r="6673" spans="2:18" ht="12.75" customHeight="1" x14ac:dyDescent="0.2">
      <c r="B6673" s="357"/>
      <c r="R6673" s="349"/>
    </row>
    <row r="6674" spans="2:18" ht="12.75" customHeight="1" x14ac:dyDescent="0.2">
      <c r="B6674" s="357"/>
      <c r="R6674" s="349"/>
    </row>
    <row r="6675" spans="2:18" ht="12.75" customHeight="1" x14ac:dyDescent="0.2">
      <c r="B6675" s="357"/>
      <c r="R6675" s="349"/>
    </row>
    <row r="6676" spans="2:18" ht="12.75" customHeight="1" x14ac:dyDescent="0.2">
      <c r="B6676" s="357"/>
      <c r="R6676" s="349"/>
    </row>
    <row r="6677" spans="2:18" ht="12.75" customHeight="1" x14ac:dyDescent="0.2">
      <c r="B6677" s="357"/>
      <c r="R6677" s="349"/>
    </row>
    <row r="6678" spans="2:18" ht="12.75" customHeight="1" x14ac:dyDescent="0.2">
      <c r="B6678" s="357"/>
      <c r="R6678" s="349"/>
    </row>
    <row r="6679" spans="2:18" ht="12.75" customHeight="1" x14ac:dyDescent="0.2">
      <c r="B6679" s="357"/>
      <c r="R6679" s="349"/>
    </row>
    <row r="6680" spans="2:18" ht="12.75" customHeight="1" x14ac:dyDescent="0.2">
      <c r="B6680" s="357"/>
      <c r="R6680" s="349"/>
    </row>
    <row r="6681" spans="2:18" ht="12.75" customHeight="1" x14ac:dyDescent="0.2">
      <c r="B6681" s="357"/>
      <c r="R6681" s="349"/>
    </row>
    <row r="6682" spans="2:18" ht="12.75" customHeight="1" x14ac:dyDescent="0.2">
      <c r="B6682" s="357"/>
      <c r="R6682" s="349"/>
    </row>
    <row r="6683" spans="2:18" ht="12.75" customHeight="1" x14ac:dyDescent="0.2">
      <c r="B6683" s="357"/>
      <c r="R6683" s="349"/>
    </row>
    <row r="6684" spans="2:18" ht="12.75" customHeight="1" x14ac:dyDescent="0.2">
      <c r="B6684" s="357"/>
      <c r="R6684" s="349"/>
    </row>
    <row r="6685" spans="2:18" ht="12.75" customHeight="1" x14ac:dyDescent="0.2">
      <c r="B6685" s="357"/>
      <c r="R6685" s="349"/>
    </row>
    <row r="6686" spans="2:18" ht="12.75" customHeight="1" x14ac:dyDescent="0.2">
      <c r="B6686" s="357"/>
      <c r="R6686" s="349"/>
    </row>
    <row r="6687" spans="2:18" ht="12.75" customHeight="1" x14ac:dyDescent="0.2">
      <c r="B6687" s="357"/>
      <c r="R6687" s="349"/>
    </row>
    <row r="6688" spans="2:18" ht="12.75" customHeight="1" x14ac:dyDescent="0.2">
      <c r="B6688" s="357"/>
      <c r="R6688" s="349"/>
    </row>
    <row r="6689" spans="2:18" ht="12.75" customHeight="1" x14ac:dyDescent="0.2">
      <c r="B6689" s="357"/>
      <c r="R6689" s="349"/>
    </row>
    <row r="6690" spans="2:18" ht="12.75" customHeight="1" x14ac:dyDescent="0.2">
      <c r="B6690" s="357"/>
      <c r="R6690" s="349"/>
    </row>
    <row r="6691" spans="2:18" ht="12.75" customHeight="1" x14ac:dyDescent="0.2">
      <c r="B6691" s="357"/>
      <c r="R6691" s="349"/>
    </row>
    <row r="6692" spans="2:18" ht="12.75" customHeight="1" x14ac:dyDescent="0.2">
      <c r="B6692" s="357"/>
      <c r="R6692" s="349"/>
    </row>
    <row r="6693" spans="2:18" ht="12.75" customHeight="1" x14ac:dyDescent="0.2">
      <c r="B6693" s="357"/>
      <c r="R6693" s="349"/>
    </row>
    <row r="6694" spans="2:18" ht="12.75" customHeight="1" x14ac:dyDescent="0.2">
      <c r="B6694" s="357"/>
      <c r="R6694" s="349"/>
    </row>
    <row r="6695" spans="2:18" ht="12.75" customHeight="1" x14ac:dyDescent="0.2">
      <c r="B6695" s="357"/>
      <c r="R6695" s="349"/>
    </row>
    <row r="6696" spans="2:18" ht="12.75" customHeight="1" x14ac:dyDescent="0.2">
      <c r="B6696" s="357"/>
      <c r="R6696" s="349"/>
    </row>
    <row r="6697" spans="2:18" ht="12.75" customHeight="1" x14ac:dyDescent="0.2">
      <c r="B6697" s="357"/>
      <c r="R6697" s="349"/>
    </row>
    <row r="6698" spans="2:18" ht="12.75" customHeight="1" x14ac:dyDescent="0.2">
      <c r="B6698" s="357"/>
      <c r="R6698" s="349"/>
    </row>
    <row r="6699" spans="2:18" ht="12.75" customHeight="1" x14ac:dyDescent="0.2">
      <c r="B6699" s="357"/>
      <c r="R6699" s="349"/>
    </row>
    <row r="6700" spans="2:18" ht="12.75" customHeight="1" x14ac:dyDescent="0.2">
      <c r="B6700" s="357"/>
      <c r="R6700" s="349"/>
    </row>
    <row r="6701" spans="2:18" ht="12.75" customHeight="1" x14ac:dyDescent="0.2">
      <c r="B6701" s="357"/>
      <c r="R6701" s="349"/>
    </row>
    <row r="6702" spans="2:18" ht="12.75" customHeight="1" x14ac:dyDescent="0.2">
      <c r="B6702" s="357"/>
      <c r="R6702" s="349"/>
    </row>
    <row r="6703" spans="2:18" ht="12.75" customHeight="1" x14ac:dyDescent="0.2">
      <c r="B6703" s="357"/>
      <c r="R6703" s="349"/>
    </row>
    <row r="6704" spans="2:18" ht="12.75" customHeight="1" x14ac:dyDescent="0.2">
      <c r="B6704" s="357"/>
      <c r="R6704" s="349"/>
    </row>
    <row r="6705" spans="2:18" ht="12.75" customHeight="1" x14ac:dyDescent="0.2">
      <c r="B6705" s="357"/>
      <c r="R6705" s="349"/>
    </row>
    <row r="6706" spans="2:18" ht="12.75" customHeight="1" x14ac:dyDescent="0.2">
      <c r="B6706" s="357"/>
      <c r="R6706" s="349"/>
    </row>
    <row r="6707" spans="2:18" ht="12.75" customHeight="1" x14ac:dyDescent="0.2">
      <c r="B6707" s="357"/>
      <c r="R6707" s="349"/>
    </row>
    <row r="6708" spans="2:18" ht="12.75" customHeight="1" x14ac:dyDescent="0.2">
      <c r="B6708" s="357"/>
      <c r="R6708" s="349"/>
    </row>
    <row r="6709" spans="2:18" ht="12.75" customHeight="1" x14ac:dyDescent="0.2">
      <c r="B6709" s="357"/>
      <c r="R6709" s="349"/>
    </row>
    <row r="6710" spans="2:18" ht="12.75" customHeight="1" x14ac:dyDescent="0.2">
      <c r="B6710" s="357"/>
      <c r="R6710" s="349"/>
    </row>
    <row r="6711" spans="2:18" ht="12.75" customHeight="1" x14ac:dyDescent="0.2">
      <c r="B6711" s="357"/>
      <c r="R6711" s="349"/>
    </row>
    <row r="6712" spans="2:18" ht="12.75" customHeight="1" x14ac:dyDescent="0.2">
      <c r="B6712" s="357"/>
      <c r="R6712" s="349"/>
    </row>
    <row r="6713" spans="2:18" ht="12.75" customHeight="1" x14ac:dyDescent="0.2">
      <c r="B6713" s="357"/>
      <c r="R6713" s="349"/>
    </row>
    <row r="6714" spans="2:18" ht="12.75" customHeight="1" x14ac:dyDescent="0.2">
      <c r="B6714" s="357"/>
      <c r="R6714" s="349"/>
    </row>
    <row r="6715" spans="2:18" ht="12.75" customHeight="1" x14ac:dyDescent="0.2">
      <c r="B6715" s="357"/>
      <c r="R6715" s="349"/>
    </row>
    <row r="6716" spans="2:18" ht="12.75" customHeight="1" x14ac:dyDescent="0.2">
      <c r="B6716" s="357"/>
      <c r="R6716" s="349"/>
    </row>
    <row r="6717" spans="2:18" ht="12.75" customHeight="1" x14ac:dyDescent="0.2">
      <c r="B6717" s="357"/>
      <c r="R6717" s="349"/>
    </row>
    <row r="6718" spans="2:18" ht="12.75" customHeight="1" x14ac:dyDescent="0.2">
      <c r="B6718" s="357"/>
      <c r="R6718" s="349"/>
    </row>
    <row r="6719" spans="2:18" ht="12.75" customHeight="1" x14ac:dyDescent="0.2">
      <c r="B6719" s="357"/>
      <c r="R6719" s="349"/>
    </row>
    <row r="6720" spans="2:18" ht="12.75" customHeight="1" x14ac:dyDescent="0.2">
      <c r="B6720" s="357"/>
      <c r="R6720" s="349"/>
    </row>
    <row r="6721" spans="2:18" ht="12.75" customHeight="1" x14ac:dyDescent="0.2">
      <c r="B6721" s="357"/>
      <c r="R6721" s="349"/>
    </row>
    <row r="6722" spans="2:18" ht="12.75" customHeight="1" x14ac:dyDescent="0.2">
      <c r="B6722" s="357"/>
      <c r="R6722" s="349"/>
    </row>
    <row r="6723" spans="2:18" ht="12.75" customHeight="1" x14ac:dyDescent="0.2">
      <c r="B6723" s="357"/>
      <c r="R6723" s="349"/>
    </row>
    <row r="6724" spans="2:18" ht="12.75" customHeight="1" x14ac:dyDescent="0.2">
      <c r="B6724" s="357"/>
      <c r="R6724" s="349"/>
    </row>
    <row r="6725" spans="2:18" ht="12.75" customHeight="1" x14ac:dyDescent="0.2">
      <c r="B6725" s="357"/>
      <c r="R6725" s="349"/>
    </row>
    <row r="6726" spans="2:18" ht="12.75" customHeight="1" x14ac:dyDescent="0.2">
      <c r="B6726" s="357"/>
      <c r="R6726" s="349"/>
    </row>
    <row r="6727" spans="2:18" ht="12.75" customHeight="1" x14ac:dyDescent="0.2">
      <c r="B6727" s="357"/>
      <c r="R6727" s="349"/>
    </row>
    <row r="6728" spans="2:18" ht="12.75" customHeight="1" x14ac:dyDescent="0.2">
      <c r="B6728" s="357"/>
      <c r="R6728" s="349"/>
    </row>
    <row r="6729" spans="2:18" ht="12.75" customHeight="1" x14ac:dyDescent="0.2">
      <c r="B6729" s="357"/>
      <c r="R6729" s="349"/>
    </row>
    <row r="6730" spans="2:18" ht="12.75" customHeight="1" x14ac:dyDescent="0.2">
      <c r="B6730" s="357"/>
      <c r="R6730" s="349"/>
    </row>
    <row r="6731" spans="2:18" ht="12.75" customHeight="1" x14ac:dyDescent="0.2">
      <c r="B6731" s="357"/>
      <c r="R6731" s="349"/>
    </row>
    <row r="6732" spans="2:18" ht="12.75" customHeight="1" x14ac:dyDescent="0.2">
      <c r="B6732" s="357"/>
      <c r="R6732" s="349"/>
    </row>
    <row r="6733" spans="2:18" ht="12.75" customHeight="1" x14ac:dyDescent="0.2">
      <c r="B6733" s="357"/>
      <c r="R6733" s="349"/>
    </row>
    <row r="6734" spans="2:18" ht="12.75" customHeight="1" x14ac:dyDescent="0.2">
      <c r="B6734" s="357"/>
      <c r="R6734" s="349"/>
    </row>
    <row r="6735" spans="2:18" ht="12.75" customHeight="1" x14ac:dyDescent="0.2">
      <c r="B6735" s="357"/>
      <c r="R6735" s="349"/>
    </row>
    <row r="6736" spans="2:18" ht="12.75" customHeight="1" x14ac:dyDescent="0.2">
      <c r="B6736" s="357"/>
      <c r="R6736" s="349"/>
    </row>
    <row r="6737" spans="2:18" ht="12.75" customHeight="1" x14ac:dyDescent="0.2">
      <c r="B6737" s="357"/>
      <c r="R6737" s="349"/>
    </row>
    <row r="6738" spans="2:18" ht="12.75" customHeight="1" x14ac:dyDescent="0.2">
      <c r="B6738" s="357"/>
      <c r="R6738" s="349"/>
    </row>
    <row r="6739" spans="2:18" ht="12.75" customHeight="1" x14ac:dyDescent="0.2">
      <c r="B6739" s="357"/>
      <c r="R6739" s="349"/>
    </row>
    <row r="6740" spans="2:18" ht="12.75" customHeight="1" x14ac:dyDescent="0.2">
      <c r="B6740" s="357"/>
      <c r="R6740" s="349"/>
    </row>
    <row r="6741" spans="2:18" ht="12.75" customHeight="1" x14ac:dyDescent="0.2">
      <c r="B6741" s="357"/>
      <c r="R6741" s="349"/>
    </row>
    <row r="6742" spans="2:18" ht="12.75" customHeight="1" x14ac:dyDescent="0.2">
      <c r="B6742" s="357"/>
      <c r="R6742" s="349"/>
    </row>
    <row r="6743" spans="2:18" ht="12.75" customHeight="1" x14ac:dyDescent="0.2">
      <c r="B6743" s="357"/>
      <c r="R6743" s="349"/>
    </row>
    <row r="6744" spans="2:18" ht="12.75" customHeight="1" x14ac:dyDescent="0.2">
      <c r="B6744" s="357"/>
      <c r="R6744" s="349"/>
    </row>
    <row r="6745" spans="2:18" ht="12.75" customHeight="1" x14ac:dyDescent="0.2">
      <c r="B6745" s="357"/>
      <c r="R6745" s="349"/>
    </row>
    <row r="6746" spans="2:18" ht="12.75" customHeight="1" x14ac:dyDescent="0.2">
      <c r="B6746" s="357"/>
      <c r="R6746" s="349"/>
    </row>
    <row r="6747" spans="2:18" ht="12.75" customHeight="1" x14ac:dyDescent="0.2">
      <c r="B6747" s="357"/>
      <c r="R6747" s="349"/>
    </row>
    <row r="6748" spans="2:18" ht="12.75" customHeight="1" x14ac:dyDescent="0.2">
      <c r="B6748" s="357"/>
      <c r="R6748" s="349"/>
    </row>
    <row r="6749" spans="2:18" ht="12.75" customHeight="1" x14ac:dyDescent="0.2">
      <c r="B6749" s="357"/>
      <c r="R6749" s="349"/>
    </row>
    <row r="6750" spans="2:18" ht="12.75" customHeight="1" x14ac:dyDescent="0.2">
      <c r="B6750" s="357"/>
      <c r="R6750" s="349"/>
    </row>
    <row r="6751" spans="2:18" ht="12.75" customHeight="1" x14ac:dyDescent="0.2">
      <c r="B6751" s="357"/>
      <c r="R6751" s="349"/>
    </row>
    <row r="6752" spans="2:18" ht="12.75" customHeight="1" x14ac:dyDescent="0.2">
      <c r="B6752" s="357"/>
      <c r="R6752" s="349"/>
    </row>
    <row r="6753" spans="2:18" ht="12.75" customHeight="1" x14ac:dyDescent="0.2">
      <c r="B6753" s="357"/>
      <c r="R6753" s="349"/>
    </row>
    <row r="6754" spans="2:18" ht="12.75" customHeight="1" x14ac:dyDescent="0.2">
      <c r="B6754" s="357"/>
      <c r="R6754" s="349"/>
    </row>
    <row r="6755" spans="2:18" ht="12.75" customHeight="1" x14ac:dyDescent="0.2">
      <c r="B6755" s="357"/>
      <c r="R6755" s="349"/>
    </row>
    <row r="6756" spans="2:18" ht="12.75" customHeight="1" x14ac:dyDescent="0.2">
      <c r="B6756" s="357"/>
      <c r="R6756" s="349"/>
    </row>
    <row r="6757" spans="2:18" ht="12.75" customHeight="1" x14ac:dyDescent="0.2">
      <c r="B6757" s="357"/>
      <c r="R6757" s="349"/>
    </row>
    <row r="6758" spans="2:18" ht="12.75" customHeight="1" x14ac:dyDescent="0.2">
      <c r="B6758" s="357"/>
      <c r="R6758" s="349"/>
    </row>
    <row r="6759" spans="2:18" ht="12.75" customHeight="1" x14ac:dyDescent="0.2">
      <c r="B6759" s="357"/>
      <c r="R6759" s="349"/>
    </row>
    <row r="6760" spans="2:18" ht="12.75" customHeight="1" x14ac:dyDescent="0.2">
      <c r="B6760" s="357"/>
      <c r="R6760" s="349"/>
    </row>
    <row r="6761" spans="2:18" ht="12.75" customHeight="1" x14ac:dyDescent="0.2">
      <c r="B6761" s="357"/>
      <c r="R6761" s="349"/>
    </row>
    <row r="6762" spans="2:18" ht="12.75" customHeight="1" x14ac:dyDescent="0.2">
      <c r="B6762" s="357"/>
      <c r="R6762" s="349"/>
    </row>
    <row r="6763" spans="2:18" ht="12.75" customHeight="1" x14ac:dyDescent="0.2">
      <c r="B6763" s="357"/>
      <c r="R6763" s="349"/>
    </row>
    <row r="6764" spans="2:18" ht="12.75" customHeight="1" x14ac:dyDescent="0.2">
      <c r="B6764" s="357"/>
      <c r="R6764" s="349"/>
    </row>
    <row r="6765" spans="2:18" ht="12.75" customHeight="1" x14ac:dyDescent="0.2">
      <c r="B6765" s="357"/>
      <c r="R6765" s="349"/>
    </row>
    <row r="6766" spans="2:18" ht="12.75" customHeight="1" x14ac:dyDescent="0.2">
      <c r="B6766" s="357"/>
      <c r="R6766" s="349"/>
    </row>
    <row r="6767" spans="2:18" ht="12.75" customHeight="1" x14ac:dyDescent="0.2">
      <c r="B6767" s="357"/>
      <c r="R6767" s="349"/>
    </row>
    <row r="6768" spans="2:18" ht="12.75" customHeight="1" x14ac:dyDescent="0.2">
      <c r="B6768" s="357"/>
      <c r="R6768" s="349"/>
    </row>
    <row r="6769" spans="2:18" ht="12.75" customHeight="1" x14ac:dyDescent="0.2">
      <c r="B6769" s="357"/>
      <c r="R6769" s="349"/>
    </row>
    <row r="6770" spans="2:18" ht="12.75" customHeight="1" x14ac:dyDescent="0.2">
      <c r="B6770" s="357"/>
      <c r="R6770" s="349"/>
    </row>
    <row r="6771" spans="2:18" ht="12.75" customHeight="1" x14ac:dyDescent="0.2">
      <c r="B6771" s="357"/>
      <c r="R6771" s="349"/>
    </row>
    <row r="6772" spans="2:18" ht="12.75" customHeight="1" x14ac:dyDescent="0.2">
      <c r="B6772" s="357"/>
      <c r="R6772" s="349"/>
    </row>
    <row r="6773" spans="2:18" ht="12.75" customHeight="1" x14ac:dyDescent="0.2">
      <c r="B6773" s="357"/>
      <c r="R6773" s="349"/>
    </row>
    <row r="6774" spans="2:18" ht="12.75" customHeight="1" x14ac:dyDescent="0.2">
      <c r="B6774" s="357"/>
      <c r="R6774" s="349"/>
    </row>
    <row r="6775" spans="2:18" ht="12.75" customHeight="1" x14ac:dyDescent="0.2">
      <c r="B6775" s="357"/>
      <c r="R6775" s="349"/>
    </row>
    <row r="6776" spans="2:18" ht="12.75" customHeight="1" x14ac:dyDescent="0.2">
      <c r="B6776" s="357"/>
      <c r="R6776" s="349"/>
    </row>
    <row r="6777" spans="2:18" ht="12.75" customHeight="1" x14ac:dyDescent="0.2">
      <c r="B6777" s="357"/>
      <c r="R6777" s="349"/>
    </row>
    <row r="6778" spans="2:18" ht="12.75" customHeight="1" x14ac:dyDescent="0.2">
      <c r="B6778" s="357"/>
      <c r="R6778" s="349"/>
    </row>
    <row r="6779" spans="2:18" ht="12.75" customHeight="1" x14ac:dyDescent="0.2">
      <c r="B6779" s="357"/>
      <c r="R6779" s="349"/>
    </row>
    <row r="6780" spans="2:18" ht="12.75" customHeight="1" x14ac:dyDescent="0.2">
      <c r="B6780" s="357"/>
      <c r="R6780" s="349"/>
    </row>
    <row r="6781" spans="2:18" ht="12.75" customHeight="1" x14ac:dyDescent="0.2">
      <c r="B6781" s="357"/>
      <c r="R6781" s="349"/>
    </row>
    <row r="6782" spans="2:18" ht="12.75" customHeight="1" x14ac:dyDescent="0.2">
      <c r="B6782" s="357"/>
      <c r="R6782" s="349"/>
    </row>
    <row r="6783" spans="2:18" ht="12.75" customHeight="1" x14ac:dyDescent="0.2">
      <c r="B6783" s="357"/>
      <c r="R6783" s="349"/>
    </row>
    <row r="6784" spans="2:18" ht="12.75" customHeight="1" x14ac:dyDescent="0.2">
      <c r="B6784" s="357"/>
      <c r="R6784" s="349"/>
    </row>
    <row r="6785" spans="2:18" ht="12.75" customHeight="1" x14ac:dyDescent="0.2">
      <c r="B6785" s="357"/>
      <c r="R6785" s="349"/>
    </row>
    <row r="6786" spans="2:18" ht="12.75" customHeight="1" x14ac:dyDescent="0.2">
      <c r="B6786" s="357"/>
      <c r="R6786" s="349"/>
    </row>
    <row r="6787" spans="2:18" ht="12.75" customHeight="1" x14ac:dyDescent="0.2">
      <c r="B6787" s="357"/>
      <c r="R6787" s="349"/>
    </row>
    <row r="6788" spans="2:18" ht="12.75" customHeight="1" x14ac:dyDescent="0.2">
      <c r="B6788" s="357"/>
      <c r="R6788" s="349"/>
    </row>
    <row r="6789" spans="2:18" ht="12.75" customHeight="1" x14ac:dyDescent="0.2">
      <c r="B6789" s="357"/>
      <c r="R6789" s="349"/>
    </row>
    <row r="6790" spans="2:18" ht="12.75" customHeight="1" x14ac:dyDescent="0.2">
      <c r="B6790" s="357"/>
      <c r="R6790" s="349"/>
    </row>
    <row r="6791" spans="2:18" ht="12.75" customHeight="1" x14ac:dyDescent="0.2">
      <c r="B6791" s="357"/>
      <c r="R6791" s="349"/>
    </row>
    <row r="6792" spans="2:18" ht="12.75" customHeight="1" x14ac:dyDescent="0.2">
      <c r="B6792" s="357"/>
      <c r="R6792" s="349"/>
    </row>
    <row r="6793" spans="2:18" ht="12.75" customHeight="1" x14ac:dyDescent="0.2">
      <c r="B6793" s="357"/>
      <c r="R6793" s="349"/>
    </row>
    <row r="6794" spans="2:18" ht="12.75" customHeight="1" x14ac:dyDescent="0.2">
      <c r="B6794" s="357"/>
      <c r="R6794" s="349"/>
    </row>
    <row r="6795" spans="2:18" ht="12.75" customHeight="1" x14ac:dyDescent="0.2">
      <c r="B6795" s="357"/>
      <c r="R6795" s="349"/>
    </row>
    <row r="6796" spans="2:18" ht="12.75" customHeight="1" x14ac:dyDescent="0.2">
      <c r="B6796" s="357"/>
      <c r="R6796" s="349"/>
    </row>
    <row r="6797" spans="2:18" ht="12.75" customHeight="1" x14ac:dyDescent="0.2">
      <c r="B6797" s="357"/>
      <c r="R6797" s="349"/>
    </row>
    <row r="6798" spans="2:18" ht="12.75" customHeight="1" x14ac:dyDescent="0.2">
      <c r="B6798" s="357"/>
      <c r="R6798" s="349"/>
    </row>
    <row r="6799" spans="2:18" ht="12.75" customHeight="1" x14ac:dyDescent="0.2">
      <c r="B6799" s="357"/>
      <c r="R6799" s="349"/>
    </row>
    <row r="6800" spans="2:18" ht="12.75" customHeight="1" x14ac:dyDescent="0.2">
      <c r="B6800" s="357"/>
      <c r="R6800" s="349"/>
    </row>
    <row r="6801" spans="2:18" ht="12.75" customHeight="1" x14ac:dyDescent="0.2">
      <c r="B6801" s="357"/>
      <c r="R6801" s="349"/>
    </row>
    <row r="6802" spans="2:18" ht="12.75" customHeight="1" x14ac:dyDescent="0.2">
      <c r="B6802" s="357"/>
      <c r="R6802" s="349"/>
    </row>
    <row r="6803" spans="2:18" ht="12.75" customHeight="1" x14ac:dyDescent="0.2">
      <c r="B6803" s="357"/>
      <c r="R6803" s="349"/>
    </row>
    <row r="6804" spans="2:18" ht="12.75" customHeight="1" x14ac:dyDescent="0.2">
      <c r="B6804" s="357"/>
      <c r="R6804" s="349"/>
    </row>
    <row r="6805" spans="2:18" ht="12.75" customHeight="1" x14ac:dyDescent="0.2">
      <c r="B6805" s="357"/>
      <c r="R6805" s="349"/>
    </row>
    <row r="6806" spans="2:18" ht="12.75" customHeight="1" x14ac:dyDescent="0.2">
      <c r="B6806" s="357"/>
      <c r="R6806" s="349"/>
    </row>
    <row r="6807" spans="2:18" ht="12.75" customHeight="1" x14ac:dyDescent="0.2">
      <c r="B6807" s="357"/>
      <c r="R6807" s="349"/>
    </row>
    <row r="6808" spans="2:18" ht="12.75" customHeight="1" x14ac:dyDescent="0.2">
      <c r="B6808" s="357"/>
      <c r="R6808" s="349"/>
    </row>
    <row r="6809" spans="2:18" ht="12.75" customHeight="1" x14ac:dyDescent="0.2">
      <c r="B6809" s="357"/>
      <c r="R6809" s="349"/>
    </row>
    <row r="6810" spans="2:18" ht="12.75" customHeight="1" x14ac:dyDescent="0.2">
      <c r="B6810" s="357"/>
      <c r="R6810" s="349"/>
    </row>
    <row r="6811" spans="2:18" ht="12.75" customHeight="1" x14ac:dyDescent="0.2">
      <c r="B6811" s="357"/>
      <c r="R6811" s="349"/>
    </row>
    <row r="6812" spans="2:18" ht="12.75" customHeight="1" x14ac:dyDescent="0.2">
      <c r="B6812" s="357"/>
      <c r="R6812" s="349"/>
    </row>
    <row r="6813" spans="2:18" ht="12.75" customHeight="1" x14ac:dyDescent="0.2">
      <c r="B6813" s="357"/>
      <c r="R6813" s="349"/>
    </row>
    <row r="6814" spans="2:18" ht="12.75" customHeight="1" x14ac:dyDescent="0.2">
      <c r="B6814" s="357"/>
      <c r="R6814" s="349"/>
    </row>
    <row r="6815" spans="2:18" ht="12.75" customHeight="1" x14ac:dyDescent="0.2">
      <c r="B6815" s="357"/>
      <c r="R6815" s="349"/>
    </row>
    <row r="6816" spans="2:18" ht="12.75" customHeight="1" x14ac:dyDescent="0.2">
      <c r="B6816" s="357"/>
      <c r="R6816" s="349"/>
    </row>
    <row r="6817" spans="2:18" ht="12.75" customHeight="1" x14ac:dyDescent="0.2">
      <c r="B6817" s="357"/>
      <c r="R6817" s="349"/>
    </row>
    <row r="6818" spans="2:18" ht="12.75" customHeight="1" x14ac:dyDescent="0.2">
      <c r="B6818" s="357"/>
      <c r="R6818" s="349"/>
    </row>
    <row r="6819" spans="2:18" ht="12.75" customHeight="1" x14ac:dyDescent="0.2">
      <c r="B6819" s="357"/>
      <c r="R6819" s="349"/>
    </row>
    <row r="6820" spans="2:18" ht="12.75" customHeight="1" x14ac:dyDescent="0.2">
      <c r="B6820" s="357"/>
      <c r="R6820" s="349"/>
    </row>
    <row r="6821" spans="2:18" ht="12.75" customHeight="1" x14ac:dyDescent="0.2">
      <c r="B6821" s="357"/>
      <c r="R6821" s="349"/>
    </row>
    <row r="6822" spans="2:18" ht="12.75" customHeight="1" x14ac:dyDescent="0.2">
      <c r="B6822" s="357"/>
      <c r="R6822" s="349"/>
    </row>
    <row r="6823" spans="2:18" ht="12.75" customHeight="1" x14ac:dyDescent="0.2">
      <c r="B6823" s="357"/>
      <c r="R6823" s="349"/>
    </row>
    <row r="6824" spans="2:18" ht="12.75" customHeight="1" x14ac:dyDescent="0.2">
      <c r="B6824" s="357"/>
      <c r="R6824" s="349"/>
    </row>
    <row r="6825" spans="2:18" ht="12.75" customHeight="1" x14ac:dyDescent="0.2">
      <c r="B6825" s="357"/>
      <c r="R6825" s="349"/>
    </row>
    <row r="6826" spans="2:18" ht="12.75" customHeight="1" x14ac:dyDescent="0.2">
      <c r="B6826" s="357"/>
      <c r="R6826" s="349"/>
    </row>
    <row r="6827" spans="2:18" ht="12.75" customHeight="1" x14ac:dyDescent="0.2">
      <c r="B6827" s="357"/>
      <c r="R6827" s="349"/>
    </row>
    <row r="6828" spans="2:18" ht="12.75" customHeight="1" x14ac:dyDescent="0.2">
      <c r="B6828" s="357"/>
      <c r="R6828" s="349"/>
    </row>
    <row r="6829" spans="2:18" ht="12.75" customHeight="1" x14ac:dyDescent="0.2">
      <c r="B6829" s="357"/>
      <c r="R6829" s="349"/>
    </row>
    <row r="6830" spans="2:18" ht="12.75" customHeight="1" x14ac:dyDescent="0.2">
      <c r="B6830" s="357"/>
      <c r="R6830" s="349"/>
    </row>
    <row r="6831" spans="2:18" ht="12.75" customHeight="1" x14ac:dyDescent="0.2">
      <c r="B6831" s="357"/>
      <c r="R6831" s="349"/>
    </row>
    <row r="6832" spans="2:18" ht="12.75" customHeight="1" x14ac:dyDescent="0.2">
      <c r="B6832" s="357"/>
      <c r="R6832" s="349"/>
    </row>
    <row r="6833" spans="2:18" ht="12.75" customHeight="1" x14ac:dyDescent="0.2">
      <c r="B6833" s="357"/>
      <c r="R6833" s="349"/>
    </row>
    <row r="6834" spans="2:18" ht="12.75" customHeight="1" x14ac:dyDescent="0.2">
      <c r="B6834" s="357"/>
      <c r="R6834" s="349"/>
    </row>
    <row r="6835" spans="2:18" ht="12.75" customHeight="1" x14ac:dyDescent="0.2">
      <c r="B6835" s="357"/>
      <c r="R6835" s="349"/>
    </row>
    <row r="6836" spans="2:18" ht="12.75" customHeight="1" x14ac:dyDescent="0.2">
      <c r="B6836" s="357"/>
      <c r="R6836" s="349"/>
    </row>
    <row r="6837" spans="2:18" ht="12.75" customHeight="1" x14ac:dyDescent="0.2">
      <c r="B6837" s="357"/>
      <c r="R6837" s="349"/>
    </row>
    <row r="6838" spans="2:18" ht="12.75" customHeight="1" x14ac:dyDescent="0.2">
      <c r="B6838" s="357"/>
      <c r="R6838" s="349"/>
    </row>
    <row r="6839" spans="2:18" ht="12.75" customHeight="1" x14ac:dyDescent="0.2">
      <c r="B6839" s="357"/>
      <c r="R6839" s="349"/>
    </row>
    <row r="6840" spans="2:18" ht="12.75" customHeight="1" x14ac:dyDescent="0.2">
      <c r="B6840" s="357"/>
      <c r="R6840" s="349"/>
    </row>
    <row r="6841" spans="2:18" ht="12.75" customHeight="1" x14ac:dyDescent="0.2">
      <c r="B6841" s="357"/>
      <c r="R6841" s="349"/>
    </row>
    <row r="6842" spans="2:18" ht="12.75" customHeight="1" x14ac:dyDescent="0.2">
      <c r="B6842" s="357"/>
      <c r="R6842" s="349"/>
    </row>
    <row r="6843" spans="2:18" ht="12.75" customHeight="1" x14ac:dyDescent="0.2">
      <c r="B6843" s="357"/>
      <c r="R6843" s="349"/>
    </row>
    <row r="6844" spans="2:18" ht="12.75" customHeight="1" x14ac:dyDescent="0.2">
      <c r="B6844" s="357"/>
      <c r="R6844" s="349"/>
    </row>
    <row r="6845" spans="2:18" ht="12.75" customHeight="1" x14ac:dyDescent="0.2">
      <c r="B6845" s="357"/>
      <c r="R6845" s="349"/>
    </row>
    <row r="6846" spans="2:18" ht="12.75" customHeight="1" x14ac:dyDescent="0.2">
      <c r="B6846" s="357"/>
      <c r="R6846" s="349"/>
    </row>
    <row r="6847" spans="2:18" ht="12.75" customHeight="1" x14ac:dyDescent="0.2">
      <c r="B6847" s="357"/>
      <c r="R6847" s="349"/>
    </row>
    <row r="6848" spans="2:18" ht="12.75" customHeight="1" x14ac:dyDescent="0.2">
      <c r="B6848" s="357"/>
      <c r="R6848" s="349"/>
    </row>
    <row r="6849" spans="2:18" ht="12.75" customHeight="1" x14ac:dyDescent="0.2">
      <c r="B6849" s="357"/>
      <c r="R6849" s="349"/>
    </row>
    <row r="6850" spans="2:18" ht="12.75" customHeight="1" x14ac:dyDescent="0.2">
      <c r="B6850" s="357"/>
      <c r="R6850" s="349"/>
    </row>
    <row r="6851" spans="2:18" ht="12.75" customHeight="1" x14ac:dyDescent="0.2">
      <c r="B6851" s="357"/>
      <c r="R6851" s="349"/>
    </row>
    <row r="6852" spans="2:18" ht="12.75" customHeight="1" x14ac:dyDescent="0.2">
      <c r="B6852" s="357"/>
      <c r="R6852" s="349"/>
    </row>
    <row r="6853" spans="2:18" ht="12.75" customHeight="1" x14ac:dyDescent="0.2">
      <c r="B6853" s="357"/>
      <c r="R6853" s="349"/>
    </row>
    <row r="6854" spans="2:18" ht="12.75" customHeight="1" x14ac:dyDescent="0.2">
      <c r="B6854" s="357"/>
      <c r="R6854" s="349"/>
    </row>
    <row r="6855" spans="2:18" ht="12.75" customHeight="1" x14ac:dyDescent="0.2">
      <c r="B6855" s="357"/>
      <c r="R6855" s="349"/>
    </row>
    <row r="6856" spans="2:18" ht="12.75" customHeight="1" x14ac:dyDescent="0.2">
      <c r="B6856" s="357"/>
      <c r="R6856" s="349"/>
    </row>
    <row r="6857" spans="2:18" ht="12.75" customHeight="1" x14ac:dyDescent="0.2">
      <c r="B6857" s="357"/>
      <c r="R6857" s="349"/>
    </row>
    <row r="6858" spans="2:18" ht="12.75" customHeight="1" x14ac:dyDescent="0.2">
      <c r="B6858" s="357"/>
      <c r="R6858" s="349"/>
    </row>
    <row r="6859" spans="2:18" ht="12.75" customHeight="1" x14ac:dyDescent="0.2">
      <c r="B6859" s="357"/>
      <c r="R6859" s="349"/>
    </row>
    <row r="6860" spans="2:18" ht="12.75" customHeight="1" x14ac:dyDescent="0.2">
      <c r="B6860" s="357"/>
      <c r="R6860" s="349"/>
    </row>
    <row r="6861" spans="2:18" ht="12.75" customHeight="1" x14ac:dyDescent="0.2">
      <c r="B6861" s="357"/>
      <c r="R6861" s="349"/>
    </row>
    <row r="6862" spans="2:18" ht="12.75" customHeight="1" x14ac:dyDescent="0.2">
      <c r="B6862" s="357"/>
      <c r="R6862" s="349"/>
    </row>
    <row r="6863" spans="2:18" ht="12.75" customHeight="1" x14ac:dyDescent="0.2">
      <c r="B6863" s="357"/>
      <c r="R6863" s="349"/>
    </row>
    <row r="6864" spans="2:18" ht="12.75" customHeight="1" x14ac:dyDescent="0.2">
      <c r="B6864" s="357"/>
      <c r="R6864" s="349"/>
    </row>
    <row r="6865" spans="2:18" ht="12.75" customHeight="1" x14ac:dyDescent="0.2">
      <c r="B6865" s="357"/>
      <c r="R6865" s="349"/>
    </row>
    <row r="6866" spans="2:18" ht="12.75" customHeight="1" x14ac:dyDescent="0.2">
      <c r="B6866" s="357"/>
      <c r="R6866" s="349"/>
    </row>
    <row r="6867" spans="2:18" ht="12.75" customHeight="1" x14ac:dyDescent="0.2">
      <c r="B6867" s="357"/>
      <c r="R6867" s="349"/>
    </row>
    <row r="6868" spans="2:18" ht="12.75" customHeight="1" x14ac:dyDescent="0.2">
      <c r="B6868" s="357"/>
      <c r="R6868" s="349"/>
    </row>
    <row r="6869" spans="2:18" ht="12.75" customHeight="1" x14ac:dyDescent="0.2">
      <c r="B6869" s="357"/>
      <c r="R6869" s="349"/>
    </row>
    <row r="6870" spans="2:18" ht="12.75" customHeight="1" x14ac:dyDescent="0.2">
      <c r="B6870" s="357"/>
      <c r="R6870" s="349"/>
    </row>
    <row r="6871" spans="2:18" ht="12.75" customHeight="1" x14ac:dyDescent="0.2">
      <c r="B6871" s="357"/>
      <c r="R6871" s="349"/>
    </row>
    <row r="6872" spans="2:18" ht="12.75" customHeight="1" x14ac:dyDescent="0.2">
      <c r="B6872" s="357"/>
      <c r="R6872" s="349"/>
    </row>
    <row r="6873" spans="2:18" ht="12.75" customHeight="1" x14ac:dyDescent="0.2">
      <c r="B6873" s="357"/>
      <c r="R6873" s="349"/>
    </row>
    <row r="6874" spans="2:18" ht="12.75" customHeight="1" x14ac:dyDescent="0.2">
      <c r="B6874" s="357"/>
      <c r="R6874" s="349"/>
    </row>
    <row r="6875" spans="2:18" ht="12.75" customHeight="1" x14ac:dyDescent="0.2">
      <c r="B6875" s="357"/>
      <c r="R6875" s="349"/>
    </row>
    <row r="6876" spans="2:18" ht="12.75" customHeight="1" x14ac:dyDescent="0.2">
      <c r="B6876" s="357"/>
      <c r="R6876" s="349"/>
    </row>
    <row r="6877" spans="2:18" ht="12.75" customHeight="1" x14ac:dyDescent="0.2">
      <c r="B6877" s="357"/>
      <c r="R6877" s="349"/>
    </row>
    <row r="6878" spans="2:18" ht="12.75" customHeight="1" x14ac:dyDescent="0.2">
      <c r="B6878" s="357"/>
      <c r="R6878" s="349"/>
    </row>
    <row r="6879" spans="2:18" ht="12.75" customHeight="1" x14ac:dyDescent="0.2">
      <c r="B6879" s="357"/>
      <c r="R6879" s="349"/>
    </row>
    <row r="6880" spans="2:18" ht="12.75" customHeight="1" x14ac:dyDescent="0.2">
      <c r="B6880" s="357"/>
      <c r="R6880" s="349"/>
    </row>
    <row r="6881" spans="2:18" ht="12.75" customHeight="1" x14ac:dyDescent="0.2">
      <c r="B6881" s="357"/>
      <c r="R6881" s="349"/>
    </row>
    <row r="6882" spans="2:18" ht="12.75" customHeight="1" x14ac:dyDescent="0.2">
      <c r="B6882" s="357"/>
      <c r="R6882" s="349"/>
    </row>
    <row r="6883" spans="2:18" ht="12.75" customHeight="1" x14ac:dyDescent="0.2">
      <c r="B6883" s="357"/>
      <c r="R6883" s="349"/>
    </row>
    <row r="6884" spans="2:18" ht="12.75" customHeight="1" x14ac:dyDescent="0.2">
      <c r="B6884" s="357"/>
      <c r="R6884" s="349"/>
    </row>
    <row r="6885" spans="2:18" ht="12.75" customHeight="1" x14ac:dyDescent="0.2">
      <c r="B6885" s="357"/>
      <c r="R6885" s="349"/>
    </row>
    <row r="6886" spans="2:18" ht="12.75" customHeight="1" x14ac:dyDescent="0.2">
      <c r="B6886" s="357"/>
      <c r="R6886" s="349"/>
    </row>
    <row r="6887" spans="2:18" ht="12.75" customHeight="1" x14ac:dyDescent="0.2">
      <c r="B6887" s="357"/>
      <c r="R6887" s="349"/>
    </row>
    <row r="6888" spans="2:18" ht="12.75" customHeight="1" x14ac:dyDescent="0.2">
      <c r="B6888" s="357"/>
      <c r="R6888" s="349"/>
    </row>
    <row r="6889" spans="2:18" ht="12.75" customHeight="1" x14ac:dyDescent="0.2">
      <c r="B6889" s="357"/>
      <c r="R6889" s="349"/>
    </row>
    <row r="6890" spans="2:18" ht="12.75" customHeight="1" x14ac:dyDescent="0.2">
      <c r="B6890" s="357"/>
      <c r="R6890" s="349"/>
    </row>
    <row r="6891" spans="2:18" ht="12.75" customHeight="1" x14ac:dyDescent="0.2">
      <c r="B6891" s="357"/>
      <c r="R6891" s="349"/>
    </row>
    <row r="6892" spans="2:18" ht="12.75" customHeight="1" x14ac:dyDescent="0.2">
      <c r="B6892" s="357"/>
      <c r="R6892" s="349"/>
    </row>
    <row r="6893" spans="2:18" ht="12.75" customHeight="1" x14ac:dyDescent="0.2">
      <c r="B6893" s="357"/>
      <c r="R6893" s="349"/>
    </row>
    <row r="6894" spans="2:18" ht="12.75" customHeight="1" x14ac:dyDescent="0.2">
      <c r="B6894" s="357"/>
      <c r="R6894" s="349"/>
    </row>
    <row r="6895" spans="2:18" ht="12.75" customHeight="1" x14ac:dyDescent="0.2">
      <c r="B6895" s="357"/>
      <c r="R6895" s="349"/>
    </row>
    <row r="6896" spans="2:18" ht="12.75" customHeight="1" x14ac:dyDescent="0.2">
      <c r="B6896" s="357"/>
      <c r="R6896" s="349"/>
    </row>
    <row r="6897" spans="2:18" ht="12.75" customHeight="1" x14ac:dyDescent="0.2">
      <c r="B6897" s="357"/>
      <c r="R6897" s="349"/>
    </row>
    <row r="6898" spans="2:18" ht="12.75" customHeight="1" x14ac:dyDescent="0.2">
      <c r="B6898" s="357"/>
      <c r="R6898" s="349"/>
    </row>
    <row r="6899" spans="2:18" ht="12.75" customHeight="1" x14ac:dyDescent="0.2">
      <c r="B6899" s="357"/>
      <c r="R6899" s="349"/>
    </row>
    <row r="6900" spans="2:18" ht="12.75" customHeight="1" x14ac:dyDescent="0.2">
      <c r="B6900" s="357"/>
      <c r="R6900" s="349"/>
    </row>
    <row r="6901" spans="2:18" ht="12.75" customHeight="1" x14ac:dyDescent="0.2">
      <c r="B6901" s="357"/>
      <c r="R6901" s="349"/>
    </row>
    <row r="6902" spans="2:18" ht="12.75" customHeight="1" x14ac:dyDescent="0.2">
      <c r="B6902" s="357"/>
      <c r="R6902" s="349"/>
    </row>
    <row r="6903" spans="2:18" ht="12.75" customHeight="1" x14ac:dyDescent="0.2">
      <c r="B6903" s="357"/>
      <c r="R6903" s="349"/>
    </row>
    <row r="6904" spans="2:18" ht="12.75" customHeight="1" x14ac:dyDescent="0.2">
      <c r="B6904" s="357"/>
      <c r="R6904" s="349"/>
    </row>
    <row r="6905" spans="2:18" ht="12.75" customHeight="1" x14ac:dyDescent="0.2">
      <c r="B6905" s="357"/>
      <c r="R6905" s="349"/>
    </row>
    <row r="6906" spans="2:18" ht="12.75" customHeight="1" x14ac:dyDescent="0.2">
      <c r="B6906" s="357"/>
      <c r="R6906" s="349"/>
    </row>
    <row r="6907" spans="2:18" ht="12.75" customHeight="1" x14ac:dyDescent="0.2">
      <c r="B6907" s="357"/>
      <c r="R6907" s="349"/>
    </row>
    <row r="6908" spans="2:18" ht="12.75" customHeight="1" x14ac:dyDescent="0.2">
      <c r="B6908" s="357"/>
      <c r="R6908" s="349"/>
    </row>
    <row r="6909" spans="2:18" ht="12.75" customHeight="1" x14ac:dyDescent="0.2">
      <c r="B6909" s="357"/>
      <c r="R6909" s="349"/>
    </row>
    <row r="6910" spans="2:18" ht="12.75" customHeight="1" x14ac:dyDescent="0.2">
      <c r="B6910" s="357"/>
      <c r="R6910" s="349"/>
    </row>
    <row r="6911" spans="2:18" ht="12.75" customHeight="1" x14ac:dyDescent="0.2">
      <c r="B6911" s="357"/>
      <c r="R6911" s="349"/>
    </row>
    <row r="6912" spans="2:18" ht="12.75" customHeight="1" x14ac:dyDescent="0.2">
      <c r="B6912" s="357"/>
      <c r="R6912" s="349"/>
    </row>
    <row r="6913" spans="2:18" ht="12.75" customHeight="1" x14ac:dyDescent="0.2">
      <c r="B6913" s="357"/>
      <c r="R6913" s="349"/>
    </row>
    <row r="6914" spans="2:18" ht="12.75" customHeight="1" x14ac:dyDescent="0.2">
      <c r="B6914" s="357"/>
      <c r="R6914" s="349"/>
    </row>
    <row r="6915" spans="2:18" ht="12.75" customHeight="1" x14ac:dyDescent="0.2">
      <c r="B6915" s="357"/>
      <c r="R6915" s="349"/>
    </row>
    <row r="6916" spans="2:18" ht="12.75" customHeight="1" x14ac:dyDescent="0.2">
      <c r="B6916" s="357"/>
      <c r="R6916" s="349"/>
    </row>
    <row r="6917" spans="2:18" ht="12.75" customHeight="1" x14ac:dyDescent="0.2">
      <c r="B6917" s="357"/>
      <c r="R6917" s="349"/>
    </row>
    <row r="6918" spans="2:18" ht="12.75" customHeight="1" x14ac:dyDescent="0.2">
      <c r="B6918" s="357"/>
      <c r="R6918" s="349"/>
    </row>
    <row r="6919" spans="2:18" ht="12.75" customHeight="1" x14ac:dyDescent="0.2">
      <c r="B6919" s="357"/>
      <c r="R6919" s="349"/>
    </row>
    <row r="6920" spans="2:18" ht="12.75" customHeight="1" x14ac:dyDescent="0.2">
      <c r="B6920" s="357"/>
      <c r="R6920" s="349"/>
    </row>
    <row r="6921" spans="2:18" ht="12.75" customHeight="1" x14ac:dyDescent="0.2">
      <c r="B6921" s="357"/>
      <c r="R6921" s="349"/>
    </row>
    <row r="6922" spans="2:18" ht="12.75" customHeight="1" x14ac:dyDescent="0.2">
      <c r="B6922" s="357"/>
      <c r="R6922" s="349"/>
    </row>
    <row r="6923" spans="2:18" ht="12.75" customHeight="1" x14ac:dyDescent="0.2">
      <c r="B6923" s="357"/>
      <c r="R6923" s="349"/>
    </row>
    <row r="6924" spans="2:18" ht="12.75" customHeight="1" x14ac:dyDescent="0.2">
      <c r="B6924" s="357"/>
      <c r="R6924" s="349"/>
    </row>
    <row r="6925" spans="2:18" ht="12.75" customHeight="1" x14ac:dyDescent="0.2">
      <c r="B6925" s="357"/>
      <c r="R6925" s="349"/>
    </row>
    <row r="6926" spans="2:18" ht="12.75" customHeight="1" x14ac:dyDescent="0.2">
      <c r="B6926" s="357"/>
      <c r="R6926" s="349"/>
    </row>
    <row r="6927" spans="2:18" ht="12.75" customHeight="1" x14ac:dyDescent="0.2">
      <c r="B6927" s="357"/>
      <c r="R6927" s="349"/>
    </row>
    <row r="6928" spans="2:18" ht="12.75" customHeight="1" x14ac:dyDescent="0.2">
      <c r="B6928" s="357"/>
      <c r="R6928" s="349"/>
    </row>
    <row r="6929" spans="2:18" ht="12.75" customHeight="1" x14ac:dyDescent="0.2">
      <c r="B6929" s="357"/>
      <c r="R6929" s="349"/>
    </row>
    <row r="6930" spans="2:18" ht="12.75" customHeight="1" x14ac:dyDescent="0.2">
      <c r="B6930" s="357"/>
      <c r="R6930" s="349"/>
    </row>
    <row r="6931" spans="2:18" ht="12.75" customHeight="1" x14ac:dyDescent="0.2">
      <c r="B6931" s="357"/>
      <c r="R6931" s="349"/>
    </row>
    <row r="6932" spans="2:18" ht="12.75" customHeight="1" x14ac:dyDescent="0.2">
      <c r="B6932" s="357"/>
      <c r="R6932" s="349"/>
    </row>
    <row r="6933" spans="2:18" ht="12.75" customHeight="1" x14ac:dyDescent="0.2">
      <c r="B6933" s="357"/>
      <c r="R6933" s="349"/>
    </row>
    <row r="6934" spans="2:18" ht="12.75" customHeight="1" x14ac:dyDescent="0.2">
      <c r="B6934" s="357"/>
      <c r="R6934" s="349"/>
    </row>
    <row r="6935" spans="2:18" ht="12.75" customHeight="1" x14ac:dyDescent="0.2">
      <c r="B6935" s="357"/>
      <c r="R6935" s="349"/>
    </row>
    <row r="6936" spans="2:18" ht="12.75" customHeight="1" x14ac:dyDescent="0.2">
      <c r="B6936" s="357"/>
      <c r="R6936" s="349"/>
    </row>
    <row r="6937" spans="2:18" ht="12.75" customHeight="1" x14ac:dyDescent="0.2">
      <c r="B6937" s="357"/>
      <c r="R6937" s="349"/>
    </row>
    <row r="6938" spans="2:18" ht="12.75" customHeight="1" x14ac:dyDescent="0.2">
      <c r="B6938" s="357"/>
      <c r="R6938" s="349"/>
    </row>
    <row r="6939" spans="2:18" ht="12.75" customHeight="1" x14ac:dyDescent="0.2">
      <c r="B6939" s="357"/>
      <c r="R6939" s="349"/>
    </row>
    <row r="6940" spans="2:18" ht="12.75" customHeight="1" x14ac:dyDescent="0.2">
      <c r="B6940" s="357"/>
      <c r="R6940" s="349"/>
    </row>
    <row r="6941" spans="2:18" ht="12.75" customHeight="1" x14ac:dyDescent="0.2">
      <c r="B6941" s="357"/>
      <c r="R6941" s="349"/>
    </row>
    <row r="6942" spans="2:18" ht="12.75" customHeight="1" x14ac:dyDescent="0.2">
      <c r="B6942" s="357"/>
      <c r="R6942" s="349"/>
    </row>
    <row r="6943" spans="2:18" ht="12.75" customHeight="1" x14ac:dyDescent="0.2">
      <c r="B6943" s="357"/>
      <c r="R6943" s="349"/>
    </row>
    <row r="6944" spans="2:18" ht="12.75" customHeight="1" x14ac:dyDescent="0.2">
      <c r="B6944" s="357"/>
      <c r="R6944" s="349"/>
    </row>
    <row r="6945" spans="2:18" ht="12.75" customHeight="1" x14ac:dyDescent="0.2">
      <c r="B6945" s="357"/>
      <c r="R6945" s="349"/>
    </row>
    <row r="6946" spans="2:18" ht="12.75" customHeight="1" x14ac:dyDescent="0.2">
      <c r="B6946" s="357"/>
      <c r="R6946" s="349"/>
    </row>
    <row r="6947" spans="2:18" ht="12.75" customHeight="1" x14ac:dyDescent="0.2">
      <c r="B6947" s="357"/>
      <c r="R6947" s="349"/>
    </row>
    <row r="6948" spans="2:18" ht="12.75" customHeight="1" x14ac:dyDescent="0.2">
      <c r="B6948" s="357"/>
      <c r="R6948" s="349"/>
    </row>
    <row r="6949" spans="2:18" ht="12.75" customHeight="1" x14ac:dyDescent="0.2">
      <c r="B6949" s="357"/>
      <c r="R6949" s="349"/>
    </row>
    <row r="6950" spans="2:18" ht="12.75" customHeight="1" x14ac:dyDescent="0.2">
      <c r="B6950" s="357"/>
      <c r="R6950" s="349"/>
    </row>
    <row r="6951" spans="2:18" ht="12.75" customHeight="1" x14ac:dyDescent="0.2">
      <c r="B6951" s="357"/>
      <c r="R6951" s="349"/>
    </row>
    <row r="6952" spans="2:18" ht="12.75" customHeight="1" x14ac:dyDescent="0.2">
      <c r="B6952" s="357"/>
      <c r="R6952" s="349"/>
    </row>
    <row r="6953" spans="2:18" ht="12.75" customHeight="1" x14ac:dyDescent="0.2">
      <c r="B6953" s="357"/>
      <c r="R6953" s="349"/>
    </row>
    <row r="6954" spans="2:18" ht="12.75" customHeight="1" x14ac:dyDescent="0.2">
      <c r="B6954" s="357"/>
      <c r="R6954" s="349"/>
    </row>
    <row r="6955" spans="2:18" ht="12.75" customHeight="1" x14ac:dyDescent="0.2">
      <c r="B6955" s="357"/>
      <c r="R6955" s="349"/>
    </row>
    <row r="6956" spans="2:18" ht="12.75" customHeight="1" x14ac:dyDescent="0.2">
      <c r="B6956" s="357"/>
      <c r="R6956" s="349"/>
    </row>
    <row r="6957" spans="2:18" ht="12.75" customHeight="1" x14ac:dyDescent="0.2">
      <c r="B6957" s="357"/>
      <c r="R6957" s="349"/>
    </row>
    <row r="6958" spans="2:18" ht="12.75" customHeight="1" x14ac:dyDescent="0.2">
      <c r="B6958" s="357"/>
      <c r="R6958" s="349"/>
    </row>
    <row r="6959" spans="2:18" ht="12.75" customHeight="1" x14ac:dyDescent="0.2">
      <c r="B6959" s="357"/>
      <c r="R6959" s="349"/>
    </row>
    <row r="6960" spans="2:18" ht="12.75" customHeight="1" x14ac:dyDescent="0.2">
      <c r="B6960" s="357"/>
      <c r="R6960" s="349"/>
    </row>
    <row r="6961" spans="2:18" ht="12.75" customHeight="1" x14ac:dyDescent="0.2">
      <c r="B6961" s="357"/>
      <c r="R6961" s="349"/>
    </row>
    <row r="6962" spans="2:18" ht="12.75" customHeight="1" x14ac:dyDescent="0.2">
      <c r="B6962" s="357"/>
      <c r="R6962" s="349"/>
    </row>
    <row r="6963" spans="2:18" ht="12.75" customHeight="1" x14ac:dyDescent="0.2">
      <c r="B6963" s="357"/>
      <c r="R6963" s="349"/>
    </row>
    <row r="6964" spans="2:18" ht="12.75" customHeight="1" x14ac:dyDescent="0.2">
      <c r="B6964" s="357"/>
      <c r="R6964" s="349"/>
    </row>
    <row r="6965" spans="2:18" ht="12.75" customHeight="1" x14ac:dyDescent="0.2">
      <c r="B6965" s="357"/>
      <c r="R6965" s="349"/>
    </row>
    <row r="6966" spans="2:18" ht="12.75" customHeight="1" x14ac:dyDescent="0.2">
      <c r="B6966" s="357"/>
      <c r="R6966" s="349"/>
    </row>
    <row r="6967" spans="2:18" ht="12.75" customHeight="1" x14ac:dyDescent="0.2">
      <c r="B6967" s="357"/>
      <c r="R6967" s="349"/>
    </row>
    <row r="6968" spans="2:18" ht="12.75" customHeight="1" x14ac:dyDescent="0.2">
      <c r="B6968" s="357"/>
      <c r="R6968" s="349"/>
    </row>
    <row r="6969" spans="2:18" ht="12.75" customHeight="1" x14ac:dyDescent="0.2">
      <c r="B6969" s="357"/>
      <c r="R6969" s="349"/>
    </row>
    <row r="6970" spans="2:18" ht="12.75" customHeight="1" x14ac:dyDescent="0.2">
      <c r="B6970" s="357"/>
      <c r="R6970" s="349"/>
    </row>
    <row r="6971" spans="2:18" ht="12.75" customHeight="1" x14ac:dyDescent="0.2">
      <c r="B6971" s="357"/>
      <c r="R6971" s="349"/>
    </row>
    <row r="6972" spans="2:18" ht="12.75" customHeight="1" x14ac:dyDescent="0.2">
      <c r="B6972" s="357"/>
      <c r="R6972" s="349"/>
    </row>
    <row r="6973" spans="2:18" ht="12.75" customHeight="1" x14ac:dyDescent="0.2">
      <c r="B6973" s="357"/>
      <c r="R6973" s="349"/>
    </row>
    <row r="6974" spans="2:18" ht="12.75" customHeight="1" x14ac:dyDescent="0.2">
      <c r="B6974" s="357"/>
      <c r="R6974" s="349"/>
    </row>
    <row r="6975" spans="2:18" ht="12.75" customHeight="1" x14ac:dyDescent="0.2">
      <c r="B6975" s="357"/>
      <c r="R6975" s="349"/>
    </row>
    <row r="6976" spans="2:18" ht="12.75" customHeight="1" x14ac:dyDescent="0.2">
      <c r="B6976" s="357"/>
      <c r="R6976" s="349"/>
    </row>
    <row r="6977" spans="2:18" ht="12.75" customHeight="1" x14ac:dyDescent="0.2">
      <c r="B6977" s="357"/>
      <c r="R6977" s="349"/>
    </row>
    <row r="6978" spans="2:18" ht="12.75" customHeight="1" x14ac:dyDescent="0.2">
      <c r="B6978" s="357"/>
      <c r="R6978" s="349"/>
    </row>
    <row r="6979" spans="2:18" ht="12.75" customHeight="1" x14ac:dyDescent="0.2">
      <c r="B6979" s="357"/>
      <c r="R6979" s="349"/>
    </row>
    <row r="6980" spans="2:18" ht="12.75" customHeight="1" x14ac:dyDescent="0.2">
      <c r="B6980" s="357"/>
      <c r="R6980" s="349"/>
    </row>
    <row r="6981" spans="2:18" ht="12.75" customHeight="1" x14ac:dyDescent="0.2">
      <c r="B6981" s="357"/>
      <c r="R6981" s="349"/>
    </row>
    <row r="6982" spans="2:18" ht="12.75" customHeight="1" x14ac:dyDescent="0.2">
      <c r="B6982" s="357"/>
      <c r="R6982" s="349"/>
    </row>
    <row r="6983" spans="2:18" ht="12.75" customHeight="1" x14ac:dyDescent="0.2">
      <c r="B6983" s="357"/>
      <c r="R6983" s="349"/>
    </row>
    <row r="6984" spans="2:18" ht="12.75" customHeight="1" x14ac:dyDescent="0.2">
      <c r="B6984" s="357"/>
      <c r="R6984" s="349"/>
    </row>
    <row r="6985" spans="2:18" ht="12.75" customHeight="1" x14ac:dyDescent="0.2">
      <c r="B6985" s="357"/>
      <c r="R6985" s="349"/>
    </row>
    <row r="6986" spans="2:18" ht="12.75" customHeight="1" x14ac:dyDescent="0.2">
      <c r="B6986" s="357"/>
      <c r="R6986" s="349"/>
    </row>
    <row r="6987" spans="2:18" ht="12.75" customHeight="1" x14ac:dyDescent="0.2">
      <c r="B6987" s="357"/>
      <c r="R6987" s="349"/>
    </row>
    <row r="6988" spans="2:18" ht="12.75" customHeight="1" x14ac:dyDescent="0.2">
      <c r="B6988" s="357"/>
      <c r="R6988" s="349"/>
    </row>
    <row r="6989" spans="2:18" ht="12.75" customHeight="1" x14ac:dyDescent="0.2">
      <c r="B6989" s="357"/>
      <c r="R6989" s="349"/>
    </row>
    <row r="6990" spans="2:18" ht="12.75" customHeight="1" x14ac:dyDescent="0.2">
      <c r="B6990" s="357"/>
      <c r="R6990" s="349"/>
    </row>
    <row r="6991" spans="2:18" ht="12.75" customHeight="1" x14ac:dyDescent="0.2">
      <c r="B6991" s="357"/>
      <c r="R6991" s="349"/>
    </row>
    <row r="6992" spans="2:18" ht="12.75" customHeight="1" x14ac:dyDescent="0.2">
      <c r="B6992" s="357"/>
      <c r="R6992" s="349"/>
    </row>
    <row r="6993" spans="2:18" ht="12.75" customHeight="1" x14ac:dyDescent="0.2">
      <c r="B6993" s="357"/>
      <c r="R6993" s="349"/>
    </row>
    <row r="6994" spans="2:18" ht="12.75" customHeight="1" x14ac:dyDescent="0.2">
      <c r="B6994" s="357"/>
      <c r="R6994" s="349"/>
    </row>
    <row r="6995" spans="2:18" ht="12.75" customHeight="1" x14ac:dyDescent="0.2">
      <c r="B6995" s="357"/>
      <c r="R6995" s="349"/>
    </row>
    <row r="6996" spans="2:18" ht="12.75" customHeight="1" x14ac:dyDescent="0.2">
      <c r="B6996" s="357"/>
      <c r="R6996" s="349"/>
    </row>
    <row r="6997" spans="2:18" ht="12.75" customHeight="1" x14ac:dyDescent="0.2">
      <c r="B6997" s="357"/>
      <c r="R6997" s="349"/>
    </row>
    <row r="6998" spans="2:18" ht="12.75" customHeight="1" x14ac:dyDescent="0.2">
      <c r="B6998" s="357"/>
      <c r="R6998" s="349"/>
    </row>
    <row r="6999" spans="2:18" ht="12.75" customHeight="1" x14ac:dyDescent="0.2">
      <c r="B6999" s="357"/>
      <c r="R6999" s="349"/>
    </row>
    <row r="7000" spans="2:18" ht="12.75" customHeight="1" x14ac:dyDescent="0.2">
      <c r="B7000" s="357"/>
      <c r="R7000" s="349"/>
    </row>
    <row r="7001" spans="2:18" ht="12.75" customHeight="1" x14ac:dyDescent="0.2">
      <c r="B7001" s="357"/>
      <c r="R7001" s="349"/>
    </row>
    <row r="7002" spans="2:18" ht="12.75" customHeight="1" x14ac:dyDescent="0.2">
      <c r="B7002" s="357"/>
      <c r="R7002" s="349"/>
    </row>
    <row r="7003" spans="2:18" ht="12.75" customHeight="1" x14ac:dyDescent="0.2">
      <c r="B7003" s="357"/>
      <c r="R7003" s="349"/>
    </row>
    <row r="7004" spans="2:18" ht="12.75" customHeight="1" x14ac:dyDescent="0.2">
      <c r="B7004" s="357"/>
      <c r="R7004" s="349"/>
    </row>
    <row r="7005" spans="2:18" ht="12.75" customHeight="1" x14ac:dyDescent="0.2">
      <c r="B7005" s="357"/>
      <c r="R7005" s="349"/>
    </row>
    <row r="7006" spans="2:18" ht="12.75" customHeight="1" x14ac:dyDescent="0.2">
      <c r="B7006" s="357"/>
      <c r="R7006" s="349"/>
    </row>
    <row r="7007" spans="2:18" ht="12.75" customHeight="1" x14ac:dyDescent="0.2">
      <c r="B7007" s="357"/>
      <c r="R7007" s="349"/>
    </row>
    <row r="7008" spans="2:18" ht="12.75" customHeight="1" x14ac:dyDescent="0.2">
      <c r="B7008" s="357"/>
      <c r="R7008" s="349"/>
    </row>
    <row r="7009" spans="2:18" ht="12.75" customHeight="1" x14ac:dyDescent="0.2">
      <c r="B7009" s="357"/>
      <c r="R7009" s="349"/>
    </row>
    <row r="7010" spans="2:18" ht="12.75" customHeight="1" x14ac:dyDescent="0.2">
      <c r="B7010" s="357"/>
      <c r="R7010" s="349"/>
    </row>
    <row r="7011" spans="2:18" ht="12.75" customHeight="1" x14ac:dyDescent="0.2">
      <c r="B7011" s="357"/>
      <c r="R7011" s="349"/>
    </row>
    <row r="7012" spans="2:18" ht="12.75" customHeight="1" x14ac:dyDescent="0.2">
      <c r="B7012" s="357"/>
      <c r="R7012" s="349"/>
    </row>
    <row r="7013" spans="2:18" ht="12.75" customHeight="1" x14ac:dyDescent="0.2">
      <c r="B7013" s="357"/>
      <c r="R7013" s="349"/>
    </row>
    <row r="7014" spans="2:18" ht="12.75" customHeight="1" x14ac:dyDescent="0.2">
      <c r="B7014" s="357"/>
      <c r="R7014" s="349"/>
    </row>
    <row r="7015" spans="2:18" ht="12.75" customHeight="1" x14ac:dyDescent="0.2">
      <c r="B7015" s="357"/>
      <c r="R7015" s="349"/>
    </row>
    <row r="7016" spans="2:18" ht="12.75" customHeight="1" x14ac:dyDescent="0.2">
      <c r="B7016" s="357"/>
      <c r="R7016" s="349"/>
    </row>
    <row r="7017" spans="2:18" ht="12.75" customHeight="1" x14ac:dyDescent="0.2">
      <c r="B7017" s="357"/>
      <c r="R7017" s="349"/>
    </row>
    <row r="7018" spans="2:18" ht="12.75" customHeight="1" x14ac:dyDescent="0.2">
      <c r="B7018" s="357"/>
      <c r="R7018" s="349"/>
    </row>
    <row r="7019" spans="2:18" ht="12.75" customHeight="1" x14ac:dyDescent="0.2">
      <c r="B7019" s="357"/>
      <c r="R7019" s="349"/>
    </row>
    <row r="7020" spans="2:18" ht="12.75" customHeight="1" x14ac:dyDescent="0.2">
      <c r="B7020" s="357"/>
      <c r="R7020" s="349"/>
    </row>
    <row r="7021" spans="2:18" ht="12.75" customHeight="1" x14ac:dyDescent="0.2">
      <c r="B7021" s="357"/>
      <c r="R7021" s="349"/>
    </row>
    <row r="7022" spans="2:18" ht="12.75" customHeight="1" x14ac:dyDescent="0.2">
      <c r="B7022" s="357"/>
      <c r="R7022" s="349"/>
    </row>
    <row r="7023" spans="2:18" ht="12.75" customHeight="1" x14ac:dyDescent="0.2">
      <c r="B7023" s="357"/>
      <c r="R7023" s="349"/>
    </row>
    <row r="7024" spans="2:18" ht="12.75" customHeight="1" x14ac:dyDescent="0.2">
      <c r="B7024" s="357"/>
      <c r="R7024" s="349"/>
    </row>
    <row r="7025" spans="2:18" ht="12.75" customHeight="1" x14ac:dyDescent="0.2">
      <c r="B7025" s="357"/>
      <c r="R7025" s="349"/>
    </row>
    <row r="7026" spans="2:18" ht="12.75" customHeight="1" x14ac:dyDescent="0.2">
      <c r="B7026" s="357"/>
      <c r="R7026" s="349"/>
    </row>
    <row r="7027" spans="2:18" ht="12.75" customHeight="1" x14ac:dyDescent="0.2">
      <c r="B7027" s="357"/>
      <c r="R7027" s="349"/>
    </row>
    <row r="7028" spans="2:18" ht="12.75" customHeight="1" x14ac:dyDescent="0.2">
      <c r="B7028" s="357"/>
      <c r="R7028" s="349"/>
    </row>
    <row r="7029" spans="2:18" ht="12.75" customHeight="1" x14ac:dyDescent="0.2">
      <c r="B7029" s="357"/>
      <c r="R7029" s="349"/>
    </row>
    <row r="7030" spans="2:18" ht="12.75" customHeight="1" x14ac:dyDescent="0.2">
      <c r="B7030" s="357"/>
      <c r="R7030" s="349"/>
    </row>
    <row r="7031" spans="2:18" ht="12.75" customHeight="1" x14ac:dyDescent="0.2">
      <c r="B7031" s="357"/>
      <c r="R7031" s="349"/>
    </row>
    <row r="7032" spans="2:18" ht="12.75" customHeight="1" x14ac:dyDescent="0.2">
      <c r="B7032" s="357"/>
      <c r="R7032" s="349"/>
    </row>
    <row r="7033" spans="2:18" ht="12.75" customHeight="1" x14ac:dyDescent="0.2">
      <c r="B7033" s="357"/>
      <c r="R7033" s="349"/>
    </row>
    <row r="7034" spans="2:18" ht="12.75" customHeight="1" x14ac:dyDescent="0.2">
      <c r="B7034" s="357"/>
      <c r="R7034" s="349"/>
    </row>
    <row r="7035" spans="2:18" ht="12.75" customHeight="1" x14ac:dyDescent="0.2">
      <c r="B7035" s="357"/>
      <c r="R7035" s="349"/>
    </row>
    <row r="7036" spans="2:18" ht="12.75" customHeight="1" x14ac:dyDescent="0.2">
      <c r="B7036" s="357"/>
      <c r="R7036" s="349"/>
    </row>
    <row r="7037" spans="2:18" ht="12.75" customHeight="1" x14ac:dyDescent="0.2">
      <c r="B7037" s="357"/>
      <c r="R7037" s="349"/>
    </row>
    <row r="7038" spans="2:18" ht="12.75" customHeight="1" x14ac:dyDescent="0.2">
      <c r="B7038" s="357"/>
      <c r="R7038" s="349"/>
    </row>
    <row r="7039" spans="2:18" ht="12.75" customHeight="1" x14ac:dyDescent="0.2">
      <c r="B7039" s="357"/>
      <c r="R7039" s="349"/>
    </row>
    <row r="7040" spans="2:18" ht="12.75" customHeight="1" x14ac:dyDescent="0.2">
      <c r="B7040" s="357"/>
      <c r="R7040" s="349"/>
    </row>
    <row r="7041" spans="2:18" ht="12.75" customHeight="1" x14ac:dyDescent="0.2">
      <c r="B7041" s="357"/>
      <c r="R7041" s="349"/>
    </row>
    <row r="7042" spans="2:18" ht="12.75" customHeight="1" x14ac:dyDescent="0.2">
      <c r="B7042" s="357"/>
      <c r="R7042" s="349"/>
    </row>
    <row r="7043" spans="2:18" ht="12.75" customHeight="1" x14ac:dyDescent="0.2">
      <c r="B7043" s="357"/>
      <c r="R7043" s="349"/>
    </row>
    <row r="7044" spans="2:18" ht="12.75" customHeight="1" x14ac:dyDescent="0.2">
      <c r="B7044" s="357"/>
      <c r="R7044" s="349"/>
    </row>
    <row r="7045" spans="2:18" ht="12.75" customHeight="1" x14ac:dyDescent="0.2">
      <c r="B7045" s="357"/>
      <c r="R7045" s="349"/>
    </row>
    <row r="7046" spans="2:18" ht="12.75" customHeight="1" x14ac:dyDescent="0.2">
      <c r="B7046" s="357"/>
      <c r="R7046" s="349"/>
    </row>
    <row r="7047" spans="2:18" ht="12.75" customHeight="1" x14ac:dyDescent="0.2">
      <c r="B7047" s="357"/>
      <c r="R7047" s="349"/>
    </row>
    <row r="7048" spans="2:18" ht="12.75" customHeight="1" x14ac:dyDescent="0.2">
      <c r="B7048" s="357"/>
      <c r="R7048" s="349"/>
    </row>
    <row r="7049" spans="2:18" ht="12.75" customHeight="1" x14ac:dyDescent="0.2">
      <c r="B7049" s="357"/>
      <c r="R7049" s="349"/>
    </row>
    <row r="7050" spans="2:18" ht="12.75" customHeight="1" x14ac:dyDescent="0.2">
      <c r="B7050" s="357"/>
      <c r="R7050" s="349"/>
    </row>
    <row r="7051" spans="2:18" ht="12.75" customHeight="1" x14ac:dyDescent="0.2">
      <c r="B7051" s="357"/>
      <c r="R7051" s="349"/>
    </row>
    <row r="7052" spans="2:18" ht="12.75" customHeight="1" x14ac:dyDescent="0.2">
      <c r="B7052" s="357"/>
      <c r="R7052" s="349"/>
    </row>
    <row r="7053" spans="2:18" ht="12.75" customHeight="1" x14ac:dyDescent="0.2">
      <c r="B7053" s="357"/>
      <c r="R7053" s="349"/>
    </row>
    <row r="7054" spans="2:18" ht="12.75" customHeight="1" x14ac:dyDescent="0.2">
      <c r="B7054" s="357"/>
      <c r="R7054" s="349"/>
    </row>
    <row r="7055" spans="2:18" ht="12.75" customHeight="1" x14ac:dyDescent="0.2">
      <c r="B7055" s="357"/>
      <c r="R7055" s="349"/>
    </row>
    <row r="7056" spans="2:18" ht="12.75" customHeight="1" x14ac:dyDescent="0.2">
      <c r="B7056" s="357"/>
      <c r="R7056" s="349"/>
    </row>
    <row r="7057" spans="2:18" ht="12.75" customHeight="1" x14ac:dyDescent="0.2">
      <c r="B7057" s="357"/>
      <c r="R7057" s="349"/>
    </row>
    <row r="7058" spans="2:18" ht="12.75" customHeight="1" x14ac:dyDescent="0.2">
      <c r="B7058" s="357"/>
      <c r="R7058" s="349"/>
    </row>
    <row r="7059" spans="2:18" ht="12.75" customHeight="1" x14ac:dyDescent="0.2">
      <c r="B7059" s="357"/>
      <c r="R7059" s="349"/>
    </row>
    <row r="7060" spans="2:18" ht="12.75" customHeight="1" x14ac:dyDescent="0.2">
      <c r="B7060" s="357"/>
      <c r="R7060" s="349"/>
    </row>
    <row r="7061" spans="2:18" ht="12.75" customHeight="1" x14ac:dyDescent="0.2">
      <c r="B7061" s="357"/>
      <c r="R7061" s="349"/>
    </row>
    <row r="7062" spans="2:18" ht="12.75" customHeight="1" x14ac:dyDescent="0.2">
      <c r="B7062" s="357"/>
      <c r="R7062" s="349"/>
    </row>
    <row r="7063" spans="2:18" ht="12.75" customHeight="1" x14ac:dyDescent="0.2">
      <c r="B7063" s="357"/>
      <c r="R7063" s="349"/>
    </row>
    <row r="7064" spans="2:18" ht="12.75" customHeight="1" x14ac:dyDescent="0.2">
      <c r="B7064" s="357"/>
      <c r="R7064" s="349"/>
    </row>
    <row r="7065" spans="2:18" ht="12.75" customHeight="1" x14ac:dyDescent="0.2">
      <c r="B7065" s="357"/>
      <c r="R7065" s="349"/>
    </row>
    <row r="7066" spans="2:18" ht="12.75" customHeight="1" x14ac:dyDescent="0.2">
      <c r="B7066" s="357"/>
      <c r="R7066" s="349"/>
    </row>
    <row r="7067" spans="2:18" ht="12.75" customHeight="1" x14ac:dyDescent="0.2">
      <c r="B7067" s="357"/>
      <c r="R7067" s="349"/>
    </row>
    <row r="7068" spans="2:18" ht="12.75" customHeight="1" x14ac:dyDescent="0.2">
      <c r="B7068" s="357"/>
      <c r="R7068" s="349"/>
    </row>
    <row r="7069" spans="2:18" ht="12.75" customHeight="1" x14ac:dyDescent="0.2">
      <c r="B7069" s="357"/>
      <c r="R7069" s="349"/>
    </row>
    <row r="7070" spans="2:18" ht="12.75" customHeight="1" x14ac:dyDescent="0.2">
      <c r="B7070" s="357"/>
      <c r="R7070" s="349"/>
    </row>
    <row r="7071" spans="2:18" ht="12.75" customHeight="1" x14ac:dyDescent="0.2">
      <c r="B7071" s="357"/>
      <c r="R7071" s="349"/>
    </row>
    <row r="7072" spans="2:18" ht="12.75" customHeight="1" x14ac:dyDescent="0.2">
      <c r="B7072" s="357"/>
      <c r="R7072" s="349"/>
    </row>
    <row r="7073" spans="2:18" ht="12.75" customHeight="1" x14ac:dyDescent="0.2">
      <c r="B7073" s="357"/>
      <c r="R7073" s="349"/>
    </row>
    <row r="7074" spans="2:18" ht="12.75" customHeight="1" x14ac:dyDescent="0.2">
      <c r="B7074" s="357"/>
      <c r="R7074" s="349"/>
    </row>
    <row r="7075" spans="2:18" ht="12.75" customHeight="1" x14ac:dyDescent="0.2">
      <c r="B7075" s="357"/>
      <c r="R7075" s="349"/>
    </row>
    <row r="7076" spans="2:18" ht="12.75" customHeight="1" x14ac:dyDescent="0.2">
      <c r="B7076" s="357"/>
      <c r="R7076" s="349"/>
    </row>
    <row r="7077" spans="2:18" ht="12.75" customHeight="1" x14ac:dyDescent="0.2">
      <c r="B7077" s="357"/>
      <c r="R7077" s="349"/>
    </row>
    <row r="7078" spans="2:18" ht="12.75" customHeight="1" x14ac:dyDescent="0.2">
      <c r="B7078" s="357"/>
      <c r="R7078" s="349"/>
    </row>
    <row r="7079" spans="2:18" ht="12.75" customHeight="1" x14ac:dyDescent="0.2">
      <c r="B7079" s="357"/>
      <c r="R7079" s="349"/>
    </row>
    <row r="7080" spans="2:18" ht="12.75" customHeight="1" x14ac:dyDescent="0.2">
      <c r="B7080" s="357"/>
      <c r="R7080" s="349"/>
    </row>
    <row r="7081" spans="2:18" ht="12.75" customHeight="1" x14ac:dyDescent="0.2">
      <c r="B7081" s="357"/>
      <c r="R7081" s="349"/>
    </row>
    <row r="7082" spans="2:18" ht="12.75" customHeight="1" x14ac:dyDescent="0.2">
      <c r="B7082" s="357"/>
      <c r="R7082" s="349"/>
    </row>
    <row r="7083" spans="2:18" ht="12.75" customHeight="1" x14ac:dyDescent="0.2">
      <c r="B7083" s="357"/>
      <c r="R7083" s="349"/>
    </row>
    <row r="7084" spans="2:18" ht="12.75" customHeight="1" x14ac:dyDescent="0.2">
      <c r="B7084" s="357"/>
      <c r="R7084" s="349"/>
    </row>
    <row r="7085" spans="2:18" ht="12.75" customHeight="1" x14ac:dyDescent="0.2">
      <c r="B7085" s="357"/>
      <c r="R7085" s="349"/>
    </row>
    <row r="7086" spans="2:18" ht="12.75" customHeight="1" x14ac:dyDescent="0.2">
      <c r="B7086" s="357"/>
      <c r="R7086" s="349"/>
    </row>
    <row r="7087" spans="2:18" ht="12.75" customHeight="1" x14ac:dyDescent="0.2">
      <c r="B7087" s="357"/>
      <c r="R7087" s="349"/>
    </row>
    <row r="7088" spans="2:18" ht="12.75" customHeight="1" x14ac:dyDescent="0.2">
      <c r="B7088" s="357"/>
      <c r="R7088" s="349"/>
    </row>
    <row r="7089" spans="2:18" ht="12.75" customHeight="1" x14ac:dyDescent="0.2">
      <c r="B7089" s="357"/>
      <c r="R7089" s="349"/>
    </row>
    <row r="7090" spans="2:18" ht="12.75" customHeight="1" x14ac:dyDescent="0.2">
      <c r="B7090" s="357"/>
      <c r="R7090" s="349"/>
    </row>
    <row r="7091" spans="2:18" ht="12.75" customHeight="1" x14ac:dyDescent="0.2">
      <c r="B7091" s="357"/>
      <c r="R7091" s="349"/>
    </row>
    <row r="7092" spans="2:18" ht="12.75" customHeight="1" x14ac:dyDescent="0.2">
      <c r="B7092" s="357"/>
      <c r="R7092" s="349"/>
    </row>
    <row r="7093" spans="2:18" ht="12.75" customHeight="1" x14ac:dyDescent="0.2">
      <c r="B7093" s="357"/>
      <c r="R7093" s="349"/>
    </row>
    <row r="7094" spans="2:18" ht="12.75" customHeight="1" x14ac:dyDescent="0.2">
      <c r="B7094" s="357"/>
      <c r="R7094" s="349"/>
    </row>
    <row r="7095" spans="2:18" ht="12.75" customHeight="1" x14ac:dyDescent="0.2">
      <c r="B7095" s="357"/>
      <c r="R7095" s="349"/>
    </row>
    <row r="7096" spans="2:18" ht="12.75" customHeight="1" x14ac:dyDescent="0.2">
      <c r="B7096" s="357"/>
      <c r="R7096" s="349"/>
    </row>
    <row r="7097" spans="2:18" ht="12.75" customHeight="1" x14ac:dyDescent="0.2">
      <c r="B7097" s="357"/>
      <c r="R7097" s="349"/>
    </row>
    <row r="7098" spans="2:18" ht="12.75" customHeight="1" x14ac:dyDescent="0.2">
      <c r="B7098" s="357"/>
      <c r="R7098" s="349"/>
    </row>
    <row r="7099" spans="2:18" ht="12.75" customHeight="1" x14ac:dyDescent="0.2">
      <c r="B7099" s="357"/>
      <c r="R7099" s="349"/>
    </row>
    <row r="7100" spans="2:18" ht="12.75" customHeight="1" x14ac:dyDescent="0.2">
      <c r="B7100" s="357"/>
      <c r="R7100" s="349"/>
    </row>
    <row r="7101" spans="2:18" ht="12.75" customHeight="1" x14ac:dyDescent="0.2">
      <c r="B7101" s="357"/>
      <c r="R7101" s="349"/>
    </row>
    <row r="7102" spans="2:18" ht="12.75" customHeight="1" x14ac:dyDescent="0.2">
      <c r="B7102" s="357"/>
      <c r="R7102" s="349"/>
    </row>
    <row r="7103" spans="2:18" ht="12.75" customHeight="1" x14ac:dyDescent="0.2">
      <c r="B7103" s="357"/>
      <c r="R7103" s="349"/>
    </row>
    <row r="7104" spans="2:18" ht="12.75" customHeight="1" x14ac:dyDescent="0.2">
      <c r="B7104" s="357"/>
      <c r="R7104" s="349"/>
    </row>
    <row r="7105" spans="2:18" ht="12.75" customHeight="1" x14ac:dyDescent="0.2">
      <c r="B7105" s="357"/>
      <c r="R7105" s="349"/>
    </row>
    <row r="7106" spans="2:18" ht="12.75" customHeight="1" x14ac:dyDescent="0.2">
      <c r="B7106" s="357"/>
      <c r="R7106" s="349"/>
    </row>
    <row r="7107" spans="2:18" ht="12.75" customHeight="1" x14ac:dyDescent="0.2">
      <c r="B7107" s="357"/>
      <c r="R7107" s="349"/>
    </row>
    <row r="7108" spans="2:18" ht="12.75" customHeight="1" x14ac:dyDescent="0.2">
      <c r="B7108" s="357"/>
      <c r="R7108" s="349"/>
    </row>
    <row r="7109" spans="2:18" ht="12.75" customHeight="1" x14ac:dyDescent="0.2">
      <c r="B7109" s="357"/>
      <c r="R7109" s="349"/>
    </row>
    <row r="7110" spans="2:18" ht="12.75" customHeight="1" x14ac:dyDescent="0.2">
      <c r="B7110" s="357"/>
      <c r="R7110" s="349"/>
    </row>
    <row r="7111" spans="2:18" ht="12.75" customHeight="1" x14ac:dyDescent="0.2">
      <c r="B7111" s="357"/>
      <c r="R7111" s="349"/>
    </row>
    <row r="7112" spans="2:18" ht="12.75" customHeight="1" x14ac:dyDescent="0.2">
      <c r="B7112" s="357"/>
      <c r="R7112" s="349"/>
    </row>
    <row r="7113" spans="2:18" ht="12.75" customHeight="1" x14ac:dyDescent="0.2">
      <c r="B7113" s="357"/>
      <c r="R7113" s="349"/>
    </row>
    <row r="7114" spans="2:18" ht="12.75" customHeight="1" x14ac:dyDescent="0.2">
      <c r="B7114" s="357"/>
      <c r="R7114" s="349"/>
    </row>
    <row r="7115" spans="2:18" ht="12.75" customHeight="1" x14ac:dyDescent="0.2">
      <c r="B7115" s="357"/>
      <c r="R7115" s="349"/>
    </row>
    <row r="7116" spans="2:18" ht="12.75" customHeight="1" x14ac:dyDescent="0.2">
      <c r="B7116" s="357"/>
      <c r="R7116" s="349"/>
    </row>
    <row r="7117" spans="2:18" ht="12.75" customHeight="1" x14ac:dyDescent="0.2">
      <c r="B7117" s="357"/>
      <c r="R7117" s="349"/>
    </row>
    <row r="7118" spans="2:18" ht="12.75" customHeight="1" x14ac:dyDescent="0.2">
      <c r="B7118" s="357"/>
      <c r="R7118" s="349"/>
    </row>
    <row r="7119" spans="2:18" ht="12.75" customHeight="1" x14ac:dyDescent="0.2">
      <c r="B7119" s="357"/>
      <c r="R7119" s="349"/>
    </row>
    <row r="7120" spans="2:18" ht="12.75" customHeight="1" x14ac:dyDescent="0.2">
      <c r="B7120" s="357"/>
      <c r="R7120" s="349"/>
    </row>
    <row r="7121" spans="2:18" ht="12.75" customHeight="1" x14ac:dyDescent="0.2">
      <c r="B7121" s="357"/>
      <c r="R7121" s="349"/>
    </row>
    <row r="7122" spans="2:18" ht="12.75" customHeight="1" x14ac:dyDescent="0.2">
      <c r="B7122" s="357"/>
      <c r="R7122" s="349"/>
    </row>
    <row r="7123" spans="2:18" ht="12.75" customHeight="1" x14ac:dyDescent="0.2">
      <c r="B7123" s="357"/>
      <c r="R7123" s="349"/>
    </row>
    <row r="7124" spans="2:18" ht="12.75" customHeight="1" x14ac:dyDescent="0.2">
      <c r="B7124" s="357"/>
      <c r="R7124" s="349"/>
    </row>
    <row r="7125" spans="2:18" ht="12.75" customHeight="1" x14ac:dyDescent="0.2">
      <c r="B7125" s="357"/>
      <c r="R7125" s="349"/>
    </row>
    <row r="7126" spans="2:18" ht="12.75" customHeight="1" x14ac:dyDescent="0.2">
      <c r="B7126" s="357"/>
      <c r="R7126" s="349"/>
    </row>
    <row r="7127" spans="2:18" ht="12.75" customHeight="1" x14ac:dyDescent="0.2">
      <c r="B7127" s="357"/>
      <c r="R7127" s="349"/>
    </row>
    <row r="7128" spans="2:18" ht="12.75" customHeight="1" x14ac:dyDescent="0.2">
      <c r="B7128" s="357"/>
      <c r="R7128" s="349"/>
    </row>
    <row r="7129" spans="2:18" ht="12.75" customHeight="1" x14ac:dyDescent="0.2">
      <c r="B7129" s="357"/>
      <c r="R7129" s="349"/>
    </row>
    <row r="7130" spans="2:18" ht="12.75" customHeight="1" x14ac:dyDescent="0.2">
      <c r="B7130" s="357"/>
      <c r="R7130" s="349"/>
    </row>
    <row r="7131" spans="2:18" ht="12.75" customHeight="1" x14ac:dyDescent="0.2">
      <c r="B7131" s="357"/>
      <c r="R7131" s="349"/>
    </row>
    <row r="7132" spans="2:18" ht="12.75" customHeight="1" x14ac:dyDescent="0.2">
      <c r="B7132" s="357"/>
      <c r="R7132" s="349"/>
    </row>
    <row r="7133" spans="2:18" ht="12.75" customHeight="1" x14ac:dyDescent="0.2">
      <c r="B7133" s="357"/>
      <c r="R7133" s="349"/>
    </row>
    <row r="7134" spans="2:18" ht="12.75" customHeight="1" x14ac:dyDescent="0.2">
      <c r="B7134" s="357"/>
      <c r="R7134" s="349"/>
    </row>
    <row r="7135" spans="2:18" ht="12.75" customHeight="1" x14ac:dyDescent="0.2">
      <c r="B7135" s="357"/>
      <c r="R7135" s="349"/>
    </row>
    <row r="7136" spans="2:18" ht="12.75" customHeight="1" x14ac:dyDescent="0.2">
      <c r="B7136" s="357"/>
      <c r="R7136" s="349"/>
    </row>
    <row r="7137" spans="2:18" ht="12.75" customHeight="1" x14ac:dyDescent="0.2">
      <c r="B7137" s="357"/>
      <c r="R7137" s="349"/>
    </row>
    <row r="7138" spans="2:18" ht="12.75" customHeight="1" x14ac:dyDescent="0.2">
      <c r="B7138" s="357"/>
      <c r="R7138" s="349"/>
    </row>
    <row r="7139" spans="2:18" ht="12.75" customHeight="1" x14ac:dyDescent="0.2">
      <c r="B7139" s="357"/>
      <c r="R7139" s="349"/>
    </row>
    <row r="7140" spans="2:18" ht="12.75" customHeight="1" x14ac:dyDescent="0.2">
      <c r="B7140" s="357"/>
      <c r="R7140" s="349"/>
    </row>
    <row r="7141" spans="2:18" ht="12.75" customHeight="1" x14ac:dyDescent="0.2">
      <c r="B7141" s="357"/>
      <c r="R7141" s="349"/>
    </row>
    <row r="7142" spans="2:18" ht="12.75" customHeight="1" x14ac:dyDescent="0.2">
      <c r="B7142" s="357"/>
      <c r="R7142" s="349"/>
    </row>
    <row r="7143" spans="2:18" ht="12.75" customHeight="1" x14ac:dyDescent="0.2">
      <c r="B7143" s="357"/>
      <c r="R7143" s="349"/>
    </row>
    <row r="7144" spans="2:18" ht="12.75" customHeight="1" x14ac:dyDescent="0.2">
      <c r="B7144" s="357"/>
      <c r="R7144" s="349"/>
    </row>
    <row r="7145" spans="2:18" ht="12.75" customHeight="1" x14ac:dyDescent="0.2">
      <c r="B7145" s="357"/>
      <c r="R7145" s="349"/>
    </row>
    <row r="7146" spans="2:18" ht="12.75" customHeight="1" x14ac:dyDescent="0.2">
      <c r="B7146" s="357"/>
      <c r="R7146" s="349"/>
    </row>
    <row r="7147" spans="2:18" ht="12.75" customHeight="1" x14ac:dyDescent="0.2">
      <c r="B7147" s="357"/>
      <c r="R7147" s="349"/>
    </row>
    <row r="7148" spans="2:18" ht="12.75" customHeight="1" x14ac:dyDescent="0.2">
      <c r="B7148" s="357"/>
      <c r="R7148" s="349"/>
    </row>
    <row r="7149" spans="2:18" ht="12.75" customHeight="1" x14ac:dyDescent="0.2">
      <c r="B7149" s="357"/>
      <c r="R7149" s="349"/>
    </row>
    <row r="7150" spans="2:18" ht="12.75" customHeight="1" x14ac:dyDescent="0.2">
      <c r="B7150" s="357"/>
      <c r="R7150" s="349"/>
    </row>
    <row r="7151" spans="2:18" ht="12.75" customHeight="1" x14ac:dyDescent="0.2">
      <c r="B7151" s="357"/>
      <c r="R7151" s="349"/>
    </row>
    <row r="7152" spans="2:18" ht="12.75" customHeight="1" x14ac:dyDescent="0.2">
      <c r="B7152" s="357"/>
      <c r="R7152" s="349"/>
    </row>
    <row r="7153" spans="2:18" ht="12.75" customHeight="1" x14ac:dyDescent="0.2">
      <c r="B7153" s="357"/>
      <c r="R7153" s="349"/>
    </row>
    <row r="7154" spans="2:18" ht="12.75" customHeight="1" x14ac:dyDescent="0.2">
      <c r="B7154" s="357"/>
      <c r="R7154" s="349"/>
    </row>
    <row r="7155" spans="2:18" ht="12.75" customHeight="1" x14ac:dyDescent="0.2">
      <c r="B7155" s="357"/>
      <c r="R7155" s="349"/>
    </row>
    <row r="7156" spans="2:18" ht="12.75" customHeight="1" x14ac:dyDescent="0.2">
      <c r="B7156" s="357"/>
      <c r="R7156" s="349"/>
    </row>
    <row r="7157" spans="2:18" ht="12.75" customHeight="1" x14ac:dyDescent="0.2">
      <c r="B7157" s="357"/>
      <c r="R7157" s="349"/>
    </row>
    <row r="7158" spans="2:18" ht="12.75" customHeight="1" x14ac:dyDescent="0.2">
      <c r="B7158" s="357"/>
      <c r="R7158" s="349"/>
    </row>
    <row r="7159" spans="2:18" ht="12.75" customHeight="1" x14ac:dyDescent="0.2">
      <c r="B7159" s="357"/>
      <c r="R7159" s="349"/>
    </row>
    <row r="7160" spans="2:18" ht="12.75" customHeight="1" x14ac:dyDescent="0.2">
      <c r="B7160" s="357"/>
      <c r="R7160" s="349"/>
    </row>
    <row r="7161" spans="2:18" ht="12.75" customHeight="1" x14ac:dyDescent="0.2">
      <c r="B7161" s="357"/>
      <c r="R7161" s="349"/>
    </row>
    <row r="7162" spans="2:18" ht="12.75" customHeight="1" x14ac:dyDescent="0.2">
      <c r="B7162" s="357"/>
      <c r="R7162" s="349"/>
    </row>
    <row r="7163" spans="2:18" ht="12.75" customHeight="1" x14ac:dyDescent="0.2">
      <c r="B7163" s="357"/>
      <c r="R7163" s="349"/>
    </row>
    <row r="7164" spans="2:18" ht="12.75" customHeight="1" x14ac:dyDescent="0.2">
      <c r="B7164" s="357"/>
      <c r="R7164" s="349"/>
    </row>
    <row r="7165" spans="2:18" ht="12.75" customHeight="1" x14ac:dyDescent="0.2">
      <c r="B7165" s="357"/>
      <c r="R7165" s="349"/>
    </row>
    <row r="7166" spans="2:18" ht="12.75" customHeight="1" x14ac:dyDescent="0.2">
      <c r="B7166" s="357"/>
      <c r="R7166" s="349"/>
    </row>
    <row r="7167" spans="2:18" ht="12.75" customHeight="1" x14ac:dyDescent="0.2">
      <c r="B7167" s="357"/>
      <c r="R7167" s="349"/>
    </row>
    <row r="7168" spans="2:18" ht="12.75" customHeight="1" x14ac:dyDescent="0.2">
      <c r="B7168" s="357"/>
      <c r="R7168" s="349"/>
    </row>
    <row r="7169" spans="2:18" ht="12.75" customHeight="1" x14ac:dyDescent="0.2">
      <c r="B7169" s="357"/>
      <c r="R7169" s="349"/>
    </row>
    <row r="7170" spans="2:18" ht="12.75" customHeight="1" x14ac:dyDescent="0.2">
      <c r="B7170" s="357"/>
      <c r="R7170" s="349"/>
    </row>
    <row r="7171" spans="2:18" ht="12.75" customHeight="1" x14ac:dyDescent="0.2">
      <c r="B7171" s="357"/>
      <c r="R7171" s="349"/>
    </row>
    <row r="7172" spans="2:18" ht="12.75" customHeight="1" x14ac:dyDescent="0.2">
      <c r="B7172" s="357"/>
      <c r="R7172" s="349"/>
    </row>
    <row r="7173" spans="2:18" ht="12.75" customHeight="1" x14ac:dyDescent="0.2">
      <c r="B7173" s="357"/>
      <c r="R7173" s="349"/>
    </row>
    <row r="7174" spans="2:18" ht="12.75" customHeight="1" x14ac:dyDescent="0.2">
      <c r="B7174" s="357"/>
      <c r="R7174" s="349"/>
    </row>
    <row r="7175" spans="2:18" ht="12.75" customHeight="1" x14ac:dyDescent="0.2">
      <c r="B7175" s="357"/>
      <c r="R7175" s="349"/>
    </row>
    <row r="7176" spans="2:18" ht="12.75" customHeight="1" x14ac:dyDescent="0.2">
      <c r="B7176" s="357"/>
      <c r="R7176" s="349"/>
    </row>
    <row r="7177" spans="2:18" ht="12.75" customHeight="1" x14ac:dyDescent="0.2">
      <c r="B7177" s="357"/>
      <c r="R7177" s="349"/>
    </row>
    <row r="7178" spans="2:18" ht="12.75" customHeight="1" x14ac:dyDescent="0.2">
      <c r="B7178" s="357"/>
      <c r="R7178" s="349"/>
    </row>
    <row r="7179" spans="2:18" ht="12.75" customHeight="1" x14ac:dyDescent="0.2">
      <c r="B7179" s="357"/>
      <c r="R7179" s="349"/>
    </row>
    <row r="7180" spans="2:18" ht="12.75" customHeight="1" x14ac:dyDescent="0.2">
      <c r="B7180" s="357"/>
      <c r="R7180" s="349"/>
    </row>
    <row r="7181" spans="2:18" ht="12.75" customHeight="1" x14ac:dyDescent="0.2">
      <c r="B7181" s="357"/>
      <c r="R7181" s="349"/>
    </row>
    <row r="7182" spans="2:18" ht="12.75" customHeight="1" x14ac:dyDescent="0.2">
      <c r="B7182" s="357"/>
      <c r="R7182" s="349"/>
    </row>
    <row r="7183" spans="2:18" ht="12.75" customHeight="1" x14ac:dyDescent="0.2">
      <c r="B7183" s="357"/>
      <c r="R7183" s="349"/>
    </row>
    <row r="7184" spans="2:18" ht="12.75" customHeight="1" x14ac:dyDescent="0.2">
      <c r="B7184" s="357"/>
      <c r="R7184" s="349"/>
    </row>
    <row r="7185" spans="2:18" ht="12.75" customHeight="1" x14ac:dyDescent="0.2">
      <c r="B7185" s="357"/>
      <c r="R7185" s="349"/>
    </row>
    <row r="7186" spans="2:18" ht="12.75" customHeight="1" x14ac:dyDescent="0.2">
      <c r="B7186" s="357"/>
      <c r="R7186" s="349"/>
    </row>
    <row r="7187" spans="2:18" ht="12.75" customHeight="1" x14ac:dyDescent="0.2">
      <c r="B7187" s="357"/>
      <c r="R7187" s="349"/>
    </row>
    <row r="7188" spans="2:18" ht="12.75" customHeight="1" x14ac:dyDescent="0.2">
      <c r="B7188" s="357"/>
      <c r="R7188" s="349"/>
    </row>
    <row r="7189" spans="2:18" ht="12.75" customHeight="1" x14ac:dyDescent="0.2">
      <c r="B7189" s="357"/>
      <c r="R7189" s="349"/>
    </row>
    <row r="7190" spans="2:18" ht="12.75" customHeight="1" x14ac:dyDescent="0.2">
      <c r="B7190" s="357"/>
      <c r="R7190" s="349"/>
    </row>
    <row r="7191" spans="2:18" ht="12.75" customHeight="1" x14ac:dyDescent="0.2">
      <c r="B7191" s="357"/>
      <c r="R7191" s="349"/>
    </row>
    <row r="7192" spans="2:18" ht="12.75" customHeight="1" x14ac:dyDescent="0.2">
      <c r="B7192" s="357"/>
      <c r="R7192" s="349"/>
    </row>
    <row r="7193" spans="2:18" ht="12.75" customHeight="1" x14ac:dyDescent="0.2">
      <c r="B7193" s="357"/>
      <c r="R7193" s="349"/>
    </row>
    <row r="7194" spans="2:18" ht="12.75" customHeight="1" x14ac:dyDescent="0.2">
      <c r="B7194" s="357"/>
      <c r="R7194" s="349"/>
    </row>
    <row r="7195" spans="2:18" ht="12.75" customHeight="1" x14ac:dyDescent="0.2">
      <c r="B7195" s="357"/>
      <c r="R7195" s="349"/>
    </row>
    <row r="7196" spans="2:18" ht="12.75" customHeight="1" x14ac:dyDescent="0.2">
      <c r="B7196" s="357"/>
      <c r="R7196" s="349"/>
    </row>
    <row r="7197" spans="2:18" ht="12.75" customHeight="1" x14ac:dyDescent="0.2">
      <c r="B7197" s="357"/>
      <c r="R7197" s="349"/>
    </row>
    <row r="7198" spans="2:18" ht="12.75" customHeight="1" x14ac:dyDescent="0.2">
      <c r="B7198" s="357"/>
      <c r="R7198" s="349"/>
    </row>
    <row r="7199" spans="2:18" ht="12.75" customHeight="1" x14ac:dyDescent="0.2">
      <c r="B7199" s="357"/>
      <c r="R7199" s="349"/>
    </row>
    <row r="7200" spans="2:18" ht="12.75" customHeight="1" x14ac:dyDescent="0.2">
      <c r="B7200" s="357"/>
      <c r="R7200" s="349"/>
    </row>
    <row r="7201" spans="2:18" ht="12.75" customHeight="1" x14ac:dyDescent="0.2">
      <c r="B7201" s="357"/>
      <c r="R7201" s="349"/>
    </row>
    <row r="7202" spans="2:18" ht="12.75" customHeight="1" x14ac:dyDescent="0.2">
      <c r="B7202" s="357"/>
      <c r="R7202" s="349"/>
    </row>
    <row r="7203" spans="2:18" ht="12.75" customHeight="1" x14ac:dyDescent="0.2">
      <c r="B7203" s="357"/>
      <c r="R7203" s="349"/>
    </row>
    <row r="7204" spans="2:18" ht="12.75" customHeight="1" x14ac:dyDescent="0.2">
      <c r="B7204" s="357"/>
      <c r="R7204" s="349"/>
    </row>
    <row r="7205" spans="2:18" ht="12.75" customHeight="1" x14ac:dyDescent="0.2">
      <c r="B7205" s="357"/>
      <c r="R7205" s="349"/>
    </row>
    <row r="7206" spans="2:18" ht="12.75" customHeight="1" x14ac:dyDescent="0.2">
      <c r="B7206" s="357"/>
      <c r="R7206" s="349"/>
    </row>
    <row r="7207" spans="2:18" ht="12.75" customHeight="1" x14ac:dyDescent="0.2">
      <c r="B7207" s="357"/>
      <c r="R7207" s="349"/>
    </row>
    <row r="7208" spans="2:18" ht="12.75" customHeight="1" x14ac:dyDescent="0.2">
      <c r="B7208" s="357"/>
      <c r="R7208" s="349"/>
    </row>
    <row r="7209" spans="2:18" ht="12.75" customHeight="1" x14ac:dyDescent="0.2">
      <c r="B7209" s="357"/>
      <c r="R7209" s="349"/>
    </row>
    <row r="7210" spans="2:18" ht="12.75" customHeight="1" x14ac:dyDescent="0.2">
      <c r="B7210" s="357"/>
      <c r="R7210" s="349"/>
    </row>
    <row r="7211" spans="2:18" ht="12.75" customHeight="1" x14ac:dyDescent="0.2">
      <c r="B7211" s="357"/>
      <c r="R7211" s="349"/>
    </row>
    <row r="7212" spans="2:18" ht="12.75" customHeight="1" x14ac:dyDescent="0.2">
      <c r="B7212" s="357"/>
      <c r="R7212" s="349"/>
    </row>
    <row r="7213" spans="2:18" ht="12.75" customHeight="1" x14ac:dyDescent="0.2">
      <c r="B7213" s="357"/>
      <c r="R7213" s="349"/>
    </row>
    <row r="7214" spans="2:18" ht="12.75" customHeight="1" x14ac:dyDescent="0.2">
      <c r="B7214" s="357"/>
      <c r="R7214" s="349"/>
    </row>
    <row r="7215" spans="2:18" ht="12.75" customHeight="1" x14ac:dyDescent="0.2">
      <c r="B7215" s="357"/>
      <c r="R7215" s="349"/>
    </row>
    <row r="7216" spans="2:18" ht="12.75" customHeight="1" x14ac:dyDescent="0.2">
      <c r="B7216" s="357"/>
      <c r="R7216" s="349"/>
    </row>
    <row r="7217" spans="2:18" ht="12.75" customHeight="1" x14ac:dyDescent="0.2">
      <c r="B7217" s="357"/>
      <c r="R7217" s="349"/>
    </row>
    <row r="7218" spans="2:18" ht="12.75" customHeight="1" x14ac:dyDescent="0.2">
      <c r="B7218" s="357"/>
      <c r="R7218" s="349"/>
    </row>
    <row r="7219" spans="2:18" ht="12.75" customHeight="1" x14ac:dyDescent="0.2">
      <c r="B7219" s="357"/>
      <c r="R7219" s="349"/>
    </row>
    <row r="7220" spans="2:18" ht="12.75" customHeight="1" x14ac:dyDescent="0.2">
      <c r="B7220" s="357"/>
      <c r="R7220" s="349"/>
    </row>
    <row r="7221" spans="2:18" ht="12.75" customHeight="1" x14ac:dyDescent="0.2">
      <c r="B7221" s="357"/>
      <c r="R7221" s="349"/>
    </row>
    <row r="7222" spans="2:18" ht="12.75" customHeight="1" x14ac:dyDescent="0.2">
      <c r="B7222" s="357"/>
      <c r="R7222" s="349"/>
    </row>
    <row r="7223" spans="2:18" ht="12.75" customHeight="1" x14ac:dyDescent="0.2">
      <c r="B7223" s="357"/>
      <c r="R7223" s="349"/>
    </row>
    <row r="7224" spans="2:18" ht="12.75" customHeight="1" x14ac:dyDescent="0.2">
      <c r="B7224" s="357"/>
      <c r="R7224" s="349"/>
    </row>
    <row r="7225" spans="2:18" ht="12.75" customHeight="1" x14ac:dyDescent="0.2">
      <c r="B7225" s="357"/>
      <c r="R7225" s="349"/>
    </row>
    <row r="7226" spans="2:18" ht="12.75" customHeight="1" x14ac:dyDescent="0.2">
      <c r="B7226" s="357"/>
      <c r="R7226" s="349"/>
    </row>
    <row r="7227" spans="2:18" ht="12.75" customHeight="1" x14ac:dyDescent="0.2">
      <c r="B7227" s="357"/>
      <c r="R7227" s="349"/>
    </row>
    <row r="7228" spans="2:18" ht="12.75" customHeight="1" x14ac:dyDescent="0.2">
      <c r="B7228" s="357"/>
      <c r="R7228" s="349"/>
    </row>
    <row r="7229" spans="2:18" ht="12.75" customHeight="1" x14ac:dyDescent="0.2">
      <c r="B7229" s="357"/>
      <c r="R7229" s="349"/>
    </row>
    <row r="7230" spans="2:18" ht="12.75" customHeight="1" x14ac:dyDescent="0.2">
      <c r="B7230" s="357"/>
      <c r="R7230" s="349"/>
    </row>
    <row r="7231" spans="2:18" ht="12.75" customHeight="1" x14ac:dyDescent="0.2">
      <c r="B7231" s="357"/>
      <c r="R7231" s="349"/>
    </row>
    <row r="7232" spans="2:18" ht="12.75" customHeight="1" x14ac:dyDescent="0.2">
      <c r="B7232" s="357"/>
      <c r="R7232" s="349"/>
    </row>
    <row r="7233" spans="2:18" ht="12.75" customHeight="1" x14ac:dyDescent="0.2">
      <c r="B7233" s="357"/>
      <c r="R7233" s="349"/>
    </row>
    <row r="7234" spans="2:18" ht="12.75" customHeight="1" x14ac:dyDescent="0.2">
      <c r="B7234" s="357"/>
      <c r="R7234" s="349"/>
    </row>
    <row r="7235" spans="2:18" ht="12.75" customHeight="1" x14ac:dyDescent="0.2">
      <c r="B7235" s="357"/>
      <c r="R7235" s="349"/>
    </row>
    <row r="7236" spans="2:18" ht="12.75" customHeight="1" x14ac:dyDescent="0.2">
      <c r="B7236" s="357"/>
      <c r="R7236" s="349"/>
    </row>
    <row r="7237" spans="2:18" ht="12.75" customHeight="1" x14ac:dyDescent="0.2">
      <c r="B7237" s="357"/>
      <c r="R7237" s="349"/>
    </row>
    <row r="7238" spans="2:18" ht="12.75" customHeight="1" x14ac:dyDescent="0.2">
      <c r="B7238" s="357"/>
      <c r="R7238" s="349"/>
    </row>
    <row r="7239" spans="2:18" ht="12.75" customHeight="1" x14ac:dyDescent="0.2">
      <c r="B7239" s="357"/>
      <c r="R7239" s="349"/>
    </row>
    <row r="7240" spans="2:18" ht="12.75" customHeight="1" x14ac:dyDescent="0.2">
      <c r="B7240" s="357"/>
      <c r="R7240" s="349"/>
    </row>
    <row r="7241" spans="2:18" ht="12.75" customHeight="1" x14ac:dyDescent="0.2">
      <c r="B7241" s="357"/>
      <c r="R7241" s="349"/>
    </row>
    <row r="7242" spans="2:18" ht="12.75" customHeight="1" x14ac:dyDescent="0.2">
      <c r="B7242" s="357"/>
      <c r="R7242" s="349"/>
    </row>
    <row r="7243" spans="2:18" ht="12.75" customHeight="1" x14ac:dyDescent="0.2">
      <c r="B7243" s="357"/>
      <c r="R7243" s="349"/>
    </row>
    <row r="7244" spans="2:18" ht="12.75" customHeight="1" x14ac:dyDescent="0.2">
      <c r="B7244" s="357"/>
      <c r="R7244" s="349"/>
    </row>
    <row r="7245" spans="2:18" ht="12.75" customHeight="1" x14ac:dyDescent="0.2">
      <c r="B7245" s="357"/>
      <c r="R7245" s="349"/>
    </row>
    <row r="7246" spans="2:18" ht="12.75" customHeight="1" x14ac:dyDescent="0.2">
      <c r="B7246" s="357"/>
      <c r="R7246" s="349"/>
    </row>
    <row r="7247" spans="2:18" ht="12.75" customHeight="1" x14ac:dyDescent="0.2">
      <c r="B7247" s="357"/>
      <c r="R7247" s="349"/>
    </row>
    <row r="7248" spans="2:18" ht="12.75" customHeight="1" x14ac:dyDescent="0.2">
      <c r="B7248" s="357"/>
      <c r="R7248" s="349"/>
    </row>
    <row r="7249" spans="2:18" ht="12.75" customHeight="1" x14ac:dyDescent="0.2">
      <c r="B7249" s="357"/>
      <c r="R7249" s="349"/>
    </row>
    <row r="7250" spans="2:18" ht="12.75" customHeight="1" x14ac:dyDescent="0.2">
      <c r="B7250" s="357"/>
      <c r="R7250" s="349"/>
    </row>
    <row r="7251" spans="2:18" ht="12.75" customHeight="1" x14ac:dyDescent="0.2">
      <c r="B7251" s="357"/>
      <c r="R7251" s="349"/>
    </row>
    <row r="7252" spans="2:18" ht="12.75" customHeight="1" x14ac:dyDescent="0.2">
      <c r="B7252" s="357"/>
      <c r="R7252" s="349"/>
    </row>
    <row r="7253" spans="2:18" ht="12.75" customHeight="1" x14ac:dyDescent="0.2">
      <c r="B7253" s="357"/>
      <c r="R7253" s="349"/>
    </row>
    <row r="7254" spans="2:18" ht="12.75" customHeight="1" x14ac:dyDescent="0.2">
      <c r="B7254" s="357"/>
      <c r="R7254" s="349"/>
    </row>
    <row r="7255" spans="2:18" ht="12.75" customHeight="1" x14ac:dyDescent="0.2">
      <c r="B7255" s="357"/>
      <c r="R7255" s="349"/>
    </row>
    <row r="7256" spans="2:18" ht="12.75" customHeight="1" x14ac:dyDescent="0.2">
      <c r="B7256" s="357"/>
      <c r="R7256" s="349"/>
    </row>
    <row r="7257" spans="2:18" ht="12.75" customHeight="1" x14ac:dyDescent="0.2">
      <c r="B7257" s="357"/>
      <c r="R7257" s="349"/>
    </row>
    <row r="7258" spans="2:18" ht="12.75" customHeight="1" x14ac:dyDescent="0.2">
      <c r="B7258" s="357"/>
      <c r="R7258" s="349"/>
    </row>
    <row r="7259" spans="2:18" ht="12.75" customHeight="1" x14ac:dyDescent="0.2">
      <c r="B7259" s="357"/>
      <c r="R7259" s="349"/>
    </row>
    <row r="7260" spans="2:18" ht="12.75" customHeight="1" x14ac:dyDescent="0.2">
      <c r="B7260" s="357"/>
      <c r="R7260" s="349"/>
    </row>
    <row r="7261" spans="2:18" ht="12.75" customHeight="1" x14ac:dyDescent="0.2">
      <c r="B7261" s="357"/>
      <c r="R7261" s="349"/>
    </row>
    <row r="7262" spans="2:18" ht="12.75" customHeight="1" x14ac:dyDescent="0.2">
      <c r="B7262" s="357"/>
      <c r="R7262" s="349"/>
    </row>
    <row r="7263" spans="2:18" ht="12.75" customHeight="1" x14ac:dyDescent="0.2">
      <c r="B7263" s="357"/>
      <c r="R7263" s="349"/>
    </row>
    <row r="7264" spans="2:18" ht="12.75" customHeight="1" x14ac:dyDescent="0.2">
      <c r="B7264" s="357"/>
      <c r="R7264" s="349"/>
    </row>
    <row r="7265" spans="2:18" ht="12.75" customHeight="1" x14ac:dyDescent="0.2">
      <c r="B7265" s="357"/>
      <c r="R7265" s="349"/>
    </row>
    <row r="7266" spans="2:18" ht="12.75" customHeight="1" x14ac:dyDescent="0.2">
      <c r="B7266" s="357"/>
      <c r="R7266" s="349"/>
    </row>
    <row r="7267" spans="2:18" ht="12.75" customHeight="1" x14ac:dyDescent="0.2">
      <c r="B7267" s="357"/>
      <c r="R7267" s="349"/>
    </row>
    <row r="7268" spans="2:18" ht="12.75" customHeight="1" x14ac:dyDescent="0.2">
      <c r="B7268" s="357"/>
      <c r="R7268" s="349"/>
    </row>
    <row r="7269" spans="2:18" ht="12.75" customHeight="1" x14ac:dyDescent="0.2">
      <c r="B7269" s="357"/>
      <c r="R7269" s="349"/>
    </row>
    <row r="7270" spans="2:18" ht="12.75" customHeight="1" x14ac:dyDescent="0.2">
      <c r="B7270" s="357"/>
      <c r="R7270" s="349"/>
    </row>
    <row r="7271" spans="2:18" ht="12.75" customHeight="1" x14ac:dyDescent="0.2">
      <c r="B7271" s="357"/>
      <c r="R7271" s="349"/>
    </row>
    <row r="7272" spans="2:18" ht="12.75" customHeight="1" x14ac:dyDescent="0.2">
      <c r="B7272" s="357"/>
      <c r="R7272" s="349"/>
    </row>
    <row r="7273" spans="2:18" ht="12.75" customHeight="1" x14ac:dyDescent="0.2">
      <c r="B7273" s="357"/>
      <c r="R7273" s="349"/>
    </row>
    <row r="7274" spans="2:18" ht="12.75" customHeight="1" x14ac:dyDescent="0.2">
      <c r="B7274" s="357"/>
      <c r="R7274" s="349"/>
    </row>
    <row r="7275" spans="2:18" ht="12.75" customHeight="1" x14ac:dyDescent="0.2">
      <c r="B7275" s="357"/>
      <c r="R7275" s="349"/>
    </row>
    <row r="7276" spans="2:18" ht="12.75" customHeight="1" x14ac:dyDescent="0.2">
      <c r="B7276" s="357"/>
      <c r="R7276" s="349"/>
    </row>
    <row r="7277" spans="2:18" ht="12.75" customHeight="1" x14ac:dyDescent="0.2">
      <c r="B7277" s="357"/>
      <c r="R7277" s="349"/>
    </row>
    <row r="7278" spans="2:18" ht="12.75" customHeight="1" x14ac:dyDescent="0.2">
      <c r="B7278" s="357"/>
      <c r="R7278" s="349"/>
    </row>
    <row r="7279" spans="2:18" ht="12.75" customHeight="1" x14ac:dyDescent="0.2">
      <c r="B7279" s="357"/>
      <c r="R7279" s="349"/>
    </row>
    <row r="7280" spans="2:18" ht="12.75" customHeight="1" x14ac:dyDescent="0.2">
      <c r="B7280" s="357"/>
      <c r="R7280" s="349"/>
    </row>
    <row r="7281" spans="2:18" ht="12.75" customHeight="1" x14ac:dyDescent="0.2">
      <c r="B7281" s="357"/>
      <c r="R7281" s="349"/>
    </row>
    <row r="7282" spans="2:18" ht="12.75" customHeight="1" x14ac:dyDescent="0.2">
      <c r="B7282" s="357"/>
      <c r="R7282" s="349"/>
    </row>
    <row r="7283" spans="2:18" ht="12.75" customHeight="1" x14ac:dyDescent="0.2">
      <c r="B7283" s="357"/>
      <c r="R7283" s="349"/>
    </row>
    <row r="7284" spans="2:18" ht="12.75" customHeight="1" x14ac:dyDescent="0.2">
      <c r="B7284" s="357"/>
      <c r="R7284" s="349"/>
    </row>
    <row r="7285" spans="2:18" ht="12.75" customHeight="1" x14ac:dyDescent="0.2">
      <c r="B7285" s="357"/>
      <c r="R7285" s="349"/>
    </row>
    <row r="7286" spans="2:18" ht="12.75" customHeight="1" x14ac:dyDescent="0.2">
      <c r="B7286" s="357"/>
      <c r="R7286" s="349"/>
    </row>
    <row r="7287" spans="2:18" ht="12.75" customHeight="1" x14ac:dyDescent="0.2">
      <c r="B7287" s="357"/>
      <c r="R7287" s="349"/>
    </row>
    <row r="7288" spans="2:18" ht="12.75" customHeight="1" x14ac:dyDescent="0.2">
      <c r="B7288" s="357"/>
      <c r="R7288" s="349"/>
    </row>
    <row r="7289" spans="2:18" ht="12.75" customHeight="1" x14ac:dyDescent="0.2">
      <c r="B7289" s="357"/>
      <c r="R7289" s="349"/>
    </row>
    <row r="7290" spans="2:18" ht="12.75" customHeight="1" x14ac:dyDescent="0.2">
      <c r="B7290" s="357"/>
      <c r="R7290" s="349"/>
    </row>
    <row r="7291" spans="2:18" ht="12.75" customHeight="1" x14ac:dyDescent="0.2">
      <c r="B7291" s="357"/>
      <c r="R7291" s="349"/>
    </row>
    <row r="7292" spans="2:18" ht="12.75" customHeight="1" x14ac:dyDescent="0.2">
      <c r="B7292" s="357"/>
      <c r="R7292" s="349"/>
    </row>
    <row r="7293" spans="2:18" ht="12.75" customHeight="1" x14ac:dyDescent="0.2">
      <c r="B7293" s="357"/>
      <c r="R7293" s="349"/>
    </row>
    <row r="7294" spans="2:18" ht="12.75" customHeight="1" x14ac:dyDescent="0.2">
      <c r="B7294" s="357"/>
      <c r="R7294" s="349"/>
    </row>
    <row r="7295" spans="2:18" ht="12.75" customHeight="1" x14ac:dyDescent="0.2">
      <c r="B7295" s="357"/>
      <c r="R7295" s="349"/>
    </row>
    <row r="7296" spans="2:18" ht="12.75" customHeight="1" x14ac:dyDescent="0.2">
      <c r="B7296" s="357"/>
      <c r="R7296" s="349"/>
    </row>
    <row r="7297" spans="2:18" ht="12.75" customHeight="1" x14ac:dyDescent="0.2">
      <c r="B7297" s="357"/>
      <c r="R7297" s="349"/>
    </row>
    <row r="7298" spans="2:18" ht="12.75" customHeight="1" x14ac:dyDescent="0.2">
      <c r="B7298" s="357"/>
      <c r="R7298" s="349"/>
    </row>
    <row r="7299" spans="2:18" ht="12.75" customHeight="1" x14ac:dyDescent="0.2">
      <c r="B7299" s="357"/>
      <c r="R7299" s="349"/>
    </row>
    <row r="7300" spans="2:18" ht="12.75" customHeight="1" x14ac:dyDescent="0.2">
      <c r="B7300" s="357"/>
      <c r="R7300" s="349"/>
    </row>
    <row r="7301" spans="2:18" ht="12.75" customHeight="1" x14ac:dyDescent="0.2">
      <c r="B7301" s="357"/>
      <c r="R7301" s="349"/>
    </row>
    <row r="7302" spans="2:18" ht="12.75" customHeight="1" x14ac:dyDescent="0.2">
      <c r="B7302" s="357"/>
      <c r="R7302" s="349"/>
    </row>
    <row r="7303" spans="2:18" ht="12.75" customHeight="1" x14ac:dyDescent="0.2">
      <c r="B7303" s="357"/>
      <c r="R7303" s="349"/>
    </row>
    <row r="7304" spans="2:18" ht="12.75" customHeight="1" x14ac:dyDescent="0.2">
      <c r="B7304" s="357"/>
      <c r="R7304" s="349"/>
    </row>
    <row r="7305" spans="2:18" ht="12.75" customHeight="1" x14ac:dyDescent="0.2">
      <c r="B7305" s="357"/>
      <c r="R7305" s="349"/>
    </row>
    <row r="7306" spans="2:18" ht="12.75" customHeight="1" x14ac:dyDescent="0.2">
      <c r="B7306" s="357"/>
      <c r="R7306" s="349"/>
    </row>
    <row r="7307" spans="2:18" ht="12.75" customHeight="1" x14ac:dyDescent="0.2">
      <c r="B7307" s="357"/>
      <c r="R7307" s="349"/>
    </row>
    <row r="7308" spans="2:18" ht="12.75" customHeight="1" x14ac:dyDescent="0.2">
      <c r="B7308" s="357"/>
      <c r="R7308" s="349"/>
    </row>
    <row r="7309" spans="2:18" ht="12.75" customHeight="1" x14ac:dyDescent="0.2">
      <c r="B7309" s="357"/>
      <c r="R7309" s="349"/>
    </row>
    <row r="7310" spans="2:18" ht="12.75" customHeight="1" x14ac:dyDescent="0.2">
      <c r="B7310" s="357"/>
      <c r="R7310" s="349"/>
    </row>
    <row r="7311" spans="2:18" ht="12.75" customHeight="1" x14ac:dyDescent="0.2">
      <c r="B7311" s="357"/>
      <c r="R7311" s="349"/>
    </row>
    <row r="7312" spans="2:18" ht="12.75" customHeight="1" x14ac:dyDescent="0.2">
      <c r="B7312" s="357"/>
      <c r="R7312" s="349"/>
    </row>
    <row r="7313" spans="2:18" ht="12.75" customHeight="1" x14ac:dyDescent="0.2">
      <c r="B7313" s="357"/>
      <c r="R7313" s="349"/>
    </row>
    <row r="7314" spans="2:18" ht="12.75" customHeight="1" x14ac:dyDescent="0.2">
      <c r="B7314" s="357"/>
      <c r="R7314" s="349"/>
    </row>
    <row r="7315" spans="2:18" ht="12.75" customHeight="1" x14ac:dyDescent="0.2">
      <c r="B7315" s="357"/>
      <c r="R7315" s="349"/>
    </row>
    <row r="7316" spans="2:18" ht="12.75" customHeight="1" x14ac:dyDescent="0.2">
      <c r="B7316" s="357"/>
      <c r="R7316" s="349"/>
    </row>
    <row r="7317" spans="2:18" ht="12.75" customHeight="1" x14ac:dyDescent="0.2">
      <c r="B7317" s="357"/>
      <c r="R7317" s="349"/>
    </row>
    <row r="7318" spans="2:18" ht="12.75" customHeight="1" x14ac:dyDescent="0.2">
      <c r="B7318" s="357"/>
      <c r="R7318" s="349"/>
    </row>
    <row r="7319" spans="2:18" ht="12.75" customHeight="1" x14ac:dyDescent="0.2">
      <c r="B7319" s="357"/>
      <c r="R7319" s="349"/>
    </row>
    <row r="7320" spans="2:18" ht="12.75" customHeight="1" x14ac:dyDescent="0.2">
      <c r="B7320" s="357"/>
      <c r="R7320" s="349"/>
    </row>
    <row r="7321" spans="2:18" ht="12.75" customHeight="1" x14ac:dyDescent="0.2">
      <c r="B7321" s="357"/>
      <c r="R7321" s="349"/>
    </row>
    <row r="7322" spans="2:18" ht="12.75" customHeight="1" x14ac:dyDescent="0.2">
      <c r="B7322" s="357"/>
      <c r="R7322" s="349"/>
    </row>
    <row r="7323" spans="2:18" ht="12.75" customHeight="1" x14ac:dyDescent="0.2">
      <c r="B7323" s="357"/>
      <c r="R7323" s="349"/>
    </row>
    <row r="7324" spans="2:18" ht="12.75" customHeight="1" x14ac:dyDescent="0.2">
      <c r="B7324" s="357"/>
      <c r="R7324" s="349"/>
    </row>
    <row r="7325" spans="2:18" ht="12.75" customHeight="1" x14ac:dyDescent="0.2">
      <c r="B7325" s="357"/>
      <c r="R7325" s="349"/>
    </row>
    <row r="7326" spans="2:18" ht="12.75" customHeight="1" x14ac:dyDescent="0.2">
      <c r="B7326" s="357"/>
      <c r="R7326" s="349"/>
    </row>
    <row r="7327" spans="2:18" ht="12.75" customHeight="1" x14ac:dyDescent="0.2">
      <c r="B7327" s="357"/>
      <c r="R7327" s="349"/>
    </row>
    <row r="7328" spans="2:18" ht="12.75" customHeight="1" x14ac:dyDescent="0.2">
      <c r="B7328" s="357"/>
      <c r="R7328" s="349"/>
    </row>
    <row r="7329" spans="2:18" ht="12.75" customHeight="1" x14ac:dyDescent="0.2">
      <c r="B7329" s="357"/>
      <c r="R7329" s="349"/>
    </row>
    <row r="7330" spans="2:18" ht="12.75" customHeight="1" x14ac:dyDescent="0.2">
      <c r="B7330" s="357"/>
      <c r="R7330" s="349"/>
    </row>
    <row r="7331" spans="2:18" ht="12.75" customHeight="1" x14ac:dyDescent="0.2">
      <c r="B7331" s="357"/>
      <c r="R7331" s="349"/>
    </row>
    <row r="7332" spans="2:18" ht="12.75" customHeight="1" x14ac:dyDescent="0.2">
      <c r="B7332" s="357"/>
      <c r="R7332" s="349"/>
    </row>
    <row r="7333" spans="2:18" ht="12.75" customHeight="1" x14ac:dyDescent="0.2">
      <c r="B7333" s="357"/>
      <c r="R7333" s="349"/>
    </row>
    <row r="7334" spans="2:18" ht="12.75" customHeight="1" x14ac:dyDescent="0.2">
      <c r="B7334" s="357"/>
      <c r="R7334" s="349"/>
    </row>
    <row r="7335" spans="2:18" ht="12.75" customHeight="1" x14ac:dyDescent="0.2">
      <c r="B7335" s="357"/>
      <c r="R7335" s="349"/>
    </row>
    <row r="7336" spans="2:18" ht="12.75" customHeight="1" x14ac:dyDescent="0.2">
      <c r="B7336" s="357"/>
      <c r="R7336" s="349"/>
    </row>
    <row r="7337" spans="2:18" ht="12.75" customHeight="1" x14ac:dyDescent="0.2">
      <c r="B7337" s="357"/>
      <c r="R7337" s="349"/>
    </row>
    <row r="7338" spans="2:18" ht="12.75" customHeight="1" x14ac:dyDescent="0.2">
      <c r="B7338" s="357"/>
      <c r="R7338" s="349"/>
    </row>
    <row r="7339" spans="2:18" ht="12.75" customHeight="1" x14ac:dyDescent="0.2">
      <c r="B7339" s="357"/>
      <c r="R7339" s="349"/>
    </row>
    <row r="7340" spans="2:18" ht="12.75" customHeight="1" x14ac:dyDescent="0.2">
      <c r="B7340" s="357"/>
      <c r="R7340" s="349"/>
    </row>
    <row r="7341" spans="2:18" ht="12.75" customHeight="1" x14ac:dyDescent="0.2">
      <c r="B7341" s="357"/>
      <c r="R7341" s="349"/>
    </row>
    <row r="7342" spans="2:18" ht="12.75" customHeight="1" x14ac:dyDescent="0.2">
      <c r="B7342" s="357"/>
      <c r="R7342" s="349"/>
    </row>
    <row r="7343" spans="2:18" ht="12.75" customHeight="1" x14ac:dyDescent="0.2">
      <c r="B7343" s="357"/>
      <c r="R7343" s="349"/>
    </row>
    <row r="7344" spans="2:18" ht="12.75" customHeight="1" x14ac:dyDescent="0.2">
      <c r="B7344" s="357"/>
      <c r="R7344" s="349"/>
    </row>
    <row r="7345" spans="2:18" ht="12.75" customHeight="1" x14ac:dyDescent="0.2">
      <c r="B7345" s="357"/>
      <c r="R7345" s="349"/>
    </row>
    <row r="7346" spans="2:18" ht="12.75" customHeight="1" x14ac:dyDescent="0.2">
      <c r="B7346" s="357"/>
      <c r="R7346" s="349"/>
    </row>
    <row r="7347" spans="2:18" ht="12.75" customHeight="1" x14ac:dyDescent="0.2">
      <c r="B7347" s="357"/>
      <c r="R7347" s="349"/>
    </row>
    <row r="7348" spans="2:18" ht="12.75" customHeight="1" x14ac:dyDescent="0.2">
      <c r="B7348" s="357"/>
      <c r="R7348" s="349"/>
    </row>
    <row r="7349" spans="2:18" ht="12.75" customHeight="1" x14ac:dyDescent="0.2">
      <c r="B7349" s="357"/>
      <c r="R7349" s="349"/>
    </row>
    <row r="7350" spans="2:18" ht="12.75" customHeight="1" x14ac:dyDescent="0.2">
      <c r="B7350" s="357"/>
      <c r="R7350" s="349"/>
    </row>
    <row r="7351" spans="2:18" ht="12.75" customHeight="1" x14ac:dyDescent="0.2">
      <c r="B7351" s="357"/>
      <c r="R7351" s="349"/>
    </row>
    <row r="7352" spans="2:18" ht="12.75" customHeight="1" x14ac:dyDescent="0.2">
      <c r="B7352" s="357"/>
      <c r="R7352" s="349"/>
    </row>
    <row r="7353" spans="2:18" ht="12.75" customHeight="1" x14ac:dyDescent="0.2">
      <c r="B7353" s="357"/>
      <c r="R7353" s="349"/>
    </row>
    <row r="7354" spans="2:18" ht="12.75" customHeight="1" x14ac:dyDescent="0.2">
      <c r="B7354" s="357"/>
      <c r="R7354" s="349"/>
    </row>
    <row r="7355" spans="2:18" ht="12.75" customHeight="1" x14ac:dyDescent="0.2">
      <c r="B7355" s="357"/>
      <c r="R7355" s="349"/>
    </row>
    <row r="7356" spans="2:18" ht="12.75" customHeight="1" x14ac:dyDescent="0.2">
      <c r="B7356" s="357"/>
      <c r="R7356" s="349"/>
    </row>
    <row r="7357" spans="2:18" ht="12.75" customHeight="1" x14ac:dyDescent="0.2">
      <c r="B7357" s="357"/>
      <c r="R7357" s="349"/>
    </row>
    <row r="7358" spans="2:18" ht="12.75" customHeight="1" x14ac:dyDescent="0.2">
      <c r="B7358" s="357"/>
      <c r="R7358" s="349"/>
    </row>
    <row r="7359" spans="2:18" ht="12.75" customHeight="1" x14ac:dyDescent="0.2">
      <c r="B7359" s="357"/>
      <c r="R7359" s="349"/>
    </row>
    <row r="7360" spans="2:18" ht="12.75" customHeight="1" x14ac:dyDescent="0.2">
      <c r="B7360" s="357"/>
      <c r="R7360" s="349"/>
    </row>
    <row r="7361" spans="2:18" ht="12.75" customHeight="1" x14ac:dyDescent="0.2">
      <c r="B7361" s="357"/>
      <c r="R7361" s="349"/>
    </row>
    <row r="7362" spans="2:18" ht="12.75" customHeight="1" x14ac:dyDescent="0.2">
      <c r="B7362" s="357"/>
      <c r="R7362" s="349"/>
    </row>
    <row r="7363" spans="2:18" ht="12.75" customHeight="1" x14ac:dyDescent="0.2">
      <c r="B7363" s="357"/>
      <c r="R7363" s="349"/>
    </row>
    <row r="7364" spans="2:18" ht="12.75" customHeight="1" x14ac:dyDescent="0.2">
      <c r="B7364" s="357"/>
      <c r="R7364" s="349"/>
    </row>
    <row r="7365" spans="2:18" ht="12.75" customHeight="1" x14ac:dyDescent="0.2">
      <c r="B7365" s="357"/>
      <c r="R7365" s="349"/>
    </row>
    <row r="7366" spans="2:18" ht="12.75" customHeight="1" x14ac:dyDescent="0.2">
      <c r="B7366" s="357"/>
      <c r="R7366" s="349"/>
    </row>
    <row r="7367" spans="2:18" ht="12.75" customHeight="1" x14ac:dyDescent="0.2">
      <c r="B7367" s="357"/>
      <c r="R7367" s="349"/>
    </row>
    <row r="7368" spans="2:18" ht="12.75" customHeight="1" x14ac:dyDescent="0.2">
      <c r="B7368" s="357"/>
      <c r="R7368" s="349"/>
    </row>
    <row r="7369" spans="2:18" ht="12.75" customHeight="1" x14ac:dyDescent="0.2">
      <c r="B7369" s="357"/>
      <c r="R7369" s="349"/>
    </row>
    <row r="7370" spans="2:18" ht="12.75" customHeight="1" x14ac:dyDescent="0.2">
      <c r="B7370" s="357"/>
      <c r="R7370" s="349"/>
    </row>
    <row r="7371" spans="2:18" ht="12.75" customHeight="1" x14ac:dyDescent="0.2">
      <c r="B7371" s="357"/>
      <c r="R7371" s="349"/>
    </row>
    <row r="7372" spans="2:18" ht="12.75" customHeight="1" x14ac:dyDescent="0.2">
      <c r="B7372" s="357"/>
      <c r="R7372" s="349"/>
    </row>
    <row r="7373" spans="2:18" ht="12.75" customHeight="1" x14ac:dyDescent="0.2">
      <c r="B7373" s="357"/>
      <c r="R7373" s="349"/>
    </row>
    <row r="7374" spans="2:18" ht="12.75" customHeight="1" x14ac:dyDescent="0.2">
      <c r="B7374" s="357"/>
      <c r="R7374" s="349"/>
    </row>
    <row r="7375" spans="2:18" ht="12.75" customHeight="1" x14ac:dyDescent="0.2">
      <c r="B7375" s="357"/>
      <c r="R7375" s="349"/>
    </row>
    <row r="7376" spans="2:18" ht="12.75" customHeight="1" x14ac:dyDescent="0.2">
      <c r="B7376" s="357"/>
      <c r="R7376" s="349"/>
    </row>
    <row r="7377" spans="2:18" ht="12.75" customHeight="1" x14ac:dyDescent="0.2">
      <c r="B7377" s="357"/>
      <c r="R7377" s="349"/>
    </row>
    <row r="7378" spans="2:18" ht="12.75" customHeight="1" x14ac:dyDescent="0.2">
      <c r="B7378" s="357"/>
      <c r="R7378" s="349"/>
    </row>
    <row r="7379" spans="2:18" ht="12.75" customHeight="1" x14ac:dyDescent="0.2">
      <c r="B7379" s="357"/>
      <c r="R7379" s="349"/>
    </row>
    <row r="7380" spans="2:18" ht="12.75" customHeight="1" x14ac:dyDescent="0.2">
      <c r="B7380" s="357"/>
      <c r="R7380" s="349"/>
    </row>
    <row r="7381" spans="2:18" ht="12.75" customHeight="1" x14ac:dyDescent="0.2">
      <c r="B7381" s="357"/>
      <c r="R7381" s="349"/>
    </row>
    <row r="7382" spans="2:18" ht="12.75" customHeight="1" x14ac:dyDescent="0.2">
      <c r="B7382" s="357"/>
      <c r="R7382" s="349"/>
    </row>
    <row r="7383" spans="2:18" ht="12.75" customHeight="1" x14ac:dyDescent="0.2">
      <c r="B7383" s="357"/>
      <c r="R7383" s="349"/>
    </row>
    <row r="7384" spans="2:18" ht="12.75" customHeight="1" x14ac:dyDescent="0.2">
      <c r="B7384" s="357"/>
      <c r="R7384" s="349"/>
    </row>
    <row r="7385" spans="2:18" ht="12.75" customHeight="1" x14ac:dyDescent="0.2">
      <c r="B7385" s="357"/>
      <c r="R7385" s="349"/>
    </row>
    <row r="7386" spans="2:18" ht="12.75" customHeight="1" x14ac:dyDescent="0.2">
      <c r="B7386" s="357"/>
      <c r="R7386" s="349"/>
    </row>
    <row r="7387" spans="2:18" ht="12.75" customHeight="1" x14ac:dyDescent="0.2">
      <c r="B7387" s="357"/>
      <c r="R7387" s="349"/>
    </row>
    <row r="7388" spans="2:18" ht="12.75" customHeight="1" x14ac:dyDescent="0.2">
      <c r="B7388" s="357"/>
      <c r="R7388" s="349"/>
    </row>
    <row r="7389" spans="2:18" ht="12.75" customHeight="1" x14ac:dyDescent="0.2">
      <c r="B7389" s="357"/>
      <c r="R7389" s="349"/>
    </row>
    <row r="7390" spans="2:18" ht="12.75" customHeight="1" x14ac:dyDescent="0.2">
      <c r="B7390" s="357"/>
      <c r="R7390" s="349"/>
    </row>
    <row r="7391" spans="2:18" ht="12.75" customHeight="1" x14ac:dyDescent="0.2">
      <c r="B7391" s="357"/>
      <c r="R7391" s="349"/>
    </row>
    <row r="7392" spans="2:18" ht="12.75" customHeight="1" x14ac:dyDescent="0.2">
      <c r="B7392" s="357"/>
      <c r="R7392" s="349"/>
    </row>
    <row r="7393" spans="2:18" ht="12.75" customHeight="1" x14ac:dyDescent="0.2">
      <c r="B7393" s="357"/>
      <c r="R7393" s="349"/>
    </row>
    <row r="7394" spans="2:18" ht="12.75" customHeight="1" x14ac:dyDescent="0.2">
      <c r="B7394" s="357"/>
      <c r="R7394" s="349"/>
    </row>
    <row r="7395" spans="2:18" ht="12.75" customHeight="1" x14ac:dyDescent="0.2">
      <c r="B7395" s="357"/>
      <c r="R7395" s="349"/>
    </row>
    <row r="7396" spans="2:18" ht="12.75" customHeight="1" x14ac:dyDescent="0.2">
      <c r="B7396" s="357"/>
      <c r="R7396" s="349"/>
    </row>
    <row r="7397" spans="2:18" ht="12.75" customHeight="1" x14ac:dyDescent="0.2">
      <c r="B7397" s="357"/>
      <c r="R7397" s="349"/>
    </row>
    <row r="7398" spans="2:18" ht="12.75" customHeight="1" x14ac:dyDescent="0.2">
      <c r="B7398" s="357"/>
      <c r="R7398" s="349"/>
    </row>
    <row r="7399" spans="2:18" ht="12.75" customHeight="1" x14ac:dyDescent="0.2">
      <c r="B7399" s="357"/>
      <c r="R7399" s="349"/>
    </row>
    <row r="7400" spans="2:18" ht="12.75" customHeight="1" x14ac:dyDescent="0.2">
      <c r="B7400" s="357"/>
      <c r="R7400" s="349"/>
    </row>
    <row r="7401" spans="2:18" ht="12.75" customHeight="1" x14ac:dyDescent="0.2">
      <c r="B7401" s="357"/>
      <c r="R7401" s="349"/>
    </row>
    <row r="7402" spans="2:18" ht="12.75" customHeight="1" x14ac:dyDescent="0.2">
      <c r="B7402" s="357"/>
      <c r="R7402" s="349"/>
    </row>
    <row r="7403" spans="2:18" ht="12.75" customHeight="1" x14ac:dyDescent="0.2">
      <c r="B7403" s="357"/>
      <c r="R7403" s="349"/>
    </row>
    <row r="7404" spans="2:18" ht="12.75" customHeight="1" x14ac:dyDescent="0.2">
      <c r="B7404" s="357"/>
      <c r="R7404" s="349"/>
    </row>
    <row r="7405" spans="2:18" ht="12.75" customHeight="1" x14ac:dyDescent="0.2">
      <c r="B7405" s="357"/>
      <c r="R7405" s="349"/>
    </row>
    <row r="7406" spans="2:18" ht="12.75" customHeight="1" x14ac:dyDescent="0.2">
      <c r="B7406" s="357"/>
      <c r="R7406" s="349"/>
    </row>
    <row r="7407" spans="2:18" ht="12.75" customHeight="1" x14ac:dyDescent="0.2">
      <c r="B7407" s="357"/>
      <c r="R7407" s="349"/>
    </row>
    <row r="7408" spans="2:18" ht="12.75" customHeight="1" x14ac:dyDescent="0.2">
      <c r="B7408" s="357"/>
      <c r="R7408" s="349"/>
    </row>
    <row r="7409" spans="2:18" ht="12.75" customHeight="1" x14ac:dyDescent="0.2">
      <c r="B7409" s="357"/>
      <c r="R7409" s="349"/>
    </row>
    <row r="7410" spans="2:18" ht="12.75" customHeight="1" x14ac:dyDescent="0.2">
      <c r="B7410" s="357"/>
      <c r="R7410" s="349"/>
    </row>
    <row r="7411" spans="2:18" ht="12.75" customHeight="1" x14ac:dyDescent="0.2">
      <c r="B7411" s="357"/>
      <c r="R7411" s="349"/>
    </row>
    <row r="7412" spans="2:18" ht="12.75" customHeight="1" x14ac:dyDescent="0.2">
      <c r="B7412" s="357"/>
      <c r="R7412" s="349"/>
    </row>
    <row r="7413" spans="2:18" ht="12.75" customHeight="1" x14ac:dyDescent="0.2">
      <c r="B7413" s="357"/>
      <c r="R7413" s="349"/>
    </row>
    <row r="7414" spans="2:18" ht="12.75" customHeight="1" x14ac:dyDescent="0.2">
      <c r="B7414" s="357"/>
      <c r="R7414" s="349"/>
    </row>
    <row r="7415" spans="2:18" ht="12.75" customHeight="1" x14ac:dyDescent="0.2">
      <c r="B7415" s="357"/>
      <c r="R7415" s="349"/>
    </row>
    <row r="7416" spans="2:18" ht="12.75" customHeight="1" x14ac:dyDescent="0.2">
      <c r="B7416" s="357"/>
      <c r="R7416" s="349"/>
    </row>
    <row r="7417" spans="2:18" ht="12.75" customHeight="1" x14ac:dyDescent="0.2">
      <c r="B7417" s="357"/>
      <c r="R7417" s="349"/>
    </row>
    <row r="7418" spans="2:18" ht="12.75" customHeight="1" x14ac:dyDescent="0.2">
      <c r="B7418" s="357"/>
      <c r="R7418" s="349"/>
    </row>
    <row r="7419" spans="2:18" ht="12.75" customHeight="1" x14ac:dyDescent="0.2">
      <c r="B7419" s="357"/>
      <c r="R7419" s="349"/>
    </row>
    <row r="7420" spans="2:18" ht="12.75" customHeight="1" x14ac:dyDescent="0.2">
      <c r="B7420" s="357"/>
      <c r="R7420" s="349"/>
    </row>
    <row r="7421" spans="2:18" ht="12.75" customHeight="1" x14ac:dyDescent="0.2">
      <c r="B7421" s="357"/>
      <c r="R7421" s="349"/>
    </row>
    <row r="7422" spans="2:18" ht="12.75" customHeight="1" x14ac:dyDescent="0.2">
      <c r="B7422" s="357"/>
      <c r="R7422" s="349"/>
    </row>
    <row r="7423" spans="2:18" ht="12.75" customHeight="1" x14ac:dyDescent="0.2">
      <c r="B7423" s="357"/>
      <c r="R7423" s="349"/>
    </row>
    <row r="7424" spans="2:18" ht="12.75" customHeight="1" x14ac:dyDescent="0.2">
      <c r="B7424" s="357"/>
      <c r="R7424" s="349"/>
    </row>
    <row r="7425" spans="2:18" ht="12.75" customHeight="1" x14ac:dyDescent="0.2">
      <c r="B7425" s="357"/>
      <c r="R7425" s="349"/>
    </row>
    <row r="7426" spans="2:18" ht="12.75" customHeight="1" x14ac:dyDescent="0.2">
      <c r="B7426" s="357"/>
      <c r="R7426" s="349"/>
    </row>
    <row r="7427" spans="2:18" ht="12.75" customHeight="1" x14ac:dyDescent="0.2">
      <c r="B7427" s="357"/>
      <c r="R7427" s="349"/>
    </row>
    <row r="7428" spans="2:18" ht="12.75" customHeight="1" x14ac:dyDescent="0.2">
      <c r="B7428" s="357"/>
      <c r="R7428" s="349"/>
    </row>
    <row r="7429" spans="2:18" ht="12.75" customHeight="1" x14ac:dyDescent="0.2">
      <c r="B7429" s="357"/>
      <c r="R7429" s="349"/>
    </row>
    <row r="7430" spans="2:18" ht="12.75" customHeight="1" x14ac:dyDescent="0.2">
      <c r="B7430" s="357"/>
      <c r="R7430" s="349"/>
    </row>
    <row r="7431" spans="2:18" ht="12.75" customHeight="1" x14ac:dyDescent="0.2">
      <c r="B7431" s="357"/>
      <c r="R7431" s="349"/>
    </row>
    <row r="7432" spans="2:18" ht="12.75" customHeight="1" x14ac:dyDescent="0.2">
      <c r="B7432" s="357"/>
      <c r="R7432" s="349"/>
    </row>
    <row r="7433" spans="2:18" ht="12.75" customHeight="1" x14ac:dyDescent="0.2">
      <c r="B7433" s="357"/>
      <c r="R7433" s="349"/>
    </row>
    <row r="7434" spans="2:18" ht="12.75" customHeight="1" x14ac:dyDescent="0.2">
      <c r="B7434" s="357"/>
      <c r="R7434" s="349"/>
    </row>
    <row r="7435" spans="2:18" ht="12.75" customHeight="1" x14ac:dyDescent="0.2">
      <c r="B7435" s="357"/>
      <c r="R7435" s="349"/>
    </row>
    <row r="7436" spans="2:18" ht="12.75" customHeight="1" x14ac:dyDescent="0.2">
      <c r="B7436" s="357"/>
      <c r="R7436" s="349"/>
    </row>
    <row r="7437" spans="2:18" ht="12.75" customHeight="1" x14ac:dyDescent="0.2">
      <c r="B7437" s="357"/>
      <c r="R7437" s="349"/>
    </row>
    <row r="7438" spans="2:18" ht="12.75" customHeight="1" x14ac:dyDescent="0.2">
      <c r="B7438" s="357"/>
      <c r="R7438" s="349"/>
    </row>
    <row r="7439" spans="2:18" ht="12.75" customHeight="1" x14ac:dyDescent="0.2">
      <c r="B7439" s="357"/>
      <c r="R7439" s="349"/>
    </row>
    <row r="7440" spans="2:18" ht="12.75" customHeight="1" x14ac:dyDescent="0.2">
      <c r="B7440" s="357"/>
      <c r="R7440" s="349"/>
    </row>
    <row r="7441" spans="2:18" ht="12.75" customHeight="1" x14ac:dyDescent="0.2">
      <c r="B7441" s="357"/>
      <c r="R7441" s="349"/>
    </row>
    <row r="7442" spans="2:18" ht="12.75" customHeight="1" x14ac:dyDescent="0.2">
      <c r="B7442" s="357"/>
      <c r="R7442" s="349"/>
    </row>
    <row r="7443" spans="2:18" ht="12.75" customHeight="1" x14ac:dyDescent="0.2">
      <c r="B7443" s="357"/>
      <c r="R7443" s="349"/>
    </row>
    <row r="7444" spans="2:18" ht="12.75" customHeight="1" x14ac:dyDescent="0.2">
      <c r="B7444" s="357"/>
      <c r="R7444" s="349"/>
    </row>
    <row r="7445" spans="2:18" ht="12.75" customHeight="1" x14ac:dyDescent="0.2">
      <c r="B7445" s="357"/>
      <c r="R7445" s="349"/>
    </row>
    <row r="7446" spans="2:18" ht="12.75" customHeight="1" x14ac:dyDescent="0.2">
      <c r="B7446" s="357"/>
      <c r="R7446" s="349"/>
    </row>
    <row r="7447" spans="2:18" ht="12.75" customHeight="1" x14ac:dyDescent="0.2">
      <c r="B7447" s="357"/>
      <c r="R7447" s="349"/>
    </row>
    <row r="7448" spans="2:18" ht="12.75" customHeight="1" x14ac:dyDescent="0.2">
      <c r="B7448" s="357"/>
      <c r="R7448" s="349"/>
    </row>
    <row r="7449" spans="2:18" ht="12.75" customHeight="1" x14ac:dyDescent="0.2">
      <c r="B7449" s="357"/>
      <c r="R7449" s="349"/>
    </row>
    <row r="7450" spans="2:18" ht="12.75" customHeight="1" x14ac:dyDescent="0.2">
      <c r="B7450" s="357"/>
      <c r="R7450" s="349"/>
    </row>
    <row r="7451" spans="2:18" ht="12.75" customHeight="1" x14ac:dyDescent="0.2">
      <c r="B7451" s="357"/>
      <c r="R7451" s="349"/>
    </row>
    <row r="7452" spans="2:18" ht="12.75" customHeight="1" x14ac:dyDescent="0.2">
      <c r="B7452" s="357"/>
      <c r="R7452" s="349"/>
    </row>
    <row r="7453" spans="2:18" ht="12.75" customHeight="1" x14ac:dyDescent="0.2">
      <c r="B7453" s="357"/>
      <c r="R7453" s="349"/>
    </row>
    <row r="7454" spans="2:18" ht="12.75" customHeight="1" x14ac:dyDescent="0.2">
      <c r="B7454" s="357"/>
      <c r="R7454" s="349"/>
    </row>
    <row r="7455" spans="2:18" ht="12.75" customHeight="1" x14ac:dyDescent="0.2">
      <c r="B7455" s="357"/>
      <c r="R7455" s="349"/>
    </row>
    <row r="7456" spans="2:18" ht="12.75" customHeight="1" x14ac:dyDescent="0.2">
      <c r="B7456" s="357"/>
      <c r="R7456" s="349"/>
    </row>
    <row r="7457" spans="2:18" ht="12.75" customHeight="1" x14ac:dyDescent="0.2">
      <c r="B7457" s="357"/>
      <c r="R7457" s="349"/>
    </row>
    <row r="7458" spans="2:18" ht="12.75" customHeight="1" x14ac:dyDescent="0.2">
      <c r="B7458" s="357"/>
      <c r="R7458" s="349"/>
    </row>
    <row r="7459" spans="2:18" ht="12.75" customHeight="1" x14ac:dyDescent="0.2">
      <c r="B7459" s="357"/>
      <c r="R7459" s="349"/>
    </row>
    <row r="7460" spans="2:18" ht="12.75" customHeight="1" x14ac:dyDescent="0.2">
      <c r="B7460" s="357"/>
      <c r="R7460" s="349"/>
    </row>
    <row r="7461" spans="2:18" ht="12.75" customHeight="1" x14ac:dyDescent="0.2">
      <c r="B7461" s="357"/>
      <c r="R7461" s="349"/>
    </row>
    <row r="7462" spans="2:18" ht="12.75" customHeight="1" x14ac:dyDescent="0.2">
      <c r="B7462" s="357"/>
      <c r="R7462" s="349"/>
    </row>
    <row r="7463" spans="2:18" ht="12.75" customHeight="1" x14ac:dyDescent="0.2">
      <c r="B7463" s="357"/>
      <c r="R7463" s="349"/>
    </row>
    <row r="7464" spans="2:18" ht="12.75" customHeight="1" x14ac:dyDescent="0.2">
      <c r="B7464" s="357"/>
      <c r="R7464" s="349"/>
    </row>
    <row r="7465" spans="2:18" ht="12.75" customHeight="1" x14ac:dyDescent="0.2">
      <c r="B7465" s="357"/>
      <c r="R7465" s="349"/>
    </row>
    <row r="7466" spans="2:18" ht="12.75" customHeight="1" x14ac:dyDescent="0.2">
      <c r="B7466" s="357"/>
      <c r="R7466" s="349"/>
    </row>
    <row r="7467" spans="2:18" ht="12.75" customHeight="1" x14ac:dyDescent="0.2">
      <c r="B7467" s="357"/>
      <c r="R7467" s="349"/>
    </row>
    <row r="7468" spans="2:18" ht="12.75" customHeight="1" x14ac:dyDescent="0.2">
      <c r="B7468" s="357"/>
      <c r="R7468" s="349"/>
    </row>
    <row r="7469" spans="2:18" ht="12.75" customHeight="1" x14ac:dyDescent="0.2">
      <c r="B7469" s="357"/>
      <c r="R7469" s="349"/>
    </row>
    <row r="7470" spans="2:18" ht="12.75" customHeight="1" x14ac:dyDescent="0.2">
      <c r="B7470" s="357"/>
      <c r="R7470" s="349"/>
    </row>
    <row r="7471" spans="2:18" ht="12.75" customHeight="1" x14ac:dyDescent="0.2">
      <c r="B7471" s="357"/>
      <c r="R7471" s="349"/>
    </row>
    <row r="7472" spans="2:18" ht="12.75" customHeight="1" x14ac:dyDescent="0.2">
      <c r="B7472" s="357"/>
      <c r="R7472" s="349"/>
    </row>
    <row r="7473" spans="2:18" ht="12.75" customHeight="1" x14ac:dyDescent="0.2">
      <c r="B7473" s="357"/>
      <c r="R7473" s="349"/>
    </row>
    <row r="7474" spans="2:18" ht="12.75" customHeight="1" x14ac:dyDescent="0.2">
      <c r="B7474" s="357"/>
      <c r="R7474" s="349"/>
    </row>
    <row r="7475" spans="2:18" ht="12.75" customHeight="1" x14ac:dyDescent="0.2">
      <c r="B7475" s="357"/>
      <c r="R7475" s="349"/>
    </row>
    <row r="7476" spans="2:18" ht="12.75" customHeight="1" x14ac:dyDescent="0.2">
      <c r="B7476" s="357"/>
      <c r="R7476" s="349"/>
    </row>
    <row r="7477" spans="2:18" ht="12.75" customHeight="1" x14ac:dyDescent="0.2">
      <c r="B7477" s="357"/>
      <c r="R7477" s="349"/>
    </row>
    <row r="7478" spans="2:18" ht="12.75" customHeight="1" x14ac:dyDescent="0.2">
      <c r="B7478" s="357"/>
      <c r="R7478" s="349"/>
    </row>
    <row r="7479" spans="2:18" ht="12.75" customHeight="1" x14ac:dyDescent="0.2">
      <c r="B7479" s="357"/>
      <c r="R7479" s="349"/>
    </row>
    <row r="7480" spans="2:18" ht="12.75" customHeight="1" x14ac:dyDescent="0.2">
      <c r="B7480" s="357"/>
      <c r="R7480" s="349"/>
    </row>
    <row r="7481" spans="2:18" ht="12.75" customHeight="1" x14ac:dyDescent="0.2">
      <c r="B7481" s="357"/>
      <c r="R7481" s="349"/>
    </row>
    <row r="7482" spans="2:18" ht="12.75" customHeight="1" x14ac:dyDescent="0.2">
      <c r="B7482" s="357"/>
      <c r="R7482" s="349"/>
    </row>
    <row r="7483" spans="2:18" ht="12.75" customHeight="1" x14ac:dyDescent="0.2">
      <c r="B7483" s="357"/>
      <c r="R7483" s="349"/>
    </row>
    <row r="7484" spans="2:18" ht="12.75" customHeight="1" x14ac:dyDescent="0.2">
      <c r="B7484" s="357"/>
      <c r="R7484" s="349"/>
    </row>
    <row r="7485" spans="2:18" ht="12.75" customHeight="1" x14ac:dyDescent="0.2">
      <c r="B7485" s="357"/>
      <c r="R7485" s="349"/>
    </row>
    <row r="7486" spans="2:18" ht="12.75" customHeight="1" x14ac:dyDescent="0.2">
      <c r="B7486" s="357"/>
      <c r="R7486" s="349"/>
    </row>
    <row r="7487" spans="2:18" ht="12.75" customHeight="1" x14ac:dyDescent="0.2">
      <c r="B7487" s="357"/>
      <c r="R7487" s="349"/>
    </row>
    <row r="7488" spans="2:18" ht="12.75" customHeight="1" x14ac:dyDescent="0.2">
      <c r="B7488" s="357"/>
      <c r="R7488" s="349"/>
    </row>
    <row r="7489" spans="2:18" ht="12.75" customHeight="1" x14ac:dyDescent="0.2">
      <c r="B7489" s="357"/>
      <c r="R7489" s="349"/>
    </row>
    <row r="7490" spans="2:18" ht="12.75" customHeight="1" x14ac:dyDescent="0.2">
      <c r="B7490" s="357"/>
      <c r="R7490" s="349"/>
    </row>
    <row r="7491" spans="2:18" ht="12.75" customHeight="1" x14ac:dyDescent="0.2">
      <c r="B7491" s="357"/>
      <c r="R7491" s="349"/>
    </row>
    <row r="7492" spans="2:18" ht="12.75" customHeight="1" x14ac:dyDescent="0.2">
      <c r="B7492" s="357"/>
      <c r="R7492" s="349"/>
    </row>
    <row r="7493" spans="2:18" ht="12.75" customHeight="1" x14ac:dyDescent="0.2">
      <c r="B7493" s="357"/>
      <c r="R7493" s="349"/>
    </row>
    <row r="7494" spans="2:18" ht="12.75" customHeight="1" x14ac:dyDescent="0.2">
      <c r="B7494" s="357"/>
      <c r="R7494" s="349"/>
    </row>
    <row r="7495" spans="2:18" ht="12.75" customHeight="1" x14ac:dyDescent="0.2">
      <c r="B7495" s="357"/>
      <c r="R7495" s="349"/>
    </row>
    <row r="7496" spans="2:18" ht="12.75" customHeight="1" x14ac:dyDescent="0.2">
      <c r="B7496" s="357"/>
      <c r="R7496" s="349"/>
    </row>
    <row r="7497" spans="2:18" ht="12.75" customHeight="1" x14ac:dyDescent="0.2">
      <c r="B7497" s="357"/>
      <c r="R7497" s="349"/>
    </row>
    <row r="7498" spans="2:18" ht="12.75" customHeight="1" x14ac:dyDescent="0.2">
      <c r="B7498" s="357"/>
      <c r="R7498" s="349"/>
    </row>
    <row r="7499" spans="2:18" ht="12.75" customHeight="1" x14ac:dyDescent="0.2">
      <c r="B7499" s="357"/>
      <c r="R7499" s="349"/>
    </row>
    <row r="7500" spans="2:18" ht="12.75" customHeight="1" x14ac:dyDescent="0.2">
      <c r="B7500" s="357"/>
      <c r="R7500" s="349"/>
    </row>
    <row r="7501" spans="2:18" ht="12.75" customHeight="1" x14ac:dyDescent="0.2">
      <c r="B7501" s="357"/>
      <c r="R7501" s="349"/>
    </row>
    <row r="7502" spans="2:18" ht="12.75" customHeight="1" x14ac:dyDescent="0.2">
      <c r="B7502" s="357"/>
      <c r="R7502" s="349"/>
    </row>
    <row r="7503" spans="2:18" ht="12.75" customHeight="1" x14ac:dyDescent="0.2">
      <c r="B7503" s="357"/>
      <c r="R7503" s="349"/>
    </row>
    <row r="7504" spans="2:18" ht="12.75" customHeight="1" x14ac:dyDescent="0.2">
      <c r="B7504" s="357"/>
      <c r="R7504" s="349"/>
    </row>
    <row r="7505" spans="2:18" ht="12.75" customHeight="1" x14ac:dyDescent="0.2">
      <c r="B7505" s="357"/>
      <c r="R7505" s="349"/>
    </row>
    <row r="7506" spans="2:18" ht="12.75" customHeight="1" x14ac:dyDescent="0.2">
      <c r="B7506" s="357"/>
      <c r="R7506" s="349"/>
    </row>
    <row r="7507" spans="2:18" ht="12.75" customHeight="1" x14ac:dyDescent="0.2">
      <c r="B7507" s="357"/>
      <c r="R7507" s="349"/>
    </row>
    <row r="7508" spans="2:18" ht="12.75" customHeight="1" x14ac:dyDescent="0.2">
      <c r="B7508" s="357"/>
      <c r="R7508" s="349"/>
    </row>
    <row r="7509" spans="2:18" ht="12.75" customHeight="1" x14ac:dyDescent="0.2">
      <c r="B7509" s="357"/>
      <c r="R7509" s="349"/>
    </row>
    <row r="7510" spans="2:18" ht="12.75" customHeight="1" x14ac:dyDescent="0.2">
      <c r="B7510" s="357"/>
      <c r="R7510" s="349"/>
    </row>
    <row r="7511" spans="2:18" ht="12.75" customHeight="1" x14ac:dyDescent="0.2">
      <c r="B7511" s="357"/>
      <c r="R7511" s="349"/>
    </row>
    <row r="7512" spans="2:18" ht="12.75" customHeight="1" x14ac:dyDescent="0.2">
      <c r="B7512" s="357"/>
      <c r="R7512" s="349"/>
    </row>
    <row r="7513" spans="2:18" ht="12.75" customHeight="1" x14ac:dyDescent="0.2">
      <c r="B7513" s="357"/>
      <c r="R7513" s="349"/>
    </row>
    <row r="7514" spans="2:18" ht="12.75" customHeight="1" x14ac:dyDescent="0.2">
      <c r="B7514" s="357"/>
      <c r="R7514" s="349"/>
    </row>
    <row r="7515" spans="2:18" ht="12.75" customHeight="1" x14ac:dyDescent="0.2">
      <c r="B7515" s="357"/>
      <c r="R7515" s="349"/>
    </row>
    <row r="7516" spans="2:18" ht="12.75" customHeight="1" x14ac:dyDescent="0.2">
      <c r="B7516" s="357"/>
      <c r="R7516" s="349"/>
    </row>
    <row r="7517" spans="2:18" ht="12.75" customHeight="1" x14ac:dyDescent="0.2">
      <c r="B7517" s="357"/>
      <c r="R7517" s="349"/>
    </row>
    <row r="7518" spans="2:18" ht="12.75" customHeight="1" x14ac:dyDescent="0.2">
      <c r="B7518" s="357"/>
      <c r="R7518" s="349"/>
    </row>
    <row r="7519" spans="2:18" ht="12.75" customHeight="1" x14ac:dyDescent="0.2">
      <c r="B7519" s="357"/>
      <c r="R7519" s="349"/>
    </row>
    <row r="7520" spans="2:18" ht="12.75" customHeight="1" x14ac:dyDescent="0.2">
      <c r="B7520" s="357"/>
      <c r="R7520" s="349"/>
    </row>
    <row r="7521" spans="2:18" ht="12.75" customHeight="1" x14ac:dyDescent="0.2">
      <c r="B7521" s="357"/>
      <c r="R7521" s="349"/>
    </row>
    <row r="7522" spans="2:18" ht="12.75" customHeight="1" x14ac:dyDescent="0.2">
      <c r="B7522" s="357"/>
      <c r="R7522" s="349"/>
    </row>
    <row r="7523" spans="2:18" ht="12.75" customHeight="1" x14ac:dyDescent="0.2">
      <c r="B7523" s="357"/>
      <c r="R7523" s="349"/>
    </row>
    <row r="7524" spans="2:18" ht="12.75" customHeight="1" x14ac:dyDescent="0.2">
      <c r="B7524" s="357"/>
      <c r="R7524" s="349"/>
    </row>
    <row r="7525" spans="2:18" ht="12.75" customHeight="1" x14ac:dyDescent="0.2">
      <c r="B7525" s="357"/>
      <c r="R7525" s="349"/>
    </row>
    <row r="7526" spans="2:18" ht="12.75" customHeight="1" x14ac:dyDescent="0.2">
      <c r="B7526" s="357"/>
      <c r="R7526" s="349"/>
    </row>
    <row r="7527" spans="2:18" ht="12.75" customHeight="1" x14ac:dyDescent="0.2">
      <c r="B7527" s="357"/>
      <c r="R7527" s="349"/>
    </row>
    <row r="7528" spans="2:18" ht="12.75" customHeight="1" x14ac:dyDescent="0.2">
      <c r="B7528" s="357"/>
      <c r="R7528" s="349"/>
    </row>
    <row r="7529" spans="2:18" ht="12.75" customHeight="1" x14ac:dyDescent="0.2">
      <c r="B7529" s="357"/>
      <c r="R7529" s="349"/>
    </row>
    <row r="7530" spans="2:18" ht="12.75" customHeight="1" x14ac:dyDescent="0.2">
      <c r="B7530" s="357"/>
      <c r="R7530" s="349"/>
    </row>
    <row r="7531" spans="2:18" ht="12.75" customHeight="1" x14ac:dyDescent="0.2">
      <c r="B7531" s="357"/>
      <c r="R7531" s="349"/>
    </row>
    <row r="7532" spans="2:18" ht="12.75" customHeight="1" x14ac:dyDescent="0.2">
      <c r="B7532" s="357"/>
      <c r="R7532" s="349"/>
    </row>
    <row r="7533" spans="2:18" ht="12.75" customHeight="1" x14ac:dyDescent="0.2">
      <c r="B7533" s="357"/>
      <c r="R7533" s="349"/>
    </row>
    <row r="7534" spans="2:18" ht="12.75" customHeight="1" x14ac:dyDescent="0.2">
      <c r="B7534" s="357"/>
      <c r="R7534" s="349"/>
    </row>
    <row r="7535" spans="2:18" ht="12.75" customHeight="1" x14ac:dyDescent="0.2">
      <c r="B7535" s="357"/>
      <c r="R7535" s="349"/>
    </row>
    <row r="7536" spans="2:18" ht="12.75" customHeight="1" x14ac:dyDescent="0.2">
      <c r="B7536" s="357"/>
      <c r="R7536" s="349"/>
    </row>
    <row r="7537" spans="2:18" ht="12.75" customHeight="1" x14ac:dyDescent="0.2">
      <c r="B7537" s="357"/>
      <c r="R7537" s="349"/>
    </row>
    <row r="7538" spans="2:18" ht="12.75" customHeight="1" x14ac:dyDescent="0.2">
      <c r="B7538" s="357"/>
      <c r="R7538" s="349"/>
    </row>
    <row r="7539" spans="2:18" ht="12.75" customHeight="1" x14ac:dyDescent="0.2">
      <c r="B7539" s="357"/>
      <c r="R7539" s="349"/>
    </row>
    <row r="7540" spans="2:18" ht="12.75" customHeight="1" x14ac:dyDescent="0.2">
      <c r="B7540" s="357"/>
      <c r="R7540" s="349"/>
    </row>
    <row r="7541" spans="2:18" ht="12.75" customHeight="1" x14ac:dyDescent="0.2">
      <c r="B7541" s="357"/>
      <c r="R7541" s="349"/>
    </row>
    <row r="7542" spans="2:18" ht="12.75" customHeight="1" x14ac:dyDescent="0.2">
      <c r="B7542" s="357"/>
      <c r="R7542" s="349"/>
    </row>
    <row r="7543" spans="2:18" ht="12.75" customHeight="1" x14ac:dyDescent="0.2">
      <c r="B7543" s="357"/>
      <c r="R7543" s="349"/>
    </row>
    <row r="7544" spans="2:18" ht="12.75" customHeight="1" x14ac:dyDescent="0.2">
      <c r="B7544" s="357"/>
      <c r="R7544" s="349"/>
    </row>
    <row r="7545" spans="2:18" ht="12.75" customHeight="1" x14ac:dyDescent="0.2">
      <c r="B7545" s="357"/>
      <c r="R7545" s="349"/>
    </row>
    <row r="7546" spans="2:18" ht="12.75" customHeight="1" x14ac:dyDescent="0.2">
      <c r="B7546" s="357"/>
      <c r="R7546" s="349"/>
    </row>
    <row r="7547" spans="2:18" ht="12.75" customHeight="1" x14ac:dyDescent="0.2">
      <c r="B7547" s="357"/>
      <c r="R7547" s="349"/>
    </row>
    <row r="7548" spans="2:18" ht="12.75" customHeight="1" x14ac:dyDescent="0.2">
      <c r="B7548" s="357"/>
      <c r="R7548" s="349"/>
    </row>
    <row r="7549" spans="2:18" ht="12.75" customHeight="1" x14ac:dyDescent="0.2">
      <c r="B7549" s="357"/>
      <c r="R7549" s="349"/>
    </row>
    <row r="7550" spans="2:18" ht="12.75" customHeight="1" x14ac:dyDescent="0.2">
      <c r="B7550" s="357"/>
      <c r="R7550" s="349"/>
    </row>
    <row r="7551" spans="2:18" ht="12.75" customHeight="1" x14ac:dyDescent="0.2">
      <c r="B7551" s="357"/>
      <c r="R7551" s="349"/>
    </row>
    <row r="7552" spans="2:18" ht="12.75" customHeight="1" x14ac:dyDescent="0.2">
      <c r="B7552" s="357"/>
      <c r="R7552" s="349"/>
    </row>
    <row r="7553" spans="2:18" ht="12.75" customHeight="1" x14ac:dyDescent="0.2">
      <c r="B7553" s="357"/>
      <c r="R7553" s="349"/>
    </row>
    <row r="7554" spans="2:18" ht="12.75" customHeight="1" x14ac:dyDescent="0.2">
      <c r="B7554" s="357"/>
      <c r="R7554" s="349"/>
    </row>
    <row r="7555" spans="2:18" ht="12.75" customHeight="1" x14ac:dyDescent="0.2">
      <c r="B7555" s="357"/>
      <c r="R7555" s="349"/>
    </row>
    <row r="7556" spans="2:18" ht="12.75" customHeight="1" x14ac:dyDescent="0.2">
      <c r="B7556" s="357"/>
      <c r="R7556" s="349"/>
    </row>
    <row r="7557" spans="2:18" ht="12.75" customHeight="1" x14ac:dyDescent="0.2">
      <c r="B7557" s="357"/>
      <c r="R7557" s="349"/>
    </row>
    <row r="7558" spans="2:18" ht="12.75" customHeight="1" x14ac:dyDescent="0.2">
      <c r="B7558" s="357"/>
      <c r="R7558" s="349"/>
    </row>
    <row r="7559" spans="2:18" ht="12.75" customHeight="1" x14ac:dyDescent="0.2">
      <c r="B7559" s="357"/>
      <c r="R7559" s="349"/>
    </row>
    <row r="7560" spans="2:18" ht="12.75" customHeight="1" x14ac:dyDescent="0.2">
      <c r="B7560" s="357"/>
      <c r="R7560" s="349"/>
    </row>
    <row r="7561" spans="2:18" ht="12.75" customHeight="1" x14ac:dyDescent="0.2">
      <c r="B7561" s="357"/>
      <c r="R7561" s="349"/>
    </row>
    <row r="7562" spans="2:18" ht="12.75" customHeight="1" x14ac:dyDescent="0.2">
      <c r="B7562" s="357"/>
      <c r="R7562" s="349"/>
    </row>
    <row r="7563" spans="2:18" ht="12.75" customHeight="1" x14ac:dyDescent="0.2">
      <c r="B7563" s="357"/>
      <c r="R7563" s="349"/>
    </row>
    <row r="7564" spans="2:18" ht="12.75" customHeight="1" x14ac:dyDescent="0.2">
      <c r="B7564" s="357"/>
      <c r="R7564" s="349"/>
    </row>
    <row r="7565" spans="2:18" ht="12.75" customHeight="1" x14ac:dyDescent="0.2">
      <c r="B7565" s="357"/>
      <c r="R7565" s="349"/>
    </row>
    <row r="7566" spans="2:18" ht="12.75" customHeight="1" x14ac:dyDescent="0.2">
      <c r="B7566" s="357"/>
      <c r="R7566" s="349"/>
    </row>
    <row r="7567" spans="2:18" ht="12.75" customHeight="1" x14ac:dyDescent="0.2">
      <c r="B7567" s="357"/>
      <c r="R7567" s="349"/>
    </row>
    <row r="7568" spans="2:18" ht="12.75" customHeight="1" x14ac:dyDescent="0.2">
      <c r="B7568" s="357"/>
      <c r="R7568" s="349"/>
    </row>
    <row r="7569" spans="2:18" ht="12.75" customHeight="1" x14ac:dyDescent="0.2">
      <c r="B7569" s="357"/>
      <c r="R7569" s="349"/>
    </row>
    <row r="7570" spans="2:18" ht="12.75" customHeight="1" x14ac:dyDescent="0.2">
      <c r="B7570" s="357"/>
      <c r="R7570" s="349"/>
    </row>
    <row r="7571" spans="2:18" ht="12.75" customHeight="1" x14ac:dyDescent="0.2">
      <c r="B7571" s="357"/>
      <c r="R7571" s="349"/>
    </row>
    <row r="7572" spans="2:18" ht="12.75" customHeight="1" x14ac:dyDescent="0.2">
      <c r="B7572" s="357"/>
      <c r="R7572" s="349"/>
    </row>
    <row r="7573" spans="2:18" ht="12.75" customHeight="1" x14ac:dyDescent="0.2">
      <c r="B7573" s="357"/>
      <c r="R7573" s="349"/>
    </row>
    <row r="7574" spans="2:18" ht="12.75" customHeight="1" x14ac:dyDescent="0.2">
      <c r="B7574" s="357"/>
      <c r="R7574" s="349"/>
    </row>
    <row r="7575" spans="2:18" ht="12.75" customHeight="1" x14ac:dyDescent="0.2">
      <c r="B7575" s="357"/>
      <c r="R7575" s="349"/>
    </row>
    <row r="7576" spans="2:18" ht="12.75" customHeight="1" x14ac:dyDescent="0.2">
      <c r="B7576" s="357"/>
      <c r="R7576" s="349"/>
    </row>
    <row r="7577" spans="2:18" ht="12.75" customHeight="1" x14ac:dyDescent="0.2">
      <c r="B7577" s="357"/>
      <c r="R7577" s="349"/>
    </row>
    <row r="7578" spans="2:18" ht="12.75" customHeight="1" x14ac:dyDescent="0.2">
      <c r="B7578" s="357"/>
      <c r="R7578" s="349"/>
    </row>
    <row r="7579" spans="2:18" ht="12.75" customHeight="1" x14ac:dyDescent="0.2">
      <c r="B7579" s="357"/>
      <c r="R7579" s="349"/>
    </row>
    <row r="7580" spans="2:18" ht="12.75" customHeight="1" x14ac:dyDescent="0.2">
      <c r="B7580" s="357"/>
      <c r="R7580" s="349"/>
    </row>
    <row r="7581" spans="2:18" ht="12.75" customHeight="1" x14ac:dyDescent="0.2">
      <c r="B7581" s="357"/>
      <c r="R7581" s="349"/>
    </row>
    <row r="7582" spans="2:18" ht="12.75" customHeight="1" x14ac:dyDescent="0.2">
      <c r="B7582" s="357"/>
      <c r="R7582" s="349"/>
    </row>
    <row r="7583" spans="2:18" ht="12.75" customHeight="1" x14ac:dyDescent="0.2">
      <c r="B7583" s="357"/>
      <c r="R7583" s="349"/>
    </row>
    <row r="7584" spans="2:18" ht="12.75" customHeight="1" x14ac:dyDescent="0.2">
      <c r="B7584" s="357"/>
      <c r="R7584" s="349"/>
    </row>
    <row r="7585" spans="2:18" ht="12.75" customHeight="1" x14ac:dyDescent="0.2">
      <c r="B7585" s="357"/>
      <c r="R7585" s="349"/>
    </row>
    <row r="7586" spans="2:18" ht="12.75" customHeight="1" x14ac:dyDescent="0.2">
      <c r="B7586" s="357"/>
      <c r="R7586" s="349"/>
    </row>
    <row r="7587" spans="2:18" ht="12.75" customHeight="1" x14ac:dyDescent="0.2">
      <c r="B7587" s="357"/>
      <c r="R7587" s="349"/>
    </row>
    <row r="7588" spans="2:18" ht="12.75" customHeight="1" x14ac:dyDescent="0.2">
      <c r="B7588" s="357"/>
      <c r="R7588" s="349"/>
    </row>
    <row r="7589" spans="2:18" ht="12.75" customHeight="1" x14ac:dyDescent="0.2">
      <c r="B7589" s="357"/>
      <c r="R7589" s="349"/>
    </row>
    <row r="7590" spans="2:18" ht="12.75" customHeight="1" x14ac:dyDescent="0.2">
      <c r="B7590" s="357"/>
      <c r="R7590" s="349"/>
    </row>
    <row r="7591" spans="2:18" ht="12.75" customHeight="1" x14ac:dyDescent="0.2">
      <c r="B7591" s="357"/>
      <c r="R7591" s="349"/>
    </row>
    <row r="7592" spans="2:18" ht="12.75" customHeight="1" x14ac:dyDescent="0.2">
      <c r="B7592" s="357"/>
      <c r="R7592" s="349"/>
    </row>
    <row r="7593" spans="2:18" ht="12.75" customHeight="1" x14ac:dyDescent="0.2">
      <c r="B7593" s="357"/>
      <c r="R7593" s="349"/>
    </row>
    <row r="7594" spans="2:18" ht="12.75" customHeight="1" x14ac:dyDescent="0.2">
      <c r="B7594" s="357"/>
      <c r="R7594" s="349"/>
    </row>
    <row r="7595" spans="2:18" ht="12.75" customHeight="1" x14ac:dyDescent="0.2">
      <c r="B7595" s="357"/>
      <c r="R7595" s="349"/>
    </row>
    <row r="7596" spans="2:18" ht="12.75" customHeight="1" x14ac:dyDescent="0.2">
      <c r="B7596" s="357"/>
      <c r="R7596" s="349"/>
    </row>
    <row r="7597" spans="2:18" ht="12.75" customHeight="1" x14ac:dyDescent="0.2">
      <c r="B7597" s="357"/>
      <c r="R7597" s="349"/>
    </row>
    <row r="7598" spans="2:18" ht="12.75" customHeight="1" x14ac:dyDescent="0.2">
      <c r="B7598" s="357"/>
      <c r="R7598" s="349"/>
    </row>
    <row r="7599" spans="2:18" ht="12.75" customHeight="1" x14ac:dyDescent="0.2">
      <c r="B7599" s="357"/>
      <c r="R7599" s="349"/>
    </row>
    <row r="7600" spans="2:18" ht="12.75" customHeight="1" x14ac:dyDescent="0.2">
      <c r="B7600" s="357"/>
      <c r="R7600" s="349"/>
    </row>
    <row r="7601" spans="2:18" ht="12.75" customHeight="1" x14ac:dyDescent="0.2">
      <c r="B7601" s="357"/>
      <c r="R7601" s="349"/>
    </row>
    <row r="7602" spans="2:18" ht="12.75" customHeight="1" x14ac:dyDescent="0.2">
      <c r="B7602" s="357"/>
      <c r="R7602" s="349"/>
    </row>
    <row r="7603" spans="2:18" ht="12.75" customHeight="1" x14ac:dyDescent="0.2">
      <c r="B7603" s="357"/>
      <c r="R7603" s="349"/>
    </row>
    <row r="7604" spans="2:18" ht="12.75" customHeight="1" x14ac:dyDescent="0.2">
      <c r="B7604" s="357"/>
      <c r="R7604" s="349"/>
    </row>
    <row r="7605" spans="2:18" ht="12.75" customHeight="1" x14ac:dyDescent="0.2">
      <c r="B7605" s="357"/>
      <c r="R7605" s="349"/>
    </row>
    <row r="7606" spans="2:18" ht="12.75" customHeight="1" x14ac:dyDescent="0.2">
      <c r="B7606" s="357"/>
      <c r="R7606" s="349"/>
    </row>
    <row r="7607" spans="2:18" ht="12.75" customHeight="1" x14ac:dyDescent="0.2">
      <c r="B7607" s="357"/>
      <c r="R7607" s="349"/>
    </row>
    <row r="7608" spans="2:18" ht="12.75" customHeight="1" x14ac:dyDescent="0.2">
      <c r="B7608" s="357"/>
      <c r="R7608" s="349"/>
    </row>
    <row r="7609" spans="2:18" ht="12.75" customHeight="1" x14ac:dyDescent="0.2">
      <c r="B7609" s="357"/>
      <c r="R7609" s="349"/>
    </row>
    <row r="7610" spans="2:18" ht="12.75" customHeight="1" x14ac:dyDescent="0.2">
      <c r="B7610" s="357"/>
      <c r="R7610" s="349"/>
    </row>
    <row r="7611" spans="2:18" ht="12.75" customHeight="1" x14ac:dyDescent="0.2">
      <c r="B7611" s="357"/>
      <c r="R7611" s="349"/>
    </row>
    <row r="7612" spans="2:18" ht="12.75" customHeight="1" x14ac:dyDescent="0.2">
      <c r="B7612" s="357"/>
      <c r="R7612" s="349"/>
    </row>
    <row r="7613" spans="2:18" ht="12.75" customHeight="1" x14ac:dyDescent="0.2">
      <c r="B7613" s="357"/>
      <c r="R7613" s="349"/>
    </row>
    <row r="7614" spans="2:18" ht="12.75" customHeight="1" x14ac:dyDescent="0.2">
      <c r="B7614" s="357"/>
      <c r="R7614" s="349"/>
    </row>
    <row r="7615" spans="2:18" ht="12.75" customHeight="1" x14ac:dyDescent="0.2">
      <c r="B7615" s="357"/>
      <c r="R7615" s="349"/>
    </row>
    <row r="7616" spans="2:18" ht="12.75" customHeight="1" x14ac:dyDescent="0.2">
      <c r="B7616" s="357"/>
      <c r="R7616" s="349"/>
    </row>
    <row r="7617" spans="1:18" ht="12.75" customHeight="1" x14ac:dyDescent="0.2">
      <c r="B7617" s="357"/>
      <c r="R7617" s="349"/>
    </row>
    <row r="7618" spans="1:18" ht="12.75" customHeight="1" x14ac:dyDescent="0.2">
      <c r="B7618" s="357"/>
      <c r="R7618" s="349"/>
    </row>
    <row r="7619" spans="1:18" ht="12.75" customHeight="1" x14ac:dyDescent="0.2">
      <c r="A7619" s="360"/>
      <c r="B7619" s="357"/>
      <c r="R7619" s="349"/>
    </row>
    <row r="7620" spans="1:18" ht="12.75" customHeight="1" x14ac:dyDescent="0.2">
      <c r="B7620" s="357"/>
      <c r="R7620" s="349"/>
    </row>
    <row r="7621" spans="1:18" ht="12.75" customHeight="1" x14ac:dyDescent="0.2">
      <c r="B7621" s="357"/>
      <c r="R7621" s="349"/>
    </row>
    <row r="7622" spans="1:18" ht="12.75" customHeight="1" x14ac:dyDescent="0.2">
      <c r="B7622" s="357"/>
      <c r="R7622" s="349"/>
    </row>
    <row r="7623" spans="1:18" ht="12.75" customHeight="1" x14ac:dyDescent="0.2">
      <c r="B7623" s="357"/>
      <c r="R7623" s="349"/>
    </row>
    <row r="7624" spans="1:18" ht="12.75" customHeight="1" x14ac:dyDescent="0.2">
      <c r="B7624" s="357"/>
      <c r="R7624" s="349"/>
    </row>
    <row r="7625" spans="1:18" ht="12.75" customHeight="1" x14ac:dyDescent="0.2">
      <c r="B7625" s="357"/>
      <c r="R7625" s="349"/>
    </row>
    <row r="7626" spans="1:18" ht="12.75" customHeight="1" x14ac:dyDescent="0.2">
      <c r="B7626" s="357"/>
      <c r="R7626" s="349"/>
    </row>
    <row r="7627" spans="1:18" ht="12.75" customHeight="1" x14ac:dyDescent="0.2">
      <c r="B7627" s="357"/>
      <c r="R7627" s="349"/>
    </row>
    <row r="7628" spans="1:18" ht="12.75" customHeight="1" x14ac:dyDescent="0.2">
      <c r="B7628" s="357"/>
      <c r="R7628" s="349"/>
    </row>
    <row r="7629" spans="1:18" ht="12.75" customHeight="1" x14ac:dyDescent="0.2">
      <c r="B7629" s="357"/>
      <c r="R7629" s="349"/>
    </row>
    <row r="7630" spans="1:18" ht="12.75" customHeight="1" x14ac:dyDescent="0.2">
      <c r="B7630" s="357"/>
      <c r="R7630" s="349"/>
    </row>
    <row r="7631" spans="1:18" ht="12.75" customHeight="1" x14ac:dyDescent="0.2">
      <c r="B7631" s="357"/>
      <c r="R7631" s="349"/>
    </row>
    <row r="7632" spans="1:18" ht="12.75" customHeight="1" x14ac:dyDescent="0.2">
      <c r="B7632" s="357"/>
      <c r="R7632" s="349"/>
    </row>
    <row r="7633" spans="1:18" ht="12.75" customHeight="1" x14ac:dyDescent="0.2">
      <c r="B7633" s="357"/>
      <c r="R7633" s="349"/>
    </row>
    <row r="7634" spans="1:18" ht="12.75" customHeight="1" x14ac:dyDescent="0.2">
      <c r="B7634" s="357"/>
      <c r="R7634" s="349"/>
    </row>
    <row r="7635" spans="1:18" ht="12.75" customHeight="1" x14ac:dyDescent="0.2">
      <c r="B7635" s="357"/>
      <c r="R7635" s="349"/>
    </row>
    <row r="7636" spans="1:18" ht="12.75" customHeight="1" x14ac:dyDescent="0.2">
      <c r="B7636" s="357"/>
      <c r="R7636" s="349"/>
    </row>
    <row r="7637" spans="1:18" ht="12.75" customHeight="1" x14ac:dyDescent="0.2">
      <c r="B7637" s="357"/>
      <c r="R7637" s="349"/>
    </row>
    <row r="7638" spans="1:18" ht="12.75" customHeight="1" x14ac:dyDescent="0.2">
      <c r="B7638" s="357"/>
      <c r="R7638" s="349"/>
    </row>
    <row r="7639" spans="1:18" ht="12.75" customHeight="1" x14ac:dyDescent="0.2">
      <c r="B7639" s="357"/>
      <c r="R7639" s="349"/>
    </row>
    <row r="7640" spans="1:18" ht="12.75" customHeight="1" x14ac:dyDescent="0.2">
      <c r="B7640" s="357"/>
      <c r="R7640" s="349"/>
    </row>
    <row r="7641" spans="1:18" ht="12.75" customHeight="1" x14ac:dyDescent="0.2">
      <c r="A7641" s="360"/>
      <c r="B7641" s="357"/>
      <c r="R7641" s="349"/>
    </row>
    <row r="7642" spans="1:18" ht="12.75" customHeight="1" x14ac:dyDescent="0.2">
      <c r="B7642" s="357"/>
      <c r="R7642" s="349"/>
    </row>
    <row r="7643" spans="1:18" ht="12.75" customHeight="1" x14ac:dyDescent="0.2">
      <c r="B7643" s="357"/>
      <c r="R7643" s="349"/>
    </row>
    <row r="7644" spans="1:18" ht="12.75" customHeight="1" x14ac:dyDescent="0.2">
      <c r="B7644" s="357"/>
      <c r="R7644" s="349"/>
    </row>
    <row r="7645" spans="1:18" ht="12.75" customHeight="1" x14ac:dyDescent="0.2">
      <c r="B7645" s="357"/>
      <c r="R7645" s="349"/>
    </row>
    <row r="7646" spans="1:18" ht="12.75" customHeight="1" x14ac:dyDescent="0.2">
      <c r="B7646" s="357"/>
      <c r="R7646" s="349"/>
    </row>
    <row r="7647" spans="1:18" ht="12.75" customHeight="1" x14ac:dyDescent="0.2">
      <c r="B7647" s="357"/>
      <c r="R7647" s="349"/>
    </row>
    <row r="7648" spans="1:18" ht="12.75" customHeight="1" x14ac:dyDescent="0.2">
      <c r="B7648" s="357"/>
      <c r="R7648" s="349"/>
    </row>
    <row r="7649" spans="2:18" ht="12.75" customHeight="1" x14ac:dyDescent="0.2">
      <c r="B7649" s="357"/>
      <c r="R7649" s="349"/>
    </row>
    <row r="7650" spans="2:18" ht="12.75" customHeight="1" x14ac:dyDescent="0.2">
      <c r="B7650" s="357"/>
      <c r="R7650" s="349"/>
    </row>
    <row r="7651" spans="2:18" ht="12.75" customHeight="1" x14ac:dyDescent="0.2">
      <c r="B7651" s="357"/>
      <c r="R7651" s="349"/>
    </row>
    <row r="7652" spans="2:18" ht="12.75" customHeight="1" x14ac:dyDescent="0.2">
      <c r="B7652" s="357"/>
      <c r="R7652" s="349"/>
    </row>
    <row r="7653" spans="2:18" ht="12.75" customHeight="1" x14ac:dyDescent="0.2">
      <c r="B7653" s="357"/>
      <c r="R7653" s="349"/>
    </row>
    <row r="7654" spans="2:18" ht="12.75" customHeight="1" x14ac:dyDescent="0.2">
      <c r="B7654" s="357"/>
      <c r="R7654" s="349"/>
    </row>
    <row r="7655" spans="2:18" ht="12.75" customHeight="1" x14ac:dyDescent="0.2">
      <c r="B7655" s="357"/>
      <c r="R7655" s="349"/>
    </row>
    <row r="7656" spans="2:18" ht="12.75" customHeight="1" x14ac:dyDescent="0.2">
      <c r="B7656" s="357"/>
      <c r="R7656" s="349"/>
    </row>
    <row r="7657" spans="2:18" ht="12.75" customHeight="1" x14ac:dyDescent="0.2">
      <c r="B7657" s="357"/>
      <c r="R7657" s="349"/>
    </row>
    <row r="7658" spans="2:18" ht="12.75" customHeight="1" x14ac:dyDescent="0.2">
      <c r="B7658" s="357"/>
      <c r="R7658" s="349"/>
    </row>
    <row r="7659" spans="2:18" ht="12.75" customHeight="1" x14ac:dyDescent="0.2">
      <c r="B7659" s="357"/>
      <c r="R7659" s="349"/>
    </row>
    <row r="7660" spans="2:18" ht="12.75" customHeight="1" x14ac:dyDescent="0.2">
      <c r="B7660" s="357"/>
      <c r="R7660" s="349"/>
    </row>
    <row r="7661" spans="2:18" ht="12.75" customHeight="1" x14ac:dyDescent="0.2">
      <c r="B7661" s="357"/>
      <c r="R7661" s="349"/>
    </row>
    <row r="7662" spans="2:18" ht="12.75" customHeight="1" x14ac:dyDescent="0.2">
      <c r="B7662" s="357"/>
      <c r="R7662" s="349"/>
    </row>
    <row r="7663" spans="2:18" ht="12.75" customHeight="1" x14ac:dyDescent="0.2">
      <c r="B7663" s="357"/>
      <c r="R7663" s="349"/>
    </row>
    <row r="7664" spans="2:18" ht="12.75" customHeight="1" x14ac:dyDescent="0.2">
      <c r="B7664" s="357"/>
      <c r="R7664" s="349"/>
    </row>
    <row r="7665" spans="2:18" ht="12.75" customHeight="1" x14ac:dyDescent="0.2">
      <c r="B7665" s="357"/>
      <c r="R7665" s="349"/>
    </row>
    <row r="7666" spans="2:18" ht="12.75" customHeight="1" x14ac:dyDescent="0.2">
      <c r="B7666" s="357"/>
      <c r="R7666" s="349"/>
    </row>
    <row r="7667" spans="2:18" ht="12.75" customHeight="1" x14ac:dyDescent="0.2">
      <c r="B7667" s="357"/>
      <c r="R7667" s="349"/>
    </row>
    <row r="7668" spans="2:18" ht="12.75" customHeight="1" x14ac:dyDescent="0.2">
      <c r="B7668" s="357"/>
      <c r="R7668" s="349"/>
    </row>
    <row r="7669" spans="2:18" ht="12.75" customHeight="1" x14ac:dyDescent="0.2">
      <c r="B7669" s="357"/>
      <c r="R7669" s="349"/>
    </row>
    <row r="7670" spans="2:18" ht="12.75" customHeight="1" x14ac:dyDescent="0.2">
      <c r="B7670" s="357"/>
      <c r="R7670" s="349"/>
    </row>
    <row r="7671" spans="2:18" ht="12.75" customHeight="1" x14ac:dyDescent="0.2">
      <c r="B7671" s="357"/>
      <c r="R7671" s="349"/>
    </row>
    <row r="7672" spans="2:18" ht="12.75" customHeight="1" x14ac:dyDescent="0.2">
      <c r="B7672" s="357"/>
      <c r="R7672" s="349"/>
    </row>
    <row r="7673" spans="2:18" ht="12.75" customHeight="1" x14ac:dyDescent="0.2">
      <c r="B7673" s="357"/>
      <c r="R7673" s="349"/>
    </row>
    <row r="7674" spans="2:18" ht="12.75" customHeight="1" x14ac:dyDescent="0.2">
      <c r="B7674" s="357"/>
      <c r="R7674" s="349"/>
    </row>
    <row r="7675" spans="2:18" ht="12.75" customHeight="1" x14ac:dyDescent="0.2">
      <c r="B7675" s="357"/>
      <c r="R7675" s="349"/>
    </row>
    <row r="7676" spans="2:18" ht="12.75" customHeight="1" x14ac:dyDescent="0.2">
      <c r="B7676" s="357"/>
      <c r="R7676" s="349"/>
    </row>
    <row r="7677" spans="2:18" ht="12.75" customHeight="1" x14ac:dyDescent="0.2">
      <c r="B7677" s="357"/>
      <c r="R7677" s="349"/>
    </row>
    <row r="7678" spans="2:18" ht="12.75" customHeight="1" x14ac:dyDescent="0.2">
      <c r="B7678" s="357"/>
      <c r="R7678" s="349"/>
    </row>
    <row r="7679" spans="2:18" ht="12.75" customHeight="1" x14ac:dyDescent="0.2">
      <c r="B7679" s="357"/>
      <c r="R7679" s="349"/>
    </row>
    <row r="7680" spans="2:18" ht="12.75" customHeight="1" x14ac:dyDescent="0.2">
      <c r="B7680" s="357"/>
      <c r="R7680" s="349"/>
    </row>
    <row r="7681" spans="2:18" ht="12.75" customHeight="1" x14ac:dyDescent="0.2">
      <c r="B7681" s="357"/>
      <c r="R7681" s="349"/>
    </row>
    <row r="7682" spans="2:18" ht="12.75" customHeight="1" x14ac:dyDescent="0.2">
      <c r="B7682" s="357"/>
      <c r="R7682" s="349"/>
    </row>
    <row r="7683" spans="2:18" ht="12.75" customHeight="1" x14ac:dyDescent="0.2">
      <c r="B7683" s="357"/>
      <c r="R7683" s="349"/>
    </row>
    <row r="7684" spans="2:18" ht="12.75" customHeight="1" x14ac:dyDescent="0.2">
      <c r="B7684" s="357"/>
      <c r="R7684" s="349"/>
    </row>
    <row r="7685" spans="2:18" ht="12.75" customHeight="1" x14ac:dyDescent="0.2">
      <c r="B7685" s="357"/>
      <c r="R7685" s="349"/>
    </row>
    <row r="7686" spans="2:18" ht="12.75" customHeight="1" x14ac:dyDescent="0.2">
      <c r="B7686" s="357"/>
      <c r="R7686" s="349"/>
    </row>
    <row r="7687" spans="2:18" ht="12.75" customHeight="1" x14ac:dyDescent="0.2">
      <c r="B7687" s="357"/>
      <c r="R7687" s="349"/>
    </row>
    <row r="7688" spans="2:18" ht="12.75" customHeight="1" x14ac:dyDescent="0.2">
      <c r="B7688" s="357"/>
      <c r="R7688" s="349"/>
    </row>
    <row r="7689" spans="2:18" ht="12.75" customHeight="1" x14ac:dyDescent="0.2">
      <c r="B7689" s="357"/>
      <c r="R7689" s="349"/>
    </row>
    <row r="7690" spans="2:18" ht="12.75" customHeight="1" x14ac:dyDescent="0.2">
      <c r="B7690" s="357"/>
      <c r="R7690" s="349"/>
    </row>
    <row r="7691" spans="2:18" ht="12.75" customHeight="1" x14ac:dyDescent="0.2">
      <c r="B7691" s="357"/>
      <c r="R7691" s="349"/>
    </row>
    <row r="7692" spans="2:18" ht="12.75" customHeight="1" x14ac:dyDescent="0.2">
      <c r="B7692" s="357"/>
      <c r="R7692" s="349"/>
    </row>
    <row r="7693" spans="2:18" ht="12.75" customHeight="1" x14ac:dyDescent="0.2">
      <c r="B7693" s="357"/>
      <c r="R7693" s="349"/>
    </row>
    <row r="7694" spans="2:18" ht="12.75" customHeight="1" x14ac:dyDescent="0.2">
      <c r="B7694" s="357"/>
      <c r="R7694" s="349"/>
    </row>
    <row r="7695" spans="2:18" ht="12.75" customHeight="1" x14ac:dyDescent="0.2">
      <c r="B7695" s="357"/>
      <c r="R7695" s="349"/>
    </row>
    <row r="7696" spans="2:18" ht="12.75" customHeight="1" x14ac:dyDescent="0.2">
      <c r="B7696" s="357"/>
      <c r="R7696" s="349"/>
    </row>
    <row r="7697" spans="2:18" ht="12.75" customHeight="1" x14ac:dyDescent="0.2">
      <c r="B7697" s="357"/>
      <c r="R7697" s="349"/>
    </row>
    <row r="7698" spans="2:18" ht="12.75" customHeight="1" x14ac:dyDescent="0.2">
      <c r="B7698" s="357"/>
      <c r="R7698" s="349"/>
    </row>
    <row r="7699" spans="2:18" ht="12.75" customHeight="1" x14ac:dyDescent="0.2">
      <c r="B7699" s="357"/>
      <c r="R7699" s="349"/>
    </row>
    <row r="7700" spans="2:18" ht="12.75" customHeight="1" x14ac:dyDescent="0.2">
      <c r="B7700" s="357"/>
      <c r="R7700" s="349"/>
    </row>
    <row r="7701" spans="2:18" ht="12.75" customHeight="1" x14ac:dyDescent="0.2">
      <c r="B7701" s="357"/>
      <c r="R7701" s="349"/>
    </row>
    <row r="7702" spans="2:18" ht="12.75" customHeight="1" x14ac:dyDescent="0.2">
      <c r="B7702" s="357"/>
      <c r="R7702" s="349"/>
    </row>
    <row r="7703" spans="2:18" ht="12.75" customHeight="1" x14ac:dyDescent="0.2">
      <c r="B7703" s="357"/>
      <c r="R7703" s="349"/>
    </row>
    <row r="7704" spans="2:18" ht="12.75" customHeight="1" x14ac:dyDescent="0.2">
      <c r="B7704" s="357"/>
      <c r="R7704" s="349"/>
    </row>
    <row r="7705" spans="2:18" ht="12.75" customHeight="1" x14ac:dyDescent="0.2">
      <c r="B7705" s="357"/>
      <c r="R7705" s="349"/>
    </row>
    <row r="7706" spans="2:18" ht="12.75" customHeight="1" x14ac:dyDescent="0.2">
      <c r="B7706" s="357"/>
      <c r="R7706" s="349"/>
    </row>
    <row r="7707" spans="2:18" ht="12.75" customHeight="1" x14ac:dyDescent="0.2">
      <c r="B7707" s="357"/>
      <c r="R7707" s="349"/>
    </row>
    <row r="7708" spans="2:18" ht="12.75" customHeight="1" x14ac:dyDescent="0.2">
      <c r="B7708" s="357"/>
      <c r="R7708" s="349"/>
    </row>
    <row r="7709" spans="2:18" ht="12.75" customHeight="1" x14ac:dyDescent="0.2">
      <c r="B7709" s="357"/>
      <c r="R7709" s="349"/>
    </row>
    <row r="7710" spans="2:18" ht="12.75" customHeight="1" x14ac:dyDescent="0.2">
      <c r="B7710" s="357"/>
      <c r="R7710" s="349"/>
    </row>
    <row r="7711" spans="2:18" ht="12.75" customHeight="1" x14ac:dyDescent="0.2">
      <c r="B7711" s="357"/>
      <c r="R7711" s="349"/>
    </row>
    <row r="7712" spans="2:18" ht="12.75" customHeight="1" x14ac:dyDescent="0.2">
      <c r="B7712" s="357"/>
      <c r="R7712" s="349"/>
    </row>
    <row r="7713" spans="2:18" ht="12.75" customHeight="1" x14ac:dyDescent="0.2">
      <c r="B7713" s="357"/>
      <c r="R7713" s="349"/>
    </row>
    <row r="7714" spans="2:18" ht="12.75" customHeight="1" x14ac:dyDescent="0.2">
      <c r="B7714" s="357"/>
      <c r="R7714" s="349"/>
    </row>
    <row r="7715" spans="2:18" ht="12.75" customHeight="1" x14ac:dyDescent="0.2">
      <c r="B7715" s="357"/>
      <c r="R7715" s="349"/>
    </row>
    <row r="7716" spans="2:18" ht="12.75" customHeight="1" x14ac:dyDescent="0.2">
      <c r="B7716" s="357"/>
      <c r="R7716" s="349"/>
    </row>
    <row r="7717" spans="2:18" ht="12.75" customHeight="1" x14ac:dyDescent="0.2">
      <c r="B7717" s="357"/>
      <c r="R7717" s="349"/>
    </row>
    <row r="7718" spans="2:18" ht="12.75" customHeight="1" x14ac:dyDescent="0.2">
      <c r="B7718" s="357"/>
      <c r="R7718" s="349"/>
    </row>
    <row r="7719" spans="2:18" ht="12.75" customHeight="1" x14ac:dyDescent="0.2">
      <c r="B7719" s="357"/>
      <c r="R7719" s="349"/>
    </row>
    <row r="7720" spans="2:18" ht="12.75" customHeight="1" x14ac:dyDescent="0.2">
      <c r="B7720" s="357"/>
      <c r="R7720" s="349"/>
    </row>
    <row r="7721" spans="2:18" ht="12.75" customHeight="1" x14ac:dyDescent="0.2">
      <c r="B7721" s="357"/>
      <c r="R7721" s="349"/>
    </row>
    <row r="7722" spans="2:18" ht="12.75" customHeight="1" x14ac:dyDescent="0.2">
      <c r="B7722" s="357"/>
      <c r="R7722" s="349"/>
    </row>
    <row r="7723" spans="2:18" ht="12.75" customHeight="1" x14ac:dyDescent="0.2">
      <c r="B7723" s="357"/>
      <c r="R7723" s="349"/>
    </row>
    <row r="7724" spans="2:18" ht="12.75" customHeight="1" x14ac:dyDescent="0.2">
      <c r="B7724" s="357"/>
      <c r="R7724" s="349"/>
    </row>
    <row r="7725" spans="2:18" ht="12.75" customHeight="1" x14ac:dyDescent="0.2">
      <c r="B7725" s="357"/>
      <c r="R7725" s="349"/>
    </row>
    <row r="7726" spans="2:18" ht="12.75" customHeight="1" x14ac:dyDescent="0.2">
      <c r="B7726" s="357"/>
      <c r="R7726" s="349"/>
    </row>
    <row r="7727" spans="2:18" ht="12.75" customHeight="1" x14ac:dyDescent="0.2">
      <c r="B7727" s="357"/>
      <c r="R7727" s="349"/>
    </row>
    <row r="7728" spans="2:18" ht="12.75" customHeight="1" x14ac:dyDescent="0.2">
      <c r="B7728" s="357"/>
      <c r="R7728" s="349"/>
    </row>
    <row r="7729" spans="2:18" ht="12.75" customHeight="1" x14ac:dyDescent="0.2">
      <c r="B7729" s="357"/>
      <c r="R7729" s="349"/>
    </row>
    <row r="7730" spans="2:18" ht="12.75" customHeight="1" x14ac:dyDescent="0.2">
      <c r="B7730" s="357"/>
      <c r="R7730" s="349"/>
    </row>
    <row r="7731" spans="2:18" ht="12.75" customHeight="1" x14ac:dyDescent="0.2">
      <c r="B7731" s="357"/>
      <c r="R7731" s="349"/>
    </row>
    <row r="7732" spans="2:18" ht="12.75" customHeight="1" x14ac:dyDescent="0.2">
      <c r="B7732" s="357"/>
      <c r="R7732" s="349"/>
    </row>
    <row r="7733" spans="2:18" ht="12.75" customHeight="1" x14ac:dyDescent="0.2">
      <c r="B7733" s="357"/>
      <c r="R7733" s="349"/>
    </row>
    <row r="7734" spans="2:18" ht="12.75" customHeight="1" x14ac:dyDescent="0.2">
      <c r="B7734" s="357"/>
      <c r="R7734" s="349"/>
    </row>
    <row r="7735" spans="2:18" ht="12.75" customHeight="1" x14ac:dyDescent="0.2">
      <c r="B7735" s="357"/>
      <c r="R7735" s="349"/>
    </row>
    <row r="7736" spans="2:18" ht="12.75" customHeight="1" x14ac:dyDescent="0.2">
      <c r="B7736" s="357"/>
      <c r="R7736" s="349"/>
    </row>
    <row r="7737" spans="2:18" ht="12.75" customHeight="1" x14ac:dyDescent="0.2">
      <c r="B7737" s="357"/>
      <c r="R7737" s="349"/>
    </row>
    <row r="7738" spans="2:18" ht="12.75" customHeight="1" x14ac:dyDescent="0.2">
      <c r="B7738" s="357"/>
      <c r="R7738" s="349"/>
    </row>
    <row r="7739" spans="2:18" ht="12.75" customHeight="1" x14ac:dyDescent="0.2">
      <c r="B7739" s="357"/>
      <c r="R7739" s="349"/>
    </row>
    <row r="7740" spans="2:18" ht="12.75" customHeight="1" x14ac:dyDescent="0.2">
      <c r="B7740" s="357"/>
      <c r="R7740" s="349"/>
    </row>
    <row r="7741" spans="2:18" ht="12.75" customHeight="1" x14ac:dyDescent="0.2">
      <c r="B7741" s="357"/>
      <c r="R7741" s="349"/>
    </row>
    <row r="7742" spans="2:18" ht="12.75" customHeight="1" x14ac:dyDescent="0.2">
      <c r="B7742" s="357"/>
      <c r="R7742" s="349"/>
    </row>
    <row r="7743" spans="2:18" ht="12.75" customHeight="1" x14ac:dyDescent="0.2">
      <c r="B7743" s="357"/>
      <c r="R7743" s="349"/>
    </row>
    <row r="7744" spans="2:18" ht="12.75" customHeight="1" x14ac:dyDescent="0.2">
      <c r="B7744" s="357"/>
      <c r="R7744" s="349"/>
    </row>
    <row r="7745" spans="2:18" ht="12.75" customHeight="1" x14ac:dyDescent="0.2">
      <c r="B7745" s="357"/>
      <c r="R7745" s="349"/>
    </row>
    <row r="7746" spans="2:18" ht="12.75" customHeight="1" x14ac:dyDescent="0.2">
      <c r="B7746" s="357"/>
      <c r="R7746" s="349"/>
    </row>
    <row r="7747" spans="2:18" ht="12.75" customHeight="1" x14ac:dyDescent="0.2">
      <c r="B7747" s="357"/>
      <c r="R7747" s="349"/>
    </row>
    <row r="7748" spans="2:18" ht="12.75" customHeight="1" x14ac:dyDescent="0.2">
      <c r="B7748" s="357"/>
      <c r="R7748" s="349"/>
    </row>
    <row r="7749" spans="2:18" ht="12.75" customHeight="1" x14ac:dyDescent="0.2">
      <c r="B7749" s="357"/>
      <c r="R7749" s="349"/>
    </row>
    <row r="7750" spans="2:18" ht="12.75" customHeight="1" x14ac:dyDescent="0.2">
      <c r="B7750" s="357"/>
      <c r="R7750" s="349"/>
    </row>
    <row r="7751" spans="2:18" ht="12.75" customHeight="1" x14ac:dyDescent="0.2">
      <c r="B7751" s="357"/>
      <c r="R7751" s="349"/>
    </row>
    <row r="7752" spans="2:18" ht="12.75" customHeight="1" x14ac:dyDescent="0.2">
      <c r="B7752" s="357"/>
      <c r="R7752" s="349"/>
    </row>
    <row r="7753" spans="2:18" ht="12.75" customHeight="1" x14ac:dyDescent="0.2">
      <c r="B7753" s="357"/>
      <c r="R7753" s="349"/>
    </row>
    <row r="7754" spans="2:18" ht="12.75" customHeight="1" x14ac:dyDescent="0.2">
      <c r="B7754" s="357"/>
      <c r="R7754" s="349"/>
    </row>
    <row r="7755" spans="2:18" ht="12.75" customHeight="1" x14ac:dyDescent="0.2">
      <c r="B7755" s="357"/>
      <c r="R7755" s="349"/>
    </row>
    <row r="7756" spans="2:18" ht="12.75" customHeight="1" x14ac:dyDescent="0.2">
      <c r="B7756" s="357"/>
      <c r="R7756" s="349"/>
    </row>
    <row r="7757" spans="2:18" ht="12.75" customHeight="1" x14ac:dyDescent="0.2">
      <c r="B7757" s="357"/>
      <c r="R7757" s="349"/>
    </row>
    <row r="7758" spans="2:18" ht="12.75" customHeight="1" x14ac:dyDescent="0.2">
      <c r="B7758" s="357"/>
      <c r="R7758" s="349"/>
    </row>
    <row r="7759" spans="2:18" ht="12.75" customHeight="1" x14ac:dyDescent="0.2">
      <c r="B7759" s="357"/>
      <c r="R7759" s="349"/>
    </row>
    <row r="7760" spans="2:18" ht="12.75" customHeight="1" x14ac:dyDescent="0.2">
      <c r="B7760" s="357"/>
      <c r="R7760" s="349"/>
    </row>
    <row r="7761" spans="2:18" ht="12.75" customHeight="1" x14ac:dyDescent="0.2">
      <c r="B7761" s="357"/>
      <c r="R7761" s="349"/>
    </row>
    <row r="7762" spans="2:18" ht="12.75" customHeight="1" x14ac:dyDescent="0.2">
      <c r="B7762" s="357"/>
      <c r="R7762" s="349"/>
    </row>
    <row r="7763" spans="2:18" ht="12.75" customHeight="1" x14ac:dyDescent="0.2">
      <c r="B7763" s="357"/>
      <c r="R7763" s="349"/>
    </row>
    <row r="7764" spans="2:18" ht="12.75" customHeight="1" x14ac:dyDescent="0.2">
      <c r="B7764" s="357"/>
      <c r="R7764" s="349"/>
    </row>
    <row r="7765" spans="2:18" ht="12.75" customHeight="1" x14ac:dyDescent="0.2">
      <c r="B7765" s="357"/>
      <c r="R7765" s="349"/>
    </row>
    <row r="7766" spans="2:18" ht="12.75" customHeight="1" x14ac:dyDescent="0.2">
      <c r="B7766" s="357"/>
      <c r="R7766" s="349"/>
    </row>
    <row r="7767" spans="2:18" ht="12.75" customHeight="1" x14ac:dyDescent="0.2">
      <c r="B7767" s="357"/>
      <c r="R7767" s="349"/>
    </row>
    <row r="7768" spans="2:18" ht="12.75" customHeight="1" x14ac:dyDescent="0.2">
      <c r="B7768" s="357"/>
      <c r="R7768" s="349"/>
    </row>
    <row r="7769" spans="2:18" ht="12.75" customHeight="1" x14ac:dyDescent="0.2">
      <c r="B7769" s="357"/>
      <c r="R7769" s="349"/>
    </row>
    <row r="7770" spans="2:18" ht="12.75" customHeight="1" x14ac:dyDescent="0.2">
      <c r="B7770" s="357"/>
      <c r="R7770" s="349"/>
    </row>
    <row r="7771" spans="2:18" ht="12.75" customHeight="1" x14ac:dyDescent="0.2">
      <c r="B7771" s="357"/>
      <c r="R7771" s="349"/>
    </row>
    <row r="7772" spans="2:18" ht="12.75" customHeight="1" x14ac:dyDescent="0.2">
      <c r="B7772" s="357"/>
      <c r="R7772" s="349"/>
    </row>
    <row r="7773" spans="2:18" ht="12.75" customHeight="1" x14ac:dyDescent="0.2">
      <c r="B7773" s="357"/>
      <c r="R7773" s="349"/>
    </row>
    <row r="7774" spans="2:18" ht="12.75" customHeight="1" x14ac:dyDescent="0.2">
      <c r="B7774" s="357"/>
      <c r="R7774" s="349"/>
    </row>
    <row r="7775" spans="2:18" ht="12.75" customHeight="1" x14ac:dyDescent="0.2">
      <c r="B7775" s="357"/>
      <c r="R7775" s="349"/>
    </row>
    <row r="7776" spans="2:18" ht="12.75" customHeight="1" x14ac:dyDescent="0.2">
      <c r="B7776" s="357"/>
      <c r="R7776" s="349"/>
    </row>
    <row r="7777" spans="2:18" ht="12.75" customHeight="1" x14ac:dyDescent="0.2">
      <c r="B7777" s="357"/>
      <c r="R7777" s="349"/>
    </row>
    <row r="7778" spans="2:18" ht="12.75" customHeight="1" x14ac:dyDescent="0.2">
      <c r="B7778" s="357"/>
      <c r="R7778" s="349"/>
    </row>
    <row r="7779" spans="2:18" ht="12.75" customHeight="1" x14ac:dyDescent="0.2">
      <c r="B7779" s="357"/>
      <c r="R7779" s="349"/>
    </row>
    <row r="7780" spans="2:18" ht="12.75" customHeight="1" x14ac:dyDescent="0.2">
      <c r="B7780" s="357"/>
      <c r="R7780" s="349"/>
    </row>
    <row r="7781" spans="2:18" ht="12.75" customHeight="1" x14ac:dyDescent="0.2">
      <c r="B7781" s="357"/>
      <c r="R7781" s="349"/>
    </row>
    <row r="7782" spans="2:18" ht="12.75" customHeight="1" x14ac:dyDescent="0.2">
      <c r="B7782" s="357"/>
      <c r="R7782" s="349"/>
    </row>
    <row r="7783" spans="2:18" ht="12.75" customHeight="1" x14ac:dyDescent="0.2">
      <c r="B7783" s="357"/>
      <c r="R7783" s="349"/>
    </row>
    <row r="7784" spans="2:18" ht="12.75" customHeight="1" x14ac:dyDescent="0.2">
      <c r="B7784" s="357"/>
      <c r="R7784" s="349"/>
    </row>
    <row r="7785" spans="2:18" ht="12.75" customHeight="1" x14ac:dyDescent="0.2">
      <c r="B7785" s="357"/>
      <c r="R7785" s="349"/>
    </row>
    <row r="7786" spans="2:18" ht="12.75" customHeight="1" x14ac:dyDescent="0.2">
      <c r="B7786" s="357"/>
      <c r="R7786" s="349"/>
    </row>
    <row r="7787" spans="2:18" ht="12.75" customHeight="1" x14ac:dyDescent="0.2">
      <c r="B7787" s="357"/>
      <c r="R7787" s="349"/>
    </row>
    <row r="7788" spans="2:18" ht="12.75" customHeight="1" x14ac:dyDescent="0.2">
      <c r="B7788" s="357"/>
      <c r="R7788" s="349"/>
    </row>
    <row r="7789" spans="2:18" ht="12.75" customHeight="1" x14ac:dyDescent="0.2">
      <c r="B7789" s="357"/>
      <c r="R7789" s="349"/>
    </row>
    <row r="7790" spans="2:18" ht="12.75" customHeight="1" x14ac:dyDescent="0.2">
      <c r="B7790" s="357"/>
      <c r="R7790" s="349"/>
    </row>
    <row r="7791" spans="2:18" ht="12.75" customHeight="1" x14ac:dyDescent="0.2">
      <c r="B7791" s="357"/>
      <c r="R7791" s="349"/>
    </row>
    <row r="7792" spans="2:18" ht="12.75" customHeight="1" x14ac:dyDescent="0.2">
      <c r="B7792" s="357"/>
      <c r="R7792" s="349"/>
    </row>
    <row r="7793" spans="2:18" ht="12.75" customHeight="1" x14ac:dyDescent="0.2">
      <c r="B7793" s="357"/>
      <c r="R7793" s="349"/>
    </row>
    <row r="7794" spans="2:18" ht="12.75" customHeight="1" x14ac:dyDescent="0.2">
      <c r="B7794" s="357"/>
      <c r="R7794" s="349"/>
    </row>
    <row r="7795" spans="2:18" ht="12.75" customHeight="1" x14ac:dyDescent="0.2">
      <c r="B7795" s="357"/>
      <c r="R7795" s="349"/>
    </row>
    <row r="7796" spans="2:18" ht="12.75" customHeight="1" x14ac:dyDescent="0.2">
      <c r="B7796" s="357"/>
      <c r="R7796" s="349"/>
    </row>
    <row r="7797" spans="2:18" ht="12.75" customHeight="1" x14ac:dyDescent="0.2">
      <c r="B7797" s="357"/>
      <c r="R7797" s="349"/>
    </row>
    <row r="7798" spans="2:18" ht="12.75" customHeight="1" x14ac:dyDescent="0.2">
      <c r="B7798" s="357"/>
      <c r="R7798" s="349"/>
    </row>
    <row r="7799" spans="2:18" ht="12.75" customHeight="1" x14ac:dyDescent="0.2">
      <c r="B7799" s="357"/>
      <c r="R7799" s="349"/>
    </row>
    <row r="7800" spans="2:18" ht="12.75" customHeight="1" x14ac:dyDescent="0.2">
      <c r="B7800" s="357"/>
      <c r="R7800" s="349"/>
    </row>
    <row r="7801" spans="2:18" ht="12.75" customHeight="1" x14ac:dyDescent="0.2">
      <c r="B7801" s="357"/>
      <c r="R7801" s="349"/>
    </row>
    <row r="7802" spans="2:18" ht="12.75" customHeight="1" x14ac:dyDescent="0.2">
      <c r="B7802" s="357"/>
      <c r="R7802" s="349"/>
    </row>
    <row r="7803" spans="2:18" ht="12.75" customHeight="1" x14ac:dyDescent="0.2">
      <c r="B7803" s="357"/>
      <c r="R7803" s="349"/>
    </row>
    <row r="7804" spans="2:18" ht="12.75" customHeight="1" x14ac:dyDescent="0.2">
      <c r="B7804" s="357"/>
      <c r="R7804" s="349"/>
    </row>
    <row r="7805" spans="2:18" ht="12.75" customHeight="1" x14ac:dyDescent="0.2">
      <c r="B7805" s="357"/>
      <c r="R7805" s="349"/>
    </row>
    <row r="7806" spans="2:18" ht="12.75" customHeight="1" x14ac:dyDescent="0.2">
      <c r="B7806" s="357"/>
      <c r="R7806" s="349"/>
    </row>
    <row r="7807" spans="2:18" ht="12.75" customHeight="1" x14ac:dyDescent="0.2">
      <c r="B7807" s="357"/>
      <c r="R7807" s="349"/>
    </row>
    <row r="7808" spans="2:18" ht="12.75" customHeight="1" x14ac:dyDescent="0.2">
      <c r="B7808" s="357"/>
      <c r="R7808" s="349"/>
    </row>
    <row r="7809" spans="2:18" ht="12.75" customHeight="1" x14ac:dyDescent="0.2">
      <c r="B7809" s="357"/>
      <c r="R7809" s="349"/>
    </row>
    <row r="7810" spans="2:18" ht="12.75" customHeight="1" x14ac:dyDescent="0.2">
      <c r="B7810" s="357"/>
      <c r="R7810" s="349"/>
    </row>
    <row r="7811" spans="2:18" ht="12.75" customHeight="1" x14ac:dyDescent="0.2">
      <c r="B7811" s="357"/>
      <c r="R7811" s="349"/>
    </row>
    <row r="7812" spans="2:18" ht="12.75" customHeight="1" x14ac:dyDescent="0.2">
      <c r="B7812" s="357"/>
      <c r="R7812" s="349"/>
    </row>
    <row r="7813" spans="2:18" ht="12.75" customHeight="1" x14ac:dyDescent="0.2">
      <c r="B7813" s="357"/>
      <c r="R7813" s="349"/>
    </row>
    <row r="7814" spans="2:18" ht="12.75" customHeight="1" x14ac:dyDescent="0.2">
      <c r="B7814" s="357"/>
      <c r="R7814" s="349"/>
    </row>
    <row r="7815" spans="2:18" ht="12.75" customHeight="1" x14ac:dyDescent="0.2">
      <c r="B7815" s="357"/>
      <c r="R7815" s="349"/>
    </row>
    <row r="7816" spans="2:18" ht="12.75" customHeight="1" x14ac:dyDescent="0.2">
      <c r="B7816" s="357"/>
      <c r="R7816" s="349"/>
    </row>
    <row r="7817" spans="2:18" ht="12.75" customHeight="1" x14ac:dyDescent="0.2">
      <c r="B7817" s="357"/>
      <c r="R7817" s="349"/>
    </row>
    <row r="7818" spans="2:18" ht="12.75" customHeight="1" x14ac:dyDescent="0.2">
      <c r="B7818" s="357"/>
      <c r="R7818" s="349"/>
    </row>
    <row r="7819" spans="2:18" ht="12.75" customHeight="1" x14ac:dyDescent="0.2">
      <c r="B7819" s="357"/>
      <c r="R7819" s="349"/>
    </row>
    <row r="7820" spans="2:18" ht="12.75" customHeight="1" x14ac:dyDescent="0.2">
      <c r="B7820" s="357"/>
      <c r="R7820" s="349"/>
    </row>
    <row r="7821" spans="2:18" ht="12.75" customHeight="1" x14ac:dyDescent="0.2">
      <c r="B7821" s="357"/>
      <c r="R7821" s="349"/>
    </row>
    <row r="7822" spans="2:18" ht="12.75" customHeight="1" x14ac:dyDescent="0.2">
      <c r="B7822" s="357"/>
      <c r="R7822" s="349"/>
    </row>
    <row r="7823" spans="2:18" ht="12.75" customHeight="1" x14ac:dyDescent="0.2">
      <c r="B7823" s="357"/>
      <c r="R7823" s="349"/>
    </row>
    <row r="7824" spans="2:18" ht="12.75" customHeight="1" x14ac:dyDescent="0.2">
      <c r="B7824" s="357"/>
      <c r="R7824" s="349"/>
    </row>
    <row r="7825" spans="2:18" ht="12.75" customHeight="1" x14ac:dyDescent="0.2">
      <c r="B7825" s="357"/>
      <c r="R7825" s="349"/>
    </row>
    <row r="7826" spans="2:18" ht="12.75" customHeight="1" x14ac:dyDescent="0.2">
      <c r="B7826" s="357"/>
      <c r="R7826" s="349"/>
    </row>
    <row r="7827" spans="2:18" ht="12.75" customHeight="1" x14ac:dyDescent="0.2">
      <c r="B7827" s="357"/>
      <c r="R7827" s="349"/>
    </row>
    <row r="7828" spans="2:18" ht="12.75" customHeight="1" x14ac:dyDescent="0.2">
      <c r="B7828" s="357"/>
      <c r="R7828" s="349"/>
    </row>
    <row r="7829" spans="2:18" ht="12.75" customHeight="1" x14ac:dyDescent="0.2">
      <c r="B7829" s="357"/>
      <c r="R7829" s="349"/>
    </row>
    <row r="7830" spans="2:18" ht="12.75" customHeight="1" x14ac:dyDescent="0.2">
      <c r="B7830" s="357"/>
      <c r="R7830" s="349"/>
    </row>
    <row r="7831" spans="2:18" ht="12.75" customHeight="1" x14ac:dyDescent="0.2">
      <c r="B7831" s="357"/>
      <c r="R7831" s="349"/>
    </row>
    <row r="7832" spans="2:18" ht="12.75" customHeight="1" x14ac:dyDescent="0.2">
      <c r="B7832" s="357"/>
      <c r="R7832" s="349"/>
    </row>
    <row r="7833" spans="2:18" ht="12.75" customHeight="1" x14ac:dyDescent="0.2">
      <c r="B7833" s="357"/>
      <c r="R7833" s="349"/>
    </row>
    <row r="7834" spans="2:18" ht="12.75" customHeight="1" x14ac:dyDescent="0.2">
      <c r="B7834" s="357"/>
      <c r="R7834" s="349"/>
    </row>
    <row r="7835" spans="2:18" ht="12.75" customHeight="1" x14ac:dyDescent="0.2">
      <c r="B7835" s="357"/>
      <c r="R7835" s="349"/>
    </row>
    <row r="7836" spans="2:18" ht="12.75" customHeight="1" x14ac:dyDescent="0.2">
      <c r="B7836" s="357"/>
      <c r="R7836" s="349"/>
    </row>
    <row r="7837" spans="2:18" ht="12.75" customHeight="1" x14ac:dyDescent="0.2">
      <c r="B7837" s="357"/>
      <c r="R7837" s="349"/>
    </row>
    <row r="7838" spans="2:18" ht="12.75" customHeight="1" x14ac:dyDescent="0.2">
      <c r="B7838" s="357"/>
      <c r="R7838" s="349"/>
    </row>
    <row r="7839" spans="2:18" ht="12.75" customHeight="1" x14ac:dyDescent="0.2">
      <c r="B7839" s="357"/>
      <c r="R7839" s="349"/>
    </row>
    <row r="7840" spans="2:18" ht="12.75" customHeight="1" x14ac:dyDescent="0.2">
      <c r="B7840" s="357"/>
      <c r="R7840" s="349"/>
    </row>
    <row r="7841" spans="2:18" ht="12.75" customHeight="1" x14ac:dyDescent="0.2">
      <c r="B7841" s="357"/>
      <c r="R7841" s="349"/>
    </row>
    <row r="7842" spans="2:18" ht="12.75" customHeight="1" x14ac:dyDescent="0.2">
      <c r="B7842" s="357"/>
      <c r="R7842" s="349"/>
    </row>
    <row r="7843" spans="2:18" ht="12.75" customHeight="1" x14ac:dyDescent="0.2">
      <c r="B7843" s="357"/>
      <c r="R7843" s="349"/>
    </row>
    <row r="7844" spans="2:18" ht="12.75" customHeight="1" x14ac:dyDescent="0.2">
      <c r="B7844" s="357"/>
      <c r="R7844" s="349"/>
    </row>
    <row r="7845" spans="2:18" ht="12.75" customHeight="1" x14ac:dyDescent="0.2">
      <c r="B7845" s="357"/>
      <c r="R7845" s="349"/>
    </row>
    <row r="7846" spans="2:18" ht="12.75" customHeight="1" x14ac:dyDescent="0.2">
      <c r="B7846" s="357"/>
      <c r="R7846" s="349"/>
    </row>
    <row r="7847" spans="2:18" ht="12.75" customHeight="1" x14ac:dyDescent="0.2">
      <c r="B7847" s="357"/>
      <c r="R7847" s="349"/>
    </row>
    <row r="7848" spans="2:18" ht="12.75" customHeight="1" x14ac:dyDescent="0.2">
      <c r="B7848" s="357"/>
      <c r="R7848" s="349"/>
    </row>
    <row r="7849" spans="2:18" ht="12.75" customHeight="1" x14ac:dyDescent="0.2">
      <c r="B7849" s="357"/>
      <c r="R7849" s="349"/>
    </row>
    <row r="7850" spans="2:18" ht="12.75" customHeight="1" x14ac:dyDescent="0.2">
      <c r="B7850" s="357"/>
      <c r="R7850" s="349"/>
    </row>
    <row r="7851" spans="2:18" ht="12.75" customHeight="1" x14ac:dyDescent="0.2">
      <c r="B7851" s="357"/>
      <c r="R7851" s="349"/>
    </row>
    <row r="7852" spans="2:18" ht="12.75" customHeight="1" x14ac:dyDescent="0.2">
      <c r="B7852" s="357"/>
      <c r="R7852" s="349"/>
    </row>
    <row r="7853" spans="2:18" ht="12.75" customHeight="1" x14ac:dyDescent="0.2">
      <c r="B7853" s="357"/>
      <c r="R7853" s="349"/>
    </row>
    <row r="7854" spans="2:18" ht="12.75" customHeight="1" x14ac:dyDescent="0.2">
      <c r="B7854" s="357"/>
      <c r="R7854" s="349"/>
    </row>
    <row r="7855" spans="2:18" ht="12.75" customHeight="1" x14ac:dyDescent="0.2">
      <c r="B7855" s="357"/>
      <c r="R7855" s="349"/>
    </row>
    <row r="7856" spans="2:18" ht="12.75" customHeight="1" x14ac:dyDescent="0.2">
      <c r="B7856" s="357"/>
      <c r="R7856" s="349"/>
    </row>
    <row r="7857" spans="2:18" ht="12.75" customHeight="1" x14ac:dyDescent="0.2">
      <c r="B7857" s="357"/>
      <c r="R7857" s="349"/>
    </row>
    <row r="7858" spans="2:18" ht="12.75" customHeight="1" x14ac:dyDescent="0.2">
      <c r="B7858" s="357"/>
      <c r="R7858" s="349"/>
    </row>
    <row r="7859" spans="2:18" ht="12.75" customHeight="1" x14ac:dyDescent="0.2">
      <c r="B7859" s="357"/>
      <c r="R7859" s="349"/>
    </row>
    <row r="7860" spans="2:18" ht="12.75" customHeight="1" x14ac:dyDescent="0.2">
      <c r="B7860" s="357"/>
      <c r="R7860" s="349"/>
    </row>
    <row r="7861" spans="2:18" ht="12.75" customHeight="1" x14ac:dyDescent="0.2">
      <c r="B7861" s="357"/>
      <c r="R7861" s="349"/>
    </row>
    <row r="7862" spans="2:18" ht="12.75" customHeight="1" x14ac:dyDescent="0.2">
      <c r="B7862" s="357"/>
      <c r="R7862" s="349"/>
    </row>
    <row r="7863" spans="2:18" ht="12.75" customHeight="1" x14ac:dyDescent="0.2">
      <c r="B7863" s="357"/>
      <c r="R7863" s="349"/>
    </row>
    <row r="7864" spans="2:18" ht="12.75" customHeight="1" x14ac:dyDescent="0.2">
      <c r="B7864" s="357"/>
      <c r="R7864" s="349"/>
    </row>
    <row r="7865" spans="2:18" ht="12.75" customHeight="1" x14ac:dyDescent="0.2">
      <c r="B7865" s="357"/>
      <c r="R7865" s="349"/>
    </row>
    <row r="7866" spans="2:18" ht="12.75" customHeight="1" x14ac:dyDescent="0.2">
      <c r="B7866" s="357"/>
      <c r="R7866" s="349"/>
    </row>
    <row r="7867" spans="2:18" ht="12.75" customHeight="1" x14ac:dyDescent="0.2">
      <c r="B7867" s="357"/>
      <c r="R7867" s="349"/>
    </row>
    <row r="7868" spans="2:18" ht="12.75" customHeight="1" x14ac:dyDescent="0.2">
      <c r="B7868" s="357"/>
      <c r="R7868" s="349"/>
    </row>
    <row r="7869" spans="2:18" ht="12.75" customHeight="1" x14ac:dyDescent="0.2">
      <c r="B7869" s="357"/>
      <c r="R7869" s="349"/>
    </row>
    <row r="7870" spans="2:18" ht="12.75" customHeight="1" x14ac:dyDescent="0.2">
      <c r="B7870" s="357"/>
      <c r="R7870" s="349"/>
    </row>
    <row r="7871" spans="2:18" ht="12.75" customHeight="1" x14ac:dyDescent="0.2">
      <c r="B7871" s="357"/>
      <c r="R7871" s="349"/>
    </row>
    <row r="7872" spans="2:18" ht="12.75" customHeight="1" x14ac:dyDescent="0.2">
      <c r="B7872" s="357"/>
      <c r="R7872" s="349"/>
    </row>
    <row r="7873" spans="2:18" ht="12.75" customHeight="1" x14ac:dyDescent="0.2">
      <c r="B7873" s="357"/>
      <c r="R7873" s="349"/>
    </row>
    <row r="7874" spans="2:18" ht="12.75" customHeight="1" x14ac:dyDescent="0.2">
      <c r="B7874" s="357"/>
      <c r="R7874" s="349"/>
    </row>
    <row r="7875" spans="2:18" ht="12.75" customHeight="1" x14ac:dyDescent="0.2">
      <c r="B7875" s="357"/>
      <c r="R7875" s="349"/>
    </row>
    <row r="7876" spans="2:18" ht="12.75" customHeight="1" x14ac:dyDescent="0.2">
      <c r="B7876" s="357"/>
      <c r="R7876" s="349"/>
    </row>
    <row r="7877" spans="2:18" ht="12.75" customHeight="1" x14ac:dyDescent="0.2">
      <c r="B7877" s="357"/>
      <c r="R7877" s="349"/>
    </row>
    <row r="7878" spans="2:18" ht="12.75" customHeight="1" x14ac:dyDescent="0.2">
      <c r="B7878" s="357"/>
      <c r="R7878" s="349"/>
    </row>
    <row r="7879" spans="2:18" ht="12.75" customHeight="1" x14ac:dyDescent="0.2">
      <c r="B7879" s="357"/>
      <c r="R7879" s="349"/>
    </row>
    <row r="7880" spans="2:18" ht="12.75" customHeight="1" x14ac:dyDescent="0.2">
      <c r="B7880" s="357"/>
      <c r="R7880" s="349"/>
    </row>
    <row r="7881" spans="2:18" ht="12.75" customHeight="1" x14ac:dyDescent="0.2">
      <c r="B7881" s="357"/>
      <c r="R7881" s="349"/>
    </row>
    <row r="7882" spans="2:18" ht="12.75" customHeight="1" x14ac:dyDescent="0.2">
      <c r="B7882" s="357"/>
      <c r="R7882" s="349"/>
    </row>
    <row r="7883" spans="2:18" ht="12.75" customHeight="1" x14ac:dyDescent="0.2">
      <c r="B7883" s="357"/>
      <c r="R7883" s="349"/>
    </row>
    <row r="7884" spans="2:18" ht="12.75" customHeight="1" x14ac:dyDescent="0.2">
      <c r="B7884" s="357"/>
      <c r="R7884" s="349"/>
    </row>
    <row r="7885" spans="2:18" ht="12.75" customHeight="1" x14ac:dyDescent="0.2">
      <c r="B7885" s="357"/>
      <c r="R7885" s="349"/>
    </row>
    <row r="7886" spans="2:18" ht="12.75" customHeight="1" x14ac:dyDescent="0.2">
      <c r="B7886" s="357"/>
      <c r="R7886" s="349"/>
    </row>
    <row r="7887" spans="2:18" ht="12.75" customHeight="1" x14ac:dyDescent="0.2">
      <c r="B7887" s="357"/>
      <c r="R7887" s="349"/>
    </row>
    <row r="7888" spans="2:18" ht="12.75" customHeight="1" x14ac:dyDescent="0.2">
      <c r="B7888" s="357"/>
      <c r="R7888" s="349"/>
    </row>
    <row r="7889" spans="2:18" ht="12.75" customHeight="1" x14ac:dyDescent="0.2">
      <c r="B7889" s="357"/>
      <c r="R7889" s="349"/>
    </row>
    <row r="7890" spans="2:18" ht="12.75" customHeight="1" x14ac:dyDescent="0.2">
      <c r="B7890" s="357"/>
      <c r="R7890" s="349"/>
    </row>
    <row r="7891" spans="2:18" ht="12.75" customHeight="1" x14ac:dyDescent="0.2">
      <c r="B7891" s="357"/>
      <c r="R7891" s="349"/>
    </row>
    <row r="7892" spans="2:18" ht="12.75" customHeight="1" x14ac:dyDescent="0.2">
      <c r="B7892" s="357"/>
      <c r="R7892" s="349"/>
    </row>
    <row r="7893" spans="2:18" ht="12.75" customHeight="1" x14ac:dyDescent="0.2">
      <c r="B7893" s="357"/>
      <c r="R7893" s="349"/>
    </row>
    <row r="7894" spans="2:18" ht="12.75" customHeight="1" x14ac:dyDescent="0.2">
      <c r="B7894" s="357"/>
      <c r="R7894" s="349"/>
    </row>
    <row r="7895" spans="2:18" ht="12.75" customHeight="1" x14ac:dyDescent="0.2">
      <c r="B7895" s="357"/>
      <c r="R7895" s="349"/>
    </row>
    <row r="7896" spans="2:18" ht="12.75" customHeight="1" x14ac:dyDescent="0.2">
      <c r="B7896" s="357"/>
      <c r="R7896" s="349"/>
    </row>
    <row r="7897" spans="2:18" ht="12.75" customHeight="1" x14ac:dyDescent="0.2">
      <c r="B7897" s="357"/>
      <c r="R7897" s="349"/>
    </row>
    <row r="7898" spans="2:18" ht="12.75" customHeight="1" x14ac:dyDescent="0.2">
      <c r="B7898" s="357"/>
      <c r="R7898" s="349"/>
    </row>
    <row r="7899" spans="2:18" ht="12.75" customHeight="1" x14ac:dyDescent="0.2">
      <c r="B7899" s="357"/>
      <c r="R7899" s="349"/>
    </row>
    <row r="7900" spans="2:18" ht="12.75" customHeight="1" x14ac:dyDescent="0.2">
      <c r="B7900" s="357"/>
      <c r="R7900" s="349"/>
    </row>
    <row r="7901" spans="2:18" ht="12.75" customHeight="1" x14ac:dyDescent="0.2">
      <c r="B7901" s="357"/>
      <c r="R7901" s="349"/>
    </row>
    <row r="7902" spans="2:18" ht="12.75" customHeight="1" x14ac:dyDescent="0.2">
      <c r="B7902" s="357"/>
      <c r="R7902" s="349"/>
    </row>
    <row r="7903" spans="2:18" ht="12.75" customHeight="1" x14ac:dyDescent="0.2">
      <c r="B7903" s="357"/>
      <c r="R7903" s="349"/>
    </row>
    <row r="7904" spans="2:18" ht="12.75" customHeight="1" x14ac:dyDescent="0.2">
      <c r="B7904" s="357"/>
      <c r="R7904" s="349"/>
    </row>
    <row r="7905" spans="1:18" ht="12.75" customHeight="1" x14ac:dyDescent="0.2">
      <c r="B7905" s="357"/>
      <c r="R7905" s="349"/>
    </row>
    <row r="7906" spans="1:18" ht="12.75" customHeight="1" x14ac:dyDescent="0.2">
      <c r="A7906" s="360"/>
      <c r="B7906" s="357"/>
      <c r="R7906" s="349"/>
    </row>
    <row r="7907" spans="1:18" ht="12.75" customHeight="1" x14ac:dyDescent="0.2">
      <c r="A7907" s="360"/>
      <c r="B7907" s="357"/>
      <c r="R7907" s="349"/>
    </row>
    <row r="7908" spans="1:18" ht="12.75" customHeight="1" x14ac:dyDescent="0.2">
      <c r="B7908" s="357"/>
      <c r="R7908" s="349"/>
    </row>
    <row r="7909" spans="1:18" ht="12.75" customHeight="1" x14ac:dyDescent="0.2">
      <c r="B7909" s="357"/>
      <c r="R7909" s="349"/>
    </row>
    <row r="7910" spans="1:18" ht="12.75" customHeight="1" x14ac:dyDescent="0.2">
      <c r="B7910" s="357"/>
      <c r="R7910" s="349"/>
    </row>
    <row r="7911" spans="1:18" ht="12.75" customHeight="1" x14ac:dyDescent="0.2">
      <c r="B7911" s="357"/>
      <c r="R7911" s="349"/>
    </row>
    <row r="7912" spans="1:18" ht="12.75" customHeight="1" x14ac:dyDescent="0.2">
      <c r="B7912" s="357"/>
      <c r="R7912" s="349"/>
    </row>
    <row r="7913" spans="1:18" ht="12.75" customHeight="1" x14ac:dyDescent="0.2">
      <c r="B7913" s="357"/>
      <c r="R7913" s="349"/>
    </row>
    <row r="7914" spans="1:18" ht="12.75" customHeight="1" x14ac:dyDescent="0.2">
      <c r="B7914" s="357"/>
      <c r="R7914" s="349"/>
    </row>
    <row r="7915" spans="1:18" ht="12.75" customHeight="1" x14ac:dyDescent="0.2">
      <c r="B7915" s="357"/>
      <c r="R7915" s="349"/>
    </row>
    <row r="7916" spans="1:18" ht="12.75" customHeight="1" x14ac:dyDescent="0.2">
      <c r="B7916" s="357"/>
      <c r="R7916" s="349"/>
    </row>
    <row r="7917" spans="1:18" ht="12.75" customHeight="1" x14ac:dyDescent="0.2">
      <c r="A7917" s="360"/>
      <c r="B7917" s="357"/>
      <c r="R7917" s="349"/>
    </row>
    <row r="7918" spans="1:18" ht="12.75" customHeight="1" x14ac:dyDescent="0.2">
      <c r="A7918" s="360"/>
      <c r="B7918" s="357"/>
      <c r="R7918" s="349"/>
    </row>
    <row r="7919" spans="1:18" ht="12.75" customHeight="1" x14ac:dyDescent="0.2">
      <c r="B7919" s="357"/>
      <c r="R7919" s="349"/>
    </row>
    <row r="7920" spans="1:18" ht="12.75" customHeight="1" x14ac:dyDescent="0.2">
      <c r="B7920" s="357"/>
      <c r="R7920" s="349"/>
    </row>
    <row r="7921" spans="1:18" ht="12.75" customHeight="1" x14ac:dyDescent="0.2">
      <c r="B7921" s="357"/>
      <c r="R7921" s="349"/>
    </row>
    <row r="7922" spans="1:18" ht="12.75" customHeight="1" x14ac:dyDescent="0.2">
      <c r="B7922" s="357"/>
      <c r="R7922" s="349"/>
    </row>
    <row r="7923" spans="1:18" ht="12.75" customHeight="1" x14ac:dyDescent="0.2">
      <c r="B7923" s="357"/>
      <c r="R7923" s="349"/>
    </row>
    <row r="7924" spans="1:18" ht="12.75" customHeight="1" x14ac:dyDescent="0.2">
      <c r="B7924" s="357"/>
      <c r="R7924" s="349"/>
    </row>
    <row r="7925" spans="1:18" ht="12.75" customHeight="1" x14ac:dyDescent="0.2">
      <c r="B7925" s="357"/>
      <c r="R7925" s="349"/>
    </row>
    <row r="7926" spans="1:18" ht="12.75" customHeight="1" x14ac:dyDescent="0.2">
      <c r="B7926" s="357"/>
      <c r="R7926" s="349"/>
    </row>
    <row r="7927" spans="1:18" ht="12.75" customHeight="1" x14ac:dyDescent="0.2">
      <c r="B7927" s="357"/>
      <c r="R7927" s="349"/>
    </row>
    <row r="7928" spans="1:18" ht="12.75" customHeight="1" x14ac:dyDescent="0.2">
      <c r="B7928" s="357"/>
      <c r="R7928" s="349"/>
    </row>
    <row r="7929" spans="1:18" ht="12.75" customHeight="1" x14ac:dyDescent="0.2">
      <c r="B7929" s="357"/>
      <c r="R7929" s="349"/>
    </row>
    <row r="7930" spans="1:18" ht="12.75" customHeight="1" x14ac:dyDescent="0.2">
      <c r="B7930" s="357"/>
      <c r="R7930" s="349"/>
    </row>
    <row r="7931" spans="1:18" ht="12.75" customHeight="1" x14ac:dyDescent="0.2">
      <c r="B7931" s="357"/>
      <c r="R7931" s="349"/>
    </row>
    <row r="7932" spans="1:18" ht="12.75" customHeight="1" x14ac:dyDescent="0.2">
      <c r="B7932" s="357"/>
      <c r="R7932" s="349"/>
    </row>
    <row r="7933" spans="1:18" ht="12.75" customHeight="1" x14ac:dyDescent="0.2">
      <c r="B7933" s="357"/>
      <c r="R7933" s="349"/>
    </row>
    <row r="7934" spans="1:18" ht="12.75" customHeight="1" x14ac:dyDescent="0.2">
      <c r="B7934" s="357"/>
      <c r="R7934" s="349"/>
    </row>
    <row r="7935" spans="1:18" ht="12.75" customHeight="1" x14ac:dyDescent="0.2">
      <c r="B7935" s="357"/>
      <c r="R7935" s="349"/>
    </row>
    <row r="7936" spans="1:18" ht="12.75" customHeight="1" x14ac:dyDescent="0.2">
      <c r="A7936" s="360"/>
      <c r="B7936" s="357"/>
      <c r="R7936" s="349"/>
    </row>
    <row r="7937" spans="1:18" ht="12.75" customHeight="1" x14ac:dyDescent="0.2">
      <c r="B7937" s="357"/>
      <c r="R7937" s="349"/>
    </row>
    <row r="7938" spans="1:18" ht="12.75" customHeight="1" x14ac:dyDescent="0.2">
      <c r="B7938" s="357"/>
      <c r="R7938" s="349"/>
    </row>
    <row r="7939" spans="1:18" ht="12.75" customHeight="1" x14ac:dyDescent="0.2">
      <c r="A7939" s="360"/>
      <c r="B7939" s="357"/>
      <c r="R7939" s="349"/>
    </row>
    <row r="7940" spans="1:18" ht="12.75" customHeight="1" x14ac:dyDescent="0.2">
      <c r="B7940" s="357"/>
      <c r="R7940" s="349"/>
    </row>
    <row r="7941" spans="1:18" ht="12.75" customHeight="1" x14ac:dyDescent="0.2">
      <c r="B7941" s="357"/>
      <c r="R7941" s="349"/>
    </row>
    <row r="7942" spans="1:18" ht="12.75" customHeight="1" x14ac:dyDescent="0.2">
      <c r="B7942" s="357"/>
      <c r="R7942" s="349"/>
    </row>
    <row r="7943" spans="1:18" ht="12.75" customHeight="1" x14ac:dyDescent="0.2">
      <c r="B7943" s="357"/>
      <c r="R7943" s="349"/>
    </row>
    <row r="7944" spans="1:18" ht="12.75" customHeight="1" x14ac:dyDescent="0.2">
      <c r="B7944" s="357"/>
      <c r="R7944" s="349"/>
    </row>
    <row r="7945" spans="1:18" ht="12.75" customHeight="1" x14ac:dyDescent="0.2">
      <c r="B7945" s="357"/>
      <c r="R7945" s="349"/>
    </row>
    <row r="7946" spans="1:18" ht="12.75" customHeight="1" x14ac:dyDescent="0.2">
      <c r="B7946" s="357"/>
      <c r="R7946" s="349"/>
    </row>
    <row r="7947" spans="1:18" ht="12.75" customHeight="1" x14ac:dyDescent="0.2">
      <c r="B7947" s="357"/>
      <c r="R7947" s="349"/>
    </row>
    <row r="7948" spans="1:18" ht="12.75" customHeight="1" x14ac:dyDescent="0.2">
      <c r="B7948" s="357"/>
      <c r="R7948" s="349"/>
    </row>
    <row r="7949" spans="1:18" ht="12.75" customHeight="1" x14ac:dyDescent="0.2">
      <c r="B7949" s="357"/>
      <c r="R7949" s="349"/>
    </row>
    <row r="7950" spans="1:18" ht="12.75" customHeight="1" x14ac:dyDescent="0.2">
      <c r="B7950" s="357"/>
      <c r="R7950" s="349"/>
    </row>
    <row r="7951" spans="1:18" ht="12.75" customHeight="1" x14ac:dyDescent="0.2">
      <c r="B7951" s="357"/>
      <c r="R7951" s="349"/>
    </row>
    <row r="7952" spans="1:18" ht="12.75" customHeight="1" x14ac:dyDescent="0.2">
      <c r="B7952" s="357"/>
      <c r="R7952" s="349"/>
    </row>
    <row r="7953" spans="2:18" ht="12.75" customHeight="1" x14ac:dyDescent="0.2">
      <c r="B7953" s="357"/>
      <c r="R7953" s="349"/>
    </row>
    <row r="7954" spans="2:18" ht="12.75" customHeight="1" x14ac:dyDescent="0.2">
      <c r="B7954" s="357"/>
      <c r="R7954" s="349"/>
    </row>
    <row r="7955" spans="2:18" ht="12.75" customHeight="1" x14ac:dyDescent="0.2">
      <c r="B7955" s="357"/>
      <c r="R7955" s="349"/>
    </row>
    <row r="7956" spans="2:18" ht="12.75" customHeight="1" x14ac:dyDescent="0.2">
      <c r="B7956" s="357"/>
      <c r="R7956" s="349"/>
    </row>
    <row r="7957" spans="2:18" ht="12.75" customHeight="1" x14ac:dyDescent="0.2">
      <c r="B7957" s="357"/>
      <c r="R7957" s="349"/>
    </row>
    <row r="7958" spans="2:18" ht="12.75" customHeight="1" x14ac:dyDescent="0.2">
      <c r="B7958" s="357"/>
      <c r="R7958" s="349"/>
    </row>
    <row r="7959" spans="2:18" ht="12.75" customHeight="1" x14ac:dyDescent="0.2">
      <c r="B7959" s="357"/>
      <c r="R7959" s="349"/>
    </row>
    <row r="7960" spans="2:18" ht="12.75" customHeight="1" x14ac:dyDescent="0.2">
      <c r="B7960" s="357"/>
      <c r="R7960" s="349"/>
    </row>
    <row r="7961" spans="2:18" ht="12.75" customHeight="1" x14ac:dyDescent="0.2">
      <c r="B7961" s="357"/>
      <c r="R7961" s="349"/>
    </row>
    <row r="7962" spans="2:18" ht="12.75" customHeight="1" x14ac:dyDescent="0.2">
      <c r="B7962" s="357"/>
      <c r="R7962" s="349"/>
    </row>
    <row r="7963" spans="2:18" ht="12.75" customHeight="1" x14ac:dyDescent="0.2">
      <c r="B7963" s="357"/>
      <c r="R7963" s="349"/>
    </row>
    <row r="7964" spans="2:18" ht="12.75" customHeight="1" x14ac:dyDescent="0.2">
      <c r="B7964" s="357"/>
      <c r="R7964" s="349"/>
    </row>
    <row r="7965" spans="2:18" ht="12.75" customHeight="1" x14ac:dyDescent="0.2">
      <c r="B7965" s="357"/>
      <c r="R7965" s="349"/>
    </row>
    <row r="7966" spans="2:18" ht="12.75" customHeight="1" x14ac:dyDescent="0.2">
      <c r="B7966" s="357"/>
      <c r="R7966" s="349"/>
    </row>
    <row r="7967" spans="2:18" ht="12.75" customHeight="1" x14ac:dyDescent="0.2">
      <c r="B7967" s="357"/>
      <c r="R7967" s="349"/>
    </row>
    <row r="7968" spans="2:18" ht="12.75" customHeight="1" x14ac:dyDescent="0.2">
      <c r="B7968" s="357"/>
      <c r="R7968" s="349"/>
    </row>
    <row r="7969" spans="2:18" ht="12.75" customHeight="1" x14ac:dyDescent="0.2">
      <c r="B7969" s="357"/>
      <c r="R7969" s="349"/>
    </row>
    <row r="7970" spans="2:18" ht="12.75" customHeight="1" x14ac:dyDescent="0.2">
      <c r="B7970" s="357"/>
      <c r="R7970" s="349"/>
    </row>
    <row r="7971" spans="2:18" ht="12.75" customHeight="1" x14ac:dyDescent="0.2">
      <c r="B7971" s="357"/>
      <c r="R7971" s="349"/>
    </row>
    <row r="7972" spans="2:18" ht="12.75" customHeight="1" x14ac:dyDescent="0.2">
      <c r="B7972" s="357"/>
      <c r="R7972" s="349"/>
    </row>
    <row r="7973" spans="2:18" ht="12.75" customHeight="1" x14ac:dyDescent="0.2">
      <c r="B7973" s="357"/>
      <c r="R7973" s="349"/>
    </row>
    <row r="7974" spans="2:18" ht="12.75" customHeight="1" x14ac:dyDescent="0.2">
      <c r="B7974" s="357"/>
      <c r="R7974" s="349"/>
    </row>
    <row r="7975" spans="2:18" ht="12.75" customHeight="1" x14ac:dyDescent="0.2">
      <c r="B7975" s="357"/>
      <c r="R7975" s="349"/>
    </row>
    <row r="7976" spans="2:18" ht="12.75" customHeight="1" x14ac:dyDescent="0.2">
      <c r="B7976" s="357"/>
      <c r="R7976" s="349"/>
    </row>
    <row r="7977" spans="2:18" ht="12.75" customHeight="1" x14ac:dyDescent="0.2">
      <c r="B7977" s="357"/>
      <c r="R7977" s="349"/>
    </row>
    <row r="7978" spans="2:18" ht="12.75" customHeight="1" x14ac:dyDescent="0.2">
      <c r="B7978" s="357"/>
      <c r="R7978" s="349"/>
    </row>
    <row r="7979" spans="2:18" ht="12.75" customHeight="1" x14ac:dyDescent="0.2">
      <c r="B7979" s="357"/>
      <c r="R7979" s="349"/>
    </row>
    <row r="7980" spans="2:18" ht="12.75" customHeight="1" x14ac:dyDescent="0.2">
      <c r="B7980" s="357"/>
      <c r="R7980" s="349"/>
    </row>
    <row r="7981" spans="2:18" ht="12.75" customHeight="1" x14ac:dyDescent="0.2">
      <c r="B7981" s="357"/>
      <c r="R7981" s="349"/>
    </row>
    <row r="7982" spans="2:18" ht="12.75" customHeight="1" x14ac:dyDescent="0.2">
      <c r="B7982" s="357"/>
      <c r="R7982" s="349"/>
    </row>
    <row r="7983" spans="2:18" ht="12.75" customHeight="1" x14ac:dyDescent="0.2">
      <c r="B7983" s="357"/>
      <c r="R7983" s="349"/>
    </row>
    <row r="7984" spans="2:18" ht="12.75" customHeight="1" x14ac:dyDescent="0.2">
      <c r="B7984" s="357"/>
      <c r="R7984" s="349"/>
    </row>
    <row r="7985" spans="1:18" ht="12.75" customHeight="1" x14ac:dyDescent="0.2">
      <c r="B7985" s="357"/>
      <c r="R7985" s="349"/>
    </row>
    <row r="7986" spans="1:18" ht="12.75" customHeight="1" x14ac:dyDescent="0.2">
      <c r="B7986" s="357"/>
      <c r="R7986" s="349"/>
    </row>
    <row r="7987" spans="1:18" ht="12.75" customHeight="1" x14ac:dyDescent="0.2">
      <c r="A7987" s="360"/>
      <c r="B7987" s="357"/>
      <c r="R7987" s="349"/>
    </row>
    <row r="7988" spans="1:18" ht="12.75" customHeight="1" x14ac:dyDescent="0.2">
      <c r="B7988" s="357"/>
      <c r="R7988" s="349"/>
    </row>
    <row r="7989" spans="1:18" ht="12.75" customHeight="1" x14ac:dyDescent="0.2">
      <c r="B7989" s="357"/>
      <c r="R7989" s="349"/>
    </row>
    <row r="7990" spans="1:18" ht="12.75" customHeight="1" x14ac:dyDescent="0.2">
      <c r="B7990" s="357"/>
      <c r="R7990" s="349"/>
    </row>
    <row r="7991" spans="1:18" ht="12.75" customHeight="1" x14ac:dyDescent="0.2">
      <c r="B7991" s="357"/>
      <c r="R7991" s="349"/>
    </row>
    <row r="7992" spans="1:18" ht="12.75" customHeight="1" x14ac:dyDescent="0.2">
      <c r="B7992" s="357"/>
      <c r="R7992" s="349"/>
    </row>
    <row r="7993" spans="1:18" ht="12.75" customHeight="1" x14ac:dyDescent="0.2">
      <c r="B7993" s="357"/>
      <c r="R7993" s="349"/>
    </row>
    <row r="7994" spans="1:18" ht="12.75" customHeight="1" x14ac:dyDescent="0.2">
      <c r="B7994" s="357"/>
      <c r="R7994" s="349"/>
    </row>
    <row r="7995" spans="1:18" ht="12.75" customHeight="1" x14ac:dyDescent="0.2">
      <c r="B7995" s="357"/>
      <c r="R7995" s="349"/>
    </row>
    <row r="7996" spans="1:18" ht="12.75" customHeight="1" x14ac:dyDescent="0.2">
      <c r="B7996" s="357"/>
      <c r="R7996" s="349"/>
    </row>
    <row r="7997" spans="1:18" ht="12.75" customHeight="1" x14ac:dyDescent="0.2">
      <c r="B7997" s="357"/>
      <c r="R7997" s="349"/>
    </row>
    <row r="7998" spans="1:18" ht="12.75" customHeight="1" x14ac:dyDescent="0.2">
      <c r="B7998" s="357"/>
      <c r="R7998" s="349"/>
    </row>
    <row r="7999" spans="1:18" ht="12.75" customHeight="1" x14ac:dyDescent="0.2">
      <c r="B7999" s="357"/>
      <c r="R7999" s="349"/>
    </row>
    <row r="8000" spans="1:18" ht="12.75" customHeight="1" x14ac:dyDescent="0.2">
      <c r="B8000" s="357"/>
      <c r="R8000" s="349"/>
    </row>
    <row r="8001" spans="1:18" ht="12.75" customHeight="1" x14ac:dyDescent="0.2">
      <c r="B8001" s="357"/>
      <c r="R8001" s="349"/>
    </row>
    <row r="8002" spans="1:18" ht="12.75" customHeight="1" x14ac:dyDescent="0.2">
      <c r="A8002" s="360"/>
      <c r="B8002" s="357"/>
      <c r="R8002" s="349"/>
    </row>
    <row r="8003" spans="1:18" ht="12.75" customHeight="1" x14ac:dyDescent="0.2">
      <c r="B8003" s="357"/>
      <c r="R8003" s="349"/>
    </row>
    <row r="8004" spans="1:18" ht="12.75" customHeight="1" x14ac:dyDescent="0.2">
      <c r="B8004" s="357"/>
      <c r="R8004" s="349"/>
    </row>
    <row r="8005" spans="1:18" ht="12.75" customHeight="1" x14ac:dyDescent="0.2">
      <c r="B8005" s="357"/>
      <c r="R8005" s="349"/>
    </row>
    <row r="8006" spans="1:18" ht="12.75" customHeight="1" x14ac:dyDescent="0.2">
      <c r="B8006" s="357"/>
      <c r="R8006" s="349"/>
    </row>
    <row r="8007" spans="1:18" ht="12.75" customHeight="1" x14ac:dyDescent="0.2">
      <c r="B8007" s="357"/>
      <c r="R8007" s="349"/>
    </row>
    <row r="8008" spans="1:18" ht="12.75" customHeight="1" x14ac:dyDescent="0.2">
      <c r="B8008" s="357"/>
      <c r="R8008" s="349"/>
    </row>
    <row r="8009" spans="1:18" ht="12.75" customHeight="1" x14ac:dyDescent="0.2">
      <c r="B8009" s="357"/>
      <c r="R8009" s="349"/>
    </row>
    <row r="8010" spans="1:18" ht="12.75" customHeight="1" x14ac:dyDescent="0.2">
      <c r="B8010" s="357"/>
      <c r="R8010" s="349"/>
    </row>
    <row r="8011" spans="1:18" ht="12.75" customHeight="1" x14ac:dyDescent="0.2">
      <c r="B8011" s="357"/>
      <c r="R8011" s="349"/>
    </row>
    <row r="8012" spans="1:18" ht="12.75" customHeight="1" x14ac:dyDescent="0.2">
      <c r="B8012" s="357"/>
      <c r="R8012" s="349"/>
    </row>
    <row r="8013" spans="1:18" ht="12.75" customHeight="1" x14ac:dyDescent="0.2">
      <c r="B8013" s="357"/>
      <c r="R8013" s="349"/>
    </row>
    <row r="8014" spans="1:18" ht="12.75" customHeight="1" x14ac:dyDescent="0.2">
      <c r="B8014" s="357"/>
      <c r="R8014" s="349"/>
    </row>
    <row r="8015" spans="1:18" ht="12.75" customHeight="1" x14ac:dyDescent="0.2">
      <c r="B8015" s="357"/>
      <c r="R8015" s="349"/>
    </row>
    <row r="8016" spans="1:18" ht="12.75" customHeight="1" x14ac:dyDescent="0.2">
      <c r="B8016" s="357"/>
      <c r="R8016" s="349"/>
    </row>
    <row r="8017" spans="1:18" ht="12.75" customHeight="1" x14ac:dyDescent="0.2">
      <c r="B8017" s="357"/>
      <c r="R8017" s="349"/>
    </row>
    <row r="8018" spans="1:18" ht="12.75" customHeight="1" x14ac:dyDescent="0.2">
      <c r="B8018" s="357"/>
      <c r="R8018" s="349"/>
    </row>
    <row r="8019" spans="1:18" ht="12.75" customHeight="1" x14ac:dyDescent="0.2">
      <c r="A8019" s="360"/>
      <c r="B8019" s="357"/>
      <c r="R8019" s="349"/>
    </row>
    <row r="8020" spans="1:18" ht="12.75" customHeight="1" x14ac:dyDescent="0.2">
      <c r="B8020" s="357"/>
      <c r="R8020" s="349"/>
    </row>
    <row r="8021" spans="1:18" ht="12.75" customHeight="1" x14ac:dyDescent="0.2">
      <c r="B8021" s="357"/>
      <c r="R8021" s="349"/>
    </row>
    <row r="8022" spans="1:18" ht="12.75" customHeight="1" x14ac:dyDescent="0.2">
      <c r="B8022" s="357"/>
      <c r="R8022" s="349"/>
    </row>
    <row r="8023" spans="1:18" ht="12.75" customHeight="1" x14ac:dyDescent="0.2">
      <c r="B8023" s="357"/>
      <c r="R8023" s="349"/>
    </row>
    <row r="8024" spans="1:18" ht="12.75" customHeight="1" x14ac:dyDescent="0.2">
      <c r="B8024" s="357"/>
      <c r="R8024" s="349"/>
    </row>
    <row r="8025" spans="1:18" ht="12.75" customHeight="1" x14ac:dyDescent="0.2">
      <c r="B8025" s="357"/>
      <c r="R8025" s="349"/>
    </row>
    <row r="8026" spans="1:18" ht="12.75" customHeight="1" x14ac:dyDescent="0.2">
      <c r="B8026" s="357"/>
      <c r="R8026" s="349"/>
    </row>
    <row r="8027" spans="1:18" ht="12.75" customHeight="1" x14ac:dyDescent="0.2">
      <c r="B8027" s="357"/>
      <c r="R8027" s="349"/>
    </row>
    <row r="8028" spans="1:18" ht="12.75" customHeight="1" x14ac:dyDescent="0.2">
      <c r="B8028" s="357"/>
      <c r="R8028" s="349"/>
    </row>
    <row r="8029" spans="1:18" ht="12.75" customHeight="1" x14ac:dyDescent="0.2">
      <c r="B8029" s="357"/>
      <c r="R8029" s="349"/>
    </row>
    <row r="8030" spans="1:18" ht="12.75" customHeight="1" x14ac:dyDescent="0.2">
      <c r="B8030" s="357"/>
      <c r="R8030" s="349"/>
    </row>
    <row r="8031" spans="1:18" ht="12.75" customHeight="1" x14ac:dyDescent="0.2">
      <c r="B8031" s="357"/>
      <c r="R8031" s="349"/>
    </row>
    <row r="8032" spans="1:18" ht="12.75" customHeight="1" x14ac:dyDescent="0.2">
      <c r="B8032" s="357"/>
      <c r="R8032" s="349"/>
    </row>
    <row r="8033" spans="2:18" ht="12.75" customHeight="1" x14ac:dyDescent="0.2">
      <c r="B8033" s="357"/>
      <c r="R8033" s="349"/>
    </row>
    <row r="8034" spans="2:18" ht="12.75" customHeight="1" x14ac:dyDescent="0.2">
      <c r="B8034" s="357"/>
      <c r="R8034" s="349"/>
    </row>
    <row r="8035" spans="2:18" ht="12.75" customHeight="1" x14ac:dyDescent="0.2">
      <c r="B8035" s="357"/>
      <c r="R8035" s="349"/>
    </row>
    <row r="8036" spans="2:18" ht="12.75" customHeight="1" x14ac:dyDescent="0.2">
      <c r="B8036" s="357"/>
      <c r="R8036" s="349"/>
    </row>
    <row r="8037" spans="2:18" ht="12.75" customHeight="1" x14ac:dyDescent="0.2">
      <c r="B8037" s="357"/>
      <c r="R8037" s="349"/>
    </row>
    <row r="8038" spans="2:18" ht="12.75" customHeight="1" x14ac:dyDescent="0.2">
      <c r="B8038" s="357"/>
      <c r="R8038" s="349"/>
    </row>
    <row r="8039" spans="2:18" ht="12.75" customHeight="1" x14ac:dyDescent="0.2">
      <c r="B8039" s="357"/>
      <c r="R8039" s="349"/>
    </row>
    <row r="8040" spans="2:18" ht="12.75" customHeight="1" x14ac:dyDescent="0.2">
      <c r="B8040" s="357"/>
      <c r="R8040" s="349"/>
    </row>
    <row r="8041" spans="2:18" ht="12.75" customHeight="1" x14ac:dyDescent="0.2">
      <c r="B8041" s="357"/>
      <c r="R8041" s="349"/>
    </row>
    <row r="8042" spans="2:18" ht="12.75" customHeight="1" x14ac:dyDescent="0.2">
      <c r="B8042" s="357"/>
      <c r="R8042" s="349"/>
    </row>
    <row r="8043" spans="2:18" ht="12.75" customHeight="1" x14ac:dyDescent="0.2">
      <c r="B8043" s="357"/>
      <c r="R8043" s="349"/>
    </row>
    <row r="8044" spans="2:18" ht="12.75" customHeight="1" x14ac:dyDescent="0.2">
      <c r="B8044" s="357"/>
      <c r="R8044" s="349"/>
    </row>
    <row r="8045" spans="2:18" ht="12.75" customHeight="1" x14ac:dyDescent="0.2">
      <c r="B8045" s="357"/>
      <c r="R8045" s="349"/>
    </row>
    <row r="8046" spans="2:18" ht="12.75" customHeight="1" x14ac:dyDescent="0.2">
      <c r="B8046" s="357"/>
      <c r="R8046" s="349"/>
    </row>
    <row r="8047" spans="2:18" ht="12.75" customHeight="1" x14ac:dyDescent="0.2">
      <c r="B8047" s="357"/>
      <c r="R8047" s="349"/>
    </row>
    <row r="8048" spans="2:18" ht="12.75" customHeight="1" x14ac:dyDescent="0.2">
      <c r="B8048" s="357"/>
      <c r="R8048" s="349"/>
    </row>
    <row r="8049" spans="2:18" ht="12.75" customHeight="1" x14ac:dyDescent="0.2">
      <c r="B8049" s="357"/>
      <c r="R8049" s="349"/>
    </row>
    <row r="8050" spans="2:18" ht="12.75" customHeight="1" x14ac:dyDescent="0.2">
      <c r="B8050" s="357"/>
      <c r="R8050" s="349"/>
    </row>
    <row r="8051" spans="2:18" ht="12.75" customHeight="1" x14ac:dyDescent="0.2">
      <c r="B8051" s="357"/>
      <c r="R8051" s="349"/>
    </row>
    <row r="8052" spans="2:18" ht="12.75" customHeight="1" x14ac:dyDescent="0.2">
      <c r="B8052" s="357"/>
      <c r="R8052" s="349"/>
    </row>
    <row r="8053" spans="2:18" ht="12.75" customHeight="1" x14ac:dyDescent="0.2">
      <c r="B8053" s="357"/>
      <c r="R8053" s="349"/>
    </row>
    <row r="8054" spans="2:18" ht="12.75" customHeight="1" x14ac:dyDescent="0.2">
      <c r="B8054" s="357"/>
      <c r="R8054" s="349"/>
    </row>
    <row r="8055" spans="2:18" ht="12.75" customHeight="1" x14ac:dyDescent="0.2">
      <c r="B8055" s="357"/>
      <c r="R8055" s="349"/>
    </row>
    <row r="8056" spans="2:18" ht="12.75" customHeight="1" x14ac:dyDescent="0.2">
      <c r="B8056" s="357"/>
      <c r="R8056" s="349"/>
    </row>
    <row r="8057" spans="2:18" ht="12.75" customHeight="1" x14ac:dyDescent="0.2">
      <c r="B8057" s="357"/>
      <c r="R8057" s="349"/>
    </row>
    <row r="8058" spans="2:18" ht="12.75" customHeight="1" x14ac:dyDescent="0.2">
      <c r="B8058" s="357"/>
      <c r="R8058" s="349"/>
    </row>
    <row r="8059" spans="2:18" ht="12.75" customHeight="1" x14ac:dyDescent="0.2">
      <c r="B8059" s="357"/>
      <c r="R8059" s="349"/>
    </row>
    <row r="8060" spans="2:18" ht="12.75" customHeight="1" x14ac:dyDescent="0.2">
      <c r="B8060" s="357"/>
      <c r="R8060" s="349"/>
    </row>
    <row r="8061" spans="2:18" ht="12.75" customHeight="1" x14ac:dyDescent="0.2">
      <c r="B8061" s="357"/>
      <c r="R8061" s="349"/>
    </row>
    <row r="8062" spans="2:18" ht="12.75" customHeight="1" x14ac:dyDescent="0.2">
      <c r="B8062" s="357"/>
      <c r="R8062" s="349"/>
    </row>
    <row r="8063" spans="2:18" ht="12.75" customHeight="1" x14ac:dyDescent="0.2">
      <c r="B8063" s="357"/>
      <c r="R8063" s="349"/>
    </row>
    <row r="8064" spans="2:18" ht="12.75" customHeight="1" x14ac:dyDescent="0.2">
      <c r="B8064" s="357"/>
      <c r="R8064" s="349"/>
    </row>
    <row r="8065" spans="2:18" ht="12.75" customHeight="1" x14ac:dyDescent="0.2">
      <c r="B8065" s="357"/>
      <c r="R8065" s="349"/>
    </row>
    <row r="8066" spans="2:18" ht="12.75" customHeight="1" x14ac:dyDescent="0.2">
      <c r="B8066" s="357"/>
      <c r="R8066" s="349"/>
    </row>
    <row r="8067" spans="2:18" ht="12.75" customHeight="1" x14ac:dyDescent="0.2">
      <c r="B8067" s="357"/>
      <c r="R8067" s="349"/>
    </row>
    <row r="8068" spans="2:18" ht="12.75" customHeight="1" x14ac:dyDescent="0.2">
      <c r="B8068" s="357"/>
      <c r="R8068" s="349"/>
    </row>
    <row r="8069" spans="2:18" ht="12.75" customHeight="1" x14ac:dyDescent="0.2">
      <c r="B8069" s="357"/>
      <c r="R8069" s="349"/>
    </row>
    <row r="8070" spans="2:18" ht="12.75" customHeight="1" x14ac:dyDescent="0.2">
      <c r="B8070" s="357"/>
      <c r="R8070" s="349"/>
    </row>
    <row r="8071" spans="2:18" ht="12.75" customHeight="1" x14ac:dyDescent="0.2">
      <c r="B8071" s="357"/>
      <c r="R8071" s="349"/>
    </row>
    <row r="8072" spans="2:18" ht="12.75" customHeight="1" x14ac:dyDescent="0.2">
      <c r="B8072" s="357"/>
      <c r="R8072" s="349"/>
    </row>
    <row r="8073" spans="2:18" ht="12.75" customHeight="1" x14ac:dyDescent="0.2">
      <c r="B8073" s="357"/>
      <c r="R8073" s="349"/>
    </row>
    <row r="8074" spans="2:18" ht="12.75" customHeight="1" x14ac:dyDescent="0.2">
      <c r="B8074" s="357"/>
      <c r="R8074" s="349"/>
    </row>
    <row r="8075" spans="2:18" ht="12.75" customHeight="1" x14ac:dyDescent="0.2">
      <c r="B8075" s="357"/>
      <c r="R8075" s="349"/>
    </row>
    <row r="8076" spans="2:18" ht="12.75" customHeight="1" x14ac:dyDescent="0.2">
      <c r="B8076" s="357"/>
      <c r="R8076" s="349"/>
    </row>
    <row r="8077" spans="2:18" ht="12.75" customHeight="1" x14ac:dyDescent="0.2">
      <c r="B8077" s="357"/>
      <c r="R8077" s="349"/>
    </row>
    <row r="8078" spans="2:18" ht="12.75" customHeight="1" x14ac:dyDescent="0.2">
      <c r="B8078" s="357"/>
      <c r="R8078" s="349"/>
    </row>
    <row r="8079" spans="2:18" ht="12.75" customHeight="1" x14ac:dyDescent="0.2">
      <c r="B8079" s="357"/>
      <c r="R8079" s="349"/>
    </row>
    <row r="8080" spans="2:18" ht="12.75" customHeight="1" x14ac:dyDescent="0.2">
      <c r="B8080" s="357"/>
      <c r="R8080" s="349"/>
    </row>
    <row r="8081" spans="2:18" ht="12.75" customHeight="1" x14ac:dyDescent="0.2">
      <c r="B8081" s="357"/>
      <c r="R8081" s="349"/>
    </row>
    <row r="8082" spans="2:18" ht="12.75" customHeight="1" x14ac:dyDescent="0.2">
      <c r="B8082" s="357"/>
      <c r="R8082" s="349"/>
    </row>
    <row r="8083" spans="2:18" ht="12.75" customHeight="1" x14ac:dyDescent="0.2">
      <c r="B8083" s="357"/>
      <c r="R8083" s="349"/>
    </row>
    <row r="8084" spans="2:18" ht="12.75" customHeight="1" x14ac:dyDescent="0.2">
      <c r="B8084" s="357"/>
      <c r="R8084" s="349"/>
    </row>
    <row r="8085" spans="2:18" ht="12.75" customHeight="1" x14ac:dyDescent="0.2">
      <c r="B8085" s="357"/>
      <c r="R8085" s="349"/>
    </row>
    <row r="8086" spans="2:18" ht="12.75" customHeight="1" x14ac:dyDescent="0.2">
      <c r="B8086" s="357"/>
      <c r="R8086" s="349"/>
    </row>
    <row r="8087" spans="2:18" ht="12.75" customHeight="1" x14ac:dyDescent="0.2">
      <c r="B8087" s="357"/>
      <c r="R8087" s="349"/>
    </row>
    <row r="8088" spans="2:18" ht="12.75" customHeight="1" x14ac:dyDescent="0.2">
      <c r="B8088" s="357"/>
      <c r="R8088" s="349"/>
    </row>
    <row r="8089" spans="2:18" ht="12.75" customHeight="1" x14ac:dyDescent="0.2">
      <c r="B8089" s="357"/>
      <c r="R8089" s="349"/>
    </row>
    <row r="8090" spans="2:18" ht="12.75" customHeight="1" x14ac:dyDescent="0.2">
      <c r="B8090" s="357"/>
      <c r="R8090" s="349"/>
    </row>
    <row r="8091" spans="2:18" ht="12.75" customHeight="1" x14ac:dyDescent="0.2">
      <c r="B8091" s="357"/>
      <c r="R8091" s="349"/>
    </row>
    <row r="8092" spans="2:18" ht="12.75" customHeight="1" x14ac:dyDescent="0.2">
      <c r="B8092" s="357"/>
      <c r="R8092" s="349"/>
    </row>
    <row r="8093" spans="2:18" ht="12.75" customHeight="1" x14ac:dyDescent="0.2">
      <c r="B8093" s="357"/>
      <c r="R8093" s="349"/>
    </row>
    <row r="8094" spans="2:18" ht="12.75" customHeight="1" x14ac:dyDescent="0.2">
      <c r="B8094" s="357"/>
      <c r="R8094" s="349"/>
    </row>
    <row r="8095" spans="2:18" ht="12.75" customHeight="1" x14ac:dyDescent="0.2">
      <c r="B8095" s="357"/>
      <c r="R8095" s="349"/>
    </row>
    <row r="8096" spans="2:18" ht="12.75" customHeight="1" x14ac:dyDescent="0.2">
      <c r="B8096" s="357"/>
      <c r="R8096" s="349"/>
    </row>
    <row r="8097" spans="2:18" ht="12.75" customHeight="1" x14ac:dyDescent="0.2">
      <c r="B8097" s="357"/>
      <c r="R8097" s="349"/>
    </row>
    <row r="8098" spans="2:18" ht="12.75" customHeight="1" x14ac:dyDescent="0.2">
      <c r="B8098" s="357"/>
      <c r="R8098" s="349"/>
    </row>
    <row r="8099" spans="2:18" ht="12.75" customHeight="1" x14ac:dyDescent="0.2">
      <c r="B8099" s="357"/>
      <c r="R8099" s="349"/>
    </row>
    <row r="8100" spans="2:18" ht="12.75" customHeight="1" x14ac:dyDescent="0.2">
      <c r="B8100" s="357"/>
      <c r="R8100" s="349"/>
    </row>
    <row r="8101" spans="2:18" ht="12.75" customHeight="1" x14ac:dyDescent="0.2">
      <c r="B8101" s="357"/>
      <c r="R8101" s="349"/>
    </row>
    <row r="8102" spans="2:18" ht="12.75" customHeight="1" x14ac:dyDescent="0.2">
      <c r="B8102" s="357"/>
      <c r="R8102" s="349"/>
    </row>
    <row r="8103" spans="2:18" ht="12.75" customHeight="1" x14ac:dyDescent="0.2">
      <c r="B8103" s="357"/>
      <c r="R8103" s="349"/>
    </row>
    <row r="8104" spans="2:18" ht="12.75" customHeight="1" x14ac:dyDescent="0.2">
      <c r="B8104" s="357"/>
      <c r="R8104" s="349"/>
    </row>
    <row r="8105" spans="2:18" ht="12.75" customHeight="1" x14ac:dyDescent="0.2">
      <c r="B8105" s="357"/>
      <c r="R8105" s="349"/>
    </row>
    <row r="8106" spans="2:18" ht="12.75" customHeight="1" x14ac:dyDescent="0.2">
      <c r="B8106" s="357"/>
      <c r="R8106" s="349"/>
    </row>
    <row r="8107" spans="2:18" ht="12.75" customHeight="1" x14ac:dyDescent="0.2">
      <c r="B8107" s="357"/>
      <c r="R8107" s="349"/>
    </row>
    <row r="8108" spans="2:18" ht="12.75" customHeight="1" x14ac:dyDescent="0.2">
      <c r="B8108" s="357"/>
      <c r="R8108" s="349"/>
    </row>
    <row r="8109" spans="2:18" ht="12.75" customHeight="1" x14ac:dyDescent="0.2">
      <c r="B8109" s="357"/>
      <c r="R8109" s="349"/>
    </row>
    <row r="8110" spans="2:18" ht="12.75" customHeight="1" x14ac:dyDescent="0.2">
      <c r="B8110" s="357"/>
      <c r="R8110" s="349"/>
    </row>
    <row r="8111" spans="2:18" ht="12.75" customHeight="1" x14ac:dyDescent="0.2">
      <c r="B8111" s="357"/>
      <c r="R8111" s="349"/>
    </row>
    <row r="8112" spans="2:18" ht="12.75" customHeight="1" x14ac:dyDescent="0.2">
      <c r="B8112" s="357"/>
      <c r="R8112" s="349"/>
    </row>
    <row r="8113" spans="2:18" ht="12.75" customHeight="1" x14ac:dyDescent="0.2">
      <c r="B8113" s="357"/>
      <c r="R8113" s="349"/>
    </row>
    <row r="8114" spans="2:18" ht="12.75" customHeight="1" x14ac:dyDescent="0.2">
      <c r="B8114" s="357"/>
      <c r="R8114" s="349"/>
    </row>
    <row r="8115" spans="2:18" ht="12.75" customHeight="1" x14ac:dyDescent="0.2">
      <c r="B8115" s="357"/>
      <c r="R8115" s="349"/>
    </row>
    <row r="8116" spans="2:18" ht="12.75" customHeight="1" x14ac:dyDescent="0.2">
      <c r="B8116" s="357"/>
      <c r="R8116" s="349"/>
    </row>
    <row r="8117" spans="2:18" ht="12.75" customHeight="1" x14ac:dyDescent="0.2">
      <c r="B8117" s="357"/>
      <c r="R8117" s="349"/>
    </row>
    <row r="8118" spans="2:18" ht="12.75" customHeight="1" x14ac:dyDescent="0.2">
      <c r="B8118" s="357"/>
      <c r="R8118" s="349"/>
    </row>
    <row r="8119" spans="2:18" ht="12.75" customHeight="1" x14ac:dyDescent="0.2">
      <c r="B8119" s="357"/>
      <c r="R8119" s="349"/>
    </row>
    <row r="8120" spans="2:18" ht="12.75" customHeight="1" x14ac:dyDescent="0.2">
      <c r="B8120" s="357"/>
      <c r="R8120" s="349"/>
    </row>
    <row r="8121" spans="2:18" ht="12.75" customHeight="1" x14ac:dyDescent="0.2">
      <c r="B8121" s="357"/>
      <c r="R8121" s="349"/>
    </row>
    <row r="8122" spans="2:18" ht="12.75" customHeight="1" x14ac:dyDescent="0.2">
      <c r="B8122" s="357"/>
      <c r="R8122" s="349"/>
    </row>
    <row r="8123" spans="2:18" ht="12.75" customHeight="1" x14ac:dyDescent="0.2">
      <c r="B8123" s="357"/>
      <c r="R8123" s="349"/>
    </row>
    <row r="8124" spans="2:18" ht="12.75" customHeight="1" x14ac:dyDescent="0.2">
      <c r="B8124" s="357"/>
      <c r="R8124" s="349"/>
    </row>
    <row r="8125" spans="2:18" ht="12.75" customHeight="1" x14ac:dyDescent="0.2">
      <c r="B8125" s="357"/>
      <c r="R8125" s="349"/>
    </row>
    <row r="8126" spans="2:18" ht="12.75" customHeight="1" x14ac:dyDescent="0.2">
      <c r="B8126" s="357"/>
      <c r="R8126" s="349"/>
    </row>
    <row r="8127" spans="2:18" ht="12.75" customHeight="1" x14ac:dyDescent="0.2">
      <c r="B8127" s="357"/>
      <c r="R8127" s="349"/>
    </row>
    <row r="8128" spans="2:18" ht="12.75" customHeight="1" x14ac:dyDescent="0.2">
      <c r="B8128" s="357"/>
      <c r="R8128" s="349"/>
    </row>
    <row r="8129" spans="2:18" ht="12.75" customHeight="1" x14ac:dyDescent="0.2">
      <c r="B8129" s="357"/>
      <c r="R8129" s="349"/>
    </row>
    <row r="8130" spans="2:18" ht="12.75" customHeight="1" x14ac:dyDescent="0.2">
      <c r="B8130" s="357"/>
      <c r="R8130" s="349"/>
    </row>
    <row r="8131" spans="2:18" ht="12.75" customHeight="1" x14ac:dyDescent="0.2">
      <c r="B8131" s="357"/>
      <c r="R8131" s="349"/>
    </row>
    <row r="8132" spans="2:18" ht="12.75" customHeight="1" x14ac:dyDescent="0.2">
      <c r="B8132" s="357"/>
      <c r="R8132" s="349"/>
    </row>
    <row r="8133" spans="2:18" ht="12.75" customHeight="1" x14ac:dyDescent="0.2">
      <c r="B8133" s="357"/>
      <c r="R8133" s="349"/>
    </row>
    <row r="8134" spans="2:18" ht="12.75" customHeight="1" x14ac:dyDescent="0.2">
      <c r="B8134" s="357"/>
      <c r="R8134" s="349"/>
    </row>
    <row r="8135" spans="2:18" ht="12.75" customHeight="1" x14ac:dyDescent="0.2">
      <c r="B8135" s="357"/>
      <c r="R8135" s="349"/>
    </row>
    <row r="8136" spans="2:18" ht="12.75" customHeight="1" x14ac:dyDescent="0.2">
      <c r="B8136" s="357"/>
      <c r="R8136" s="349"/>
    </row>
    <row r="8137" spans="2:18" ht="12.75" customHeight="1" x14ac:dyDescent="0.2">
      <c r="B8137" s="357"/>
      <c r="R8137" s="349"/>
    </row>
    <row r="8138" spans="2:18" ht="12.75" customHeight="1" x14ac:dyDescent="0.2">
      <c r="B8138" s="357"/>
      <c r="R8138" s="349"/>
    </row>
    <row r="8139" spans="2:18" ht="12.75" customHeight="1" x14ac:dyDescent="0.2">
      <c r="B8139" s="357"/>
      <c r="R8139" s="349"/>
    </row>
    <row r="8140" spans="2:18" ht="12.75" customHeight="1" x14ac:dyDescent="0.2">
      <c r="B8140" s="357"/>
      <c r="R8140" s="349"/>
    </row>
    <row r="8141" spans="2:18" ht="12.75" customHeight="1" x14ac:dyDescent="0.2">
      <c r="B8141" s="357"/>
      <c r="R8141" s="349"/>
    </row>
    <row r="8142" spans="2:18" ht="12.75" customHeight="1" x14ac:dyDescent="0.2">
      <c r="B8142" s="357"/>
      <c r="R8142" s="349"/>
    </row>
    <row r="8143" spans="2:18" ht="12.75" customHeight="1" x14ac:dyDescent="0.2">
      <c r="B8143" s="357"/>
      <c r="R8143" s="349"/>
    </row>
    <row r="8144" spans="2:18" ht="12.75" customHeight="1" x14ac:dyDescent="0.2">
      <c r="B8144" s="357"/>
      <c r="R8144" s="349"/>
    </row>
    <row r="8145" spans="2:18" ht="12.75" customHeight="1" x14ac:dyDescent="0.2">
      <c r="B8145" s="357"/>
      <c r="R8145" s="349"/>
    </row>
    <row r="8146" spans="2:18" ht="12.75" customHeight="1" x14ac:dyDescent="0.2">
      <c r="B8146" s="357"/>
      <c r="R8146" s="349"/>
    </row>
    <row r="8147" spans="2:18" ht="12.75" customHeight="1" x14ac:dyDescent="0.2">
      <c r="B8147" s="357"/>
      <c r="R8147" s="349"/>
    </row>
    <row r="8148" spans="2:18" ht="12.75" customHeight="1" x14ac:dyDescent="0.2">
      <c r="B8148" s="357"/>
      <c r="R8148" s="349"/>
    </row>
    <row r="8149" spans="2:18" ht="12.75" customHeight="1" x14ac:dyDescent="0.2">
      <c r="B8149" s="357"/>
      <c r="R8149" s="349"/>
    </row>
    <row r="8150" spans="2:18" ht="12.75" customHeight="1" x14ac:dyDescent="0.2">
      <c r="B8150" s="357"/>
      <c r="R8150" s="349"/>
    </row>
    <row r="8151" spans="2:18" ht="12.75" customHeight="1" x14ac:dyDescent="0.2">
      <c r="B8151" s="357"/>
      <c r="R8151" s="349"/>
    </row>
    <row r="8152" spans="2:18" ht="12.75" customHeight="1" x14ac:dyDescent="0.2">
      <c r="B8152" s="357"/>
      <c r="R8152" s="349"/>
    </row>
    <row r="8153" spans="2:18" ht="12.75" customHeight="1" x14ac:dyDescent="0.2">
      <c r="B8153" s="357"/>
      <c r="R8153" s="349"/>
    </row>
    <row r="8154" spans="2:18" ht="12.75" customHeight="1" x14ac:dyDescent="0.2">
      <c r="B8154" s="357"/>
      <c r="R8154" s="349"/>
    </row>
    <row r="8155" spans="2:18" ht="12.75" customHeight="1" x14ac:dyDescent="0.2">
      <c r="B8155" s="357"/>
      <c r="R8155" s="349"/>
    </row>
    <row r="8156" spans="2:18" ht="12.75" customHeight="1" x14ac:dyDescent="0.2">
      <c r="B8156" s="357"/>
      <c r="R8156" s="349"/>
    </row>
    <row r="8157" spans="2:18" ht="12.75" customHeight="1" x14ac:dyDescent="0.2">
      <c r="B8157" s="357"/>
      <c r="R8157" s="349"/>
    </row>
    <row r="8158" spans="2:18" ht="12.75" customHeight="1" x14ac:dyDescent="0.2">
      <c r="B8158" s="357"/>
      <c r="R8158" s="349"/>
    </row>
    <row r="8159" spans="2:18" ht="12.75" customHeight="1" x14ac:dyDescent="0.2">
      <c r="B8159" s="357"/>
      <c r="R8159" s="349"/>
    </row>
    <row r="8160" spans="2:18" ht="12.75" customHeight="1" x14ac:dyDescent="0.2">
      <c r="B8160" s="357"/>
      <c r="R8160" s="349"/>
    </row>
    <row r="8161" spans="1:18" ht="12.75" customHeight="1" x14ac:dyDescent="0.2">
      <c r="A8161" s="360"/>
      <c r="B8161" s="357"/>
      <c r="R8161" s="349"/>
    </row>
    <row r="8162" spans="1:18" ht="12.75" customHeight="1" x14ac:dyDescent="0.2">
      <c r="B8162" s="357"/>
      <c r="R8162" s="349"/>
    </row>
    <row r="8163" spans="1:18" ht="12.75" customHeight="1" x14ac:dyDescent="0.2">
      <c r="B8163" s="357"/>
      <c r="R8163" s="349"/>
    </row>
    <row r="8164" spans="1:18" ht="12.75" customHeight="1" x14ac:dyDescent="0.2">
      <c r="B8164" s="357"/>
      <c r="R8164" s="349"/>
    </row>
    <row r="8165" spans="1:18" ht="12.75" customHeight="1" x14ac:dyDescent="0.2">
      <c r="B8165" s="357"/>
      <c r="R8165" s="349"/>
    </row>
    <row r="8166" spans="1:18" ht="12.75" customHeight="1" x14ac:dyDescent="0.2">
      <c r="B8166" s="357"/>
      <c r="R8166" s="349"/>
    </row>
    <row r="8167" spans="1:18" ht="12.75" customHeight="1" x14ac:dyDescent="0.2">
      <c r="B8167" s="357"/>
      <c r="R8167" s="349"/>
    </row>
    <row r="8168" spans="1:18" ht="12.75" customHeight="1" x14ac:dyDescent="0.2">
      <c r="A8168" s="360"/>
      <c r="B8168" s="357"/>
      <c r="R8168" s="349"/>
    </row>
    <row r="8169" spans="1:18" ht="12.75" customHeight="1" x14ac:dyDescent="0.2">
      <c r="A8169" s="360"/>
      <c r="B8169" s="357"/>
      <c r="R8169" s="349"/>
    </row>
    <row r="8170" spans="1:18" ht="12.75" customHeight="1" x14ac:dyDescent="0.2">
      <c r="A8170" s="360"/>
      <c r="B8170" s="357"/>
      <c r="R8170" s="349"/>
    </row>
    <row r="8171" spans="1:18" ht="12.75" customHeight="1" x14ac:dyDescent="0.2">
      <c r="A8171" s="360"/>
      <c r="B8171" s="357"/>
      <c r="R8171" s="349"/>
    </row>
    <row r="8172" spans="1:18" ht="12.75" customHeight="1" x14ac:dyDescent="0.2">
      <c r="B8172" s="357"/>
      <c r="R8172" s="349"/>
    </row>
    <row r="8173" spans="1:18" ht="12.75" customHeight="1" x14ac:dyDescent="0.2">
      <c r="B8173" s="357"/>
      <c r="R8173" s="349"/>
    </row>
    <row r="8174" spans="1:18" ht="12.75" customHeight="1" x14ac:dyDescent="0.2">
      <c r="B8174" s="357"/>
      <c r="R8174" s="349"/>
    </row>
    <row r="8175" spans="1:18" ht="12.75" customHeight="1" x14ac:dyDescent="0.2">
      <c r="B8175" s="357"/>
      <c r="R8175" s="349"/>
    </row>
    <row r="8176" spans="1:18" ht="12.75" customHeight="1" x14ac:dyDescent="0.2">
      <c r="B8176" s="357"/>
      <c r="R8176" s="349"/>
    </row>
    <row r="8177" spans="2:18" ht="12.75" customHeight="1" x14ac:dyDescent="0.2">
      <c r="B8177" s="357"/>
      <c r="R8177" s="349"/>
    </row>
    <row r="8178" spans="2:18" ht="12.75" customHeight="1" x14ac:dyDescent="0.2">
      <c r="B8178" s="357"/>
      <c r="R8178" s="349"/>
    </row>
    <row r="8179" spans="2:18" ht="12.75" customHeight="1" x14ac:dyDescent="0.2">
      <c r="B8179" s="357"/>
      <c r="R8179" s="349"/>
    </row>
    <row r="8180" spans="2:18" ht="12.75" customHeight="1" x14ac:dyDescent="0.2">
      <c r="B8180" s="357"/>
      <c r="R8180" s="349"/>
    </row>
    <row r="8181" spans="2:18" ht="12.75" customHeight="1" x14ac:dyDescent="0.2">
      <c r="B8181" s="357"/>
      <c r="R8181" s="349"/>
    </row>
    <row r="8182" spans="2:18" ht="12.75" customHeight="1" x14ac:dyDescent="0.2">
      <c r="B8182" s="357"/>
      <c r="R8182" s="349"/>
    </row>
    <row r="8183" spans="2:18" ht="12.75" customHeight="1" x14ac:dyDescent="0.2">
      <c r="B8183" s="357"/>
      <c r="R8183" s="349"/>
    </row>
    <row r="8184" spans="2:18" ht="12.75" customHeight="1" x14ac:dyDescent="0.2">
      <c r="B8184" s="357"/>
      <c r="R8184" s="349"/>
    </row>
    <row r="8185" spans="2:18" ht="12.75" customHeight="1" x14ac:dyDescent="0.2">
      <c r="B8185" s="357"/>
      <c r="R8185" s="349"/>
    </row>
    <row r="8186" spans="2:18" ht="12.75" customHeight="1" x14ac:dyDescent="0.2">
      <c r="B8186" s="357"/>
      <c r="R8186" s="349"/>
    </row>
    <row r="8187" spans="2:18" ht="12.75" customHeight="1" x14ac:dyDescent="0.2">
      <c r="B8187" s="357"/>
      <c r="R8187" s="349"/>
    </row>
    <row r="8188" spans="2:18" ht="12.75" customHeight="1" x14ac:dyDescent="0.2">
      <c r="B8188" s="357"/>
      <c r="R8188" s="349"/>
    </row>
    <row r="8189" spans="2:18" ht="12.75" customHeight="1" x14ac:dyDescent="0.2">
      <c r="B8189" s="357"/>
      <c r="R8189" s="349"/>
    </row>
    <row r="8190" spans="2:18" ht="12.75" customHeight="1" x14ac:dyDescent="0.2">
      <c r="B8190" s="357"/>
      <c r="R8190" s="349"/>
    </row>
    <row r="8191" spans="2:18" ht="12.75" customHeight="1" x14ac:dyDescent="0.2">
      <c r="B8191" s="357"/>
      <c r="R8191" s="349"/>
    </row>
    <row r="8192" spans="2:18" ht="12.75" customHeight="1" x14ac:dyDescent="0.2">
      <c r="B8192" s="357"/>
      <c r="R8192" s="349"/>
    </row>
    <row r="8193" spans="2:18" ht="12.75" customHeight="1" x14ac:dyDescent="0.2">
      <c r="B8193" s="357"/>
      <c r="R8193" s="349"/>
    </row>
    <row r="8194" spans="2:18" ht="12.75" customHeight="1" x14ac:dyDescent="0.2">
      <c r="B8194" s="357"/>
      <c r="R8194" s="349"/>
    </row>
    <row r="8195" spans="2:18" ht="12.75" customHeight="1" x14ac:dyDescent="0.2">
      <c r="B8195" s="357"/>
      <c r="R8195" s="349"/>
    </row>
    <row r="8196" spans="2:18" ht="12.75" customHeight="1" x14ac:dyDescent="0.2">
      <c r="B8196" s="357"/>
      <c r="R8196" s="349"/>
    </row>
    <row r="8197" spans="2:18" ht="12.75" customHeight="1" x14ac:dyDescent="0.2">
      <c r="B8197" s="357"/>
      <c r="R8197" s="349"/>
    </row>
    <row r="8198" spans="2:18" ht="12.75" customHeight="1" x14ac:dyDescent="0.2">
      <c r="B8198" s="357"/>
      <c r="R8198" s="349"/>
    </row>
    <row r="8199" spans="2:18" ht="12.75" customHeight="1" x14ac:dyDescent="0.2">
      <c r="B8199" s="357"/>
      <c r="R8199" s="349"/>
    </row>
    <row r="8200" spans="2:18" ht="12.75" customHeight="1" x14ac:dyDescent="0.2">
      <c r="B8200" s="357"/>
      <c r="R8200" s="349"/>
    </row>
    <row r="8201" spans="2:18" ht="12.75" customHeight="1" x14ac:dyDescent="0.2">
      <c r="B8201" s="357"/>
      <c r="R8201" s="349"/>
    </row>
    <row r="8202" spans="2:18" ht="12.75" customHeight="1" x14ac:dyDescent="0.2">
      <c r="B8202" s="357"/>
      <c r="R8202" s="349"/>
    </row>
    <row r="8203" spans="2:18" ht="12.75" customHeight="1" x14ac:dyDescent="0.2">
      <c r="B8203" s="357"/>
      <c r="R8203" s="349"/>
    </row>
    <row r="8204" spans="2:18" ht="12.75" customHeight="1" x14ac:dyDescent="0.2">
      <c r="B8204" s="357"/>
      <c r="R8204" s="349"/>
    </row>
    <row r="8205" spans="2:18" ht="12.75" customHeight="1" x14ac:dyDescent="0.2">
      <c r="B8205" s="357"/>
      <c r="R8205" s="349"/>
    </row>
    <row r="8206" spans="2:18" ht="12.75" customHeight="1" x14ac:dyDescent="0.2">
      <c r="B8206" s="357"/>
      <c r="R8206" s="349"/>
    </row>
    <row r="8207" spans="2:18" ht="12.75" customHeight="1" x14ac:dyDescent="0.2">
      <c r="B8207" s="357"/>
      <c r="R8207" s="349"/>
    </row>
    <row r="8208" spans="2:18" ht="12.75" customHeight="1" x14ac:dyDescent="0.2">
      <c r="B8208" s="357"/>
      <c r="R8208" s="349"/>
    </row>
    <row r="8209" spans="2:18" ht="12.75" customHeight="1" x14ac:dyDescent="0.2">
      <c r="B8209" s="357"/>
      <c r="R8209" s="349"/>
    </row>
    <row r="8210" spans="2:18" ht="12.75" customHeight="1" x14ac:dyDescent="0.2">
      <c r="B8210" s="357"/>
      <c r="R8210" s="349"/>
    </row>
    <row r="8211" spans="2:18" ht="12.75" customHeight="1" x14ac:dyDescent="0.2">
      <c r="B8211" s="357"/>
      <c r="R8211" s="349"/>
    </row>
    <row r="8212" spans="2:18" ht="12.75" customHeight="1" x14ac:dyDescent="0.2">
      <c r="B8212" s="357"/>
      <c r="R8212" s="349"/>
    </row>
    <row r="8213" spans="2:18" ht="12.75" customHeight="1" x14ac:dyDescent="0.2">
      <c r="B8213" s="357"/>
      <c r="R8213" s="349"/>
    </row>
    <row r="8214" spans="2:18" ht="12.75" customHeight="1" x14ac:dyDescent="0.2">
      <c r="B8214" s="357"/>
      <c r="R8214" s="349"/>
    </row>
    <row r="8215" spans="2:18" ht="12.75" customHeight="1" x14ac:dyDescent="0.2">
      <c r="B8215" s="357"/>
      <c r="R8215" s="349"/>
    </row>
    <row r="8216" spans="2:18" ht="12.75" customHeight="1" x14ac:dyDescent="0.2">
      <c r="B8216" s="357"/>
      <c r="R8216" s="349"/>
    </row>
    <row r="8217" spans="2:18" ht="12.75" customHeight="1" x14ac:dyDescent="0.2">
      <c r="B8217" s="357"/>
      <c r="R8217" s="349"/>
    </row>
    <row r="8218" spans="2:18" ht="12.75" customHeight="1" x14ac:dyDescent="0.2">
      <c r="B8218" s="357"/>
      <c r="R8218" s="349"/>
    </row>
    <row r="8219" spans="2:18" ht="12.75" customHeight="1" x14ac:dyDescent="0.2">
      <c r="B8219" s="357"/>
      <c r="R8219" s="349"/>
    </row>
    <row r="8220" spans="2:18" ht="12.75" customHeight="1" x14ac:dyDescent="0.2">
      <c r="B8220" s="357"/>
      <c r="R8220" s="349"/>
    </row>
    <row r="8221" spans="2:18" ht="12.75" customHeight="1" x14ac:dyDescent="0.2">
      <c r="B8221" s="357"/>
      <c r="R8221" s="349"/>
    </row>
    <row r="8222" spans="2:18" ht="12.75" customHeight="1" x14ac:dyDescent="0.2">
      <c r="B8222" s="357"/>
      <c r="R8222" s="349"/>
    </row>
    <row r="8223" spans="2:18" ht="12.75" customHeight="1" x14ac:dyDescent="0.2">
      <c r="B8223" s="357"/>
      <c r="R8223" s="349"/>
    </row>
    <row r="8224" spans="2:18" ht="12.75" customHeight="1" x14ac:dyDescent="0.2">
      <c r="B8224" s="357"/>
      <c r="R8224" s="349"/>
    </row>
    <row r="8225" spans="2:18" ht="12.75" customHeight="1" x14ac:dyDescent="0.2">
      <c r="B8225" s="357"/>
      <c r="R8225" s="349"/>
    </row>
    <row r="8226" spans="2:18" ht="12.75" customHeight="1" x14ac:dyDescent="0.2">
      <c r="B8226" s="357"/>
      <c r="R8226" s="349"/>
    </row>
    <row r="8227" spans="2:18" ht="12.75" customHeight="1" x14ac:dyDescent="0.2">
      <c r="B8227" s="357"/>
      <c r="R8227" s="349"/>
    </row>
    <row r="8228" spans="2:18" ht="12.75" customHeight="1" x14ac:dyDescent="0.2">
      <c r="B8228" s="357"/>
      <c r="R8228" s="349"/>
    </row>
    <row r="8229" spans="2:18" ht="12.75" customHeight="1" x14ac:dyDescent="0.2">
      <c r="B8229" s="357"/>
      <c r="R8229" s="349"/>
    </row>
    <row r="8230" spans="2:18" ht="12.75" customHeight="1" x14ac:dyDescent="0.2">
      <c r="B8230" s="357"/>
      <c r="R8230" s="349"/>
    </row>
    <row r="8231" spans="2:18" ht="12.75" customHeight="1" x14ac:dyDescent="0.2">
      <c r="B8231" s="357"/>
      <c r="R8231" s="349"/>
    </row>
    <row r="8232" spans="2:18" ht="12.75" customHeight="1" x14ac:dyDescent="0.2">
      <c r="B8232" s="357"/>
      <c r="R8232" s="349"/>
    </row>
    <row r="8233" spans="2:18" ht="12.75" customHeight="1" x14ac:dyDescent="0.2">
      <c r="B8233" s="357"/>
      <c r="R8233" s="349"/>
    </row>
    <row r="8234" spans="2:18" ht="12.75" customHeight="1" x14ac:dyDescent="0.2">
      <c r="B8234" s="357"/>
      <c r="R8234" s="349"/>
    </row>
    <row r="8235" spans="2:18" ht="12.75" customHeight="1" x14ac:dyDescent="0.2">
      <c r="B8235" s="357"/>
      <c r="R8235" s="349"/>
    </row>
    <row r="8236" spans="2:18" ht="12.75" customHeight="1" x14ac:dyDescent="0.2">
      <c r="B8236" s="357"/>
      <c r="R8236" s="349"/>
    </row>
    <row r="8237" spans="2:18" ht="12.75" customHeight="1" x14ac:dyDescent="0.2">
      <c r="B8237" s="357"/>
      <c r="R8237" s="349"/>
    </row>
    <row r="8238" spans="2:18" ht="12.75" customHeight="1" x14ac:dyDescent="0.2">
      <c r="B8238" s="357"/>
      <c r="R8238" s="349"/>
    </row>
    <row r="8239" spans="2:18" ht="12.75" customHeight="1" x14ac:dyDescent="0.2">
      <c r="B8239" s="357"/>
      <c r="R8239" s="349"/>
    </row>
    <row r="8240" spans="2:18" ht="12.75" customHeight="1" x14ac:dyDescent="0.2">
      <c r="B8240" s="357"/>
      <c r="R8240" s="349"/>
    </row>
    <row r="8241" spans="2:18" ht="12.75" customHeight="1" x14ac:dyDescent="0.2">
      <c r="B8241" s="357"/>
      <c r="R8241" s="349"/>
    </row>
    <row r="8242" spans="2:18" ht="12.75" customHeight="1" x14ac:dyDescent="0.2">
      <c r="B8242" s="357"/>
      <c r="R8242" s="349"/>
    </row>
    <row r="8243" spans="2:18" ht="12.75" customHeight="1" x14ac:dyDescent="0.2">
      <c r="B8243" s="357"/>
      <c r="R8243" s="349"/>
    </row>
    <row r="8244" spans="2:18" ht="12.75" customHeight="1" x14ac:dyDescent="0.2">
      <c r="B8244" s="357"/>
      <c r="R8244" s="349"/>
    </row>
    <row r="8245" spans="2:18" ht="12.75" customHeight="1" x14ac:dyDescent="0.2">
      <c r="B8245" s="357"/>
      <c r="R8245" s="349"/>
    </row>
    <row r="8246" spans="2:18" ht="12.75" customHeight="1" x14ac:dyDescent="0.2">
      <c r="B8246" s="357"/>
      <c r="R8246" s="349"/>
    </row>
    <row r="8247" spans="2:18" ht="12.75" customHeight="1" x14ac:dyDescent="0.2">
      <c r="B8247" s="357"/>
      <c r="R8247" s="349"/>
    </row>
    <row r="8248" spans="2:18" ht="12.75" customHeight="1" x14ac:dyDescent="0.2">
      <c r="B8248" s="357"/>
      <c r="R8248" s="349"/>
    </row>
    <row r="8249" spans="2:18" ht="12.75" customHeight="1" x14ac:dyDescent="0.2">
      <c r="B8249" s="357"/>
      <c r="R8249" s="349"/>
    </row>
    <row r="8250" spans="2:18" ht="12.75" customHeight="1" x14ac:dyDescent="0.2">
      <c r="B8250" s="357"/>
      <c r="R8250" s="349"/>
    </row>
    <row r="8251" spans="2:18" ht="12.75" customHeight="1" x14ac:dyDescent="0.2">
      <c r="B8251" s="357"/>
      <c r="R8251" s="349"/>
    </row>
    <row r="8252" spans="2:18" ht="12.75" customHeight="1" x14ac:dyDescent="0.2">
      <c r="B8252" s="357"/>
      <c r="R8252" s="349"/>
    </row>
    <row r="8253" spans="2:18" ht="12.75" customHeight="1" x14ac:dyDescent="0.2">
      <c r="B8253" s="357"/>
      <c r="R8253" s="349"/>
    </row>
    <row r="8254" spans="2:18" ht="12.75" customHeight="1" x14ac:dyDescent="0.2">
      <c r="B8254" s="357"/>
      <c r="R8254" s="349"/>
    </row>
    <row r="8255" spans="2:18" ht="12.75" customHeight="1" x14ac:dyDescent="0.2">
      <c r="B8255" s="357"/>
      <c r="R8255" s="349"/>
    </row>
    <row r="8256" spans="2:18" ht="12.75" customHeight="1" x14ac:dyDescent="0.2">
      <c r="B8256" s="357"/>
      <c r="R8256" s="349"/>
    </row>
    <row r="8257" spans="2:18" ht="12.75" customHeight="1" x14ac:dyDescent="0.2">
      <c r="B8257" s="357"/>
      <c r="R8257" s="349"/>
    </row>
    <row r="8258" spans="2:18" ht="12.75" customHeight="1" x14ac:dyDescent="0.2">
      <c r="B8258" s="357"/>
      <c r="R8258" s="349"/>
    </row>
    <row r="8259" spans="2:18" ht="12.75" customHeight="1" x14ac:dyDescent="0.2">
      <c r="B8259" s="357"/>
      <c r="R8259" s="349"/>
    </row>
    <row r="8260" spans="2:18" ht="12.75" customHeight="1" x14ac:dyDescent="0.2">
      <c r="B8260" s="357"/>
      <c r="R8260" s="349"/>
    </row>
    <row r="8261" spans="2:18" ht="12.75" customHeight="1" x14ac:dyDescent="0.2">
      <c r="B8261" s="357"/>
      <c r="R8261" s="349"/>
    </row>
    <row r="8262" spans="2:18" ht="12.75" customHeight="1" x14ac:dyDescent="0.2">
      <c r="B8262" s="357"/>
      <c r="R8262" s="349"/>
    </row>
    <row r="8263" spans="2:18" ht="12.75" customHeight="1" x14ac:dyDescent="0.2">
      <c r="B8263" s="357"/>
      <c r="R8263" s="349"/>
    </row>
    <row r="8264" spans="2:18" ht="12.75" customHeight="1" x14ac:dyDescent="0.2">
      <c r="B8264" s="357"/>
      <c r="R8264" s="349"/>
    </row>
    <row r="8265" spans="2:18" ht="12.75" customHeight="1" x14ac:dyDescent="0.2">
      <c r="B8265" s="357"/>
      <c r="R8265" s="349"/>
    </row>
    <row r="8266" spans="2:18" ht="12.75" customHeight="1" x14ac:dyDescent="0.2">
      <c r="B8266" s="357"/>
      <c r="R8266" s="349"/>
    </row>
    <row r="8267" spans="2:18" ht="12.75" customHeight="1" x14ac:dyDescent="0.2">
      <c r="B8267" s="357"/>
      <c r="R8267" s="349"/>
    </row>
    <row r="8268" spans="2:18" ht="12.75" customHeight="1" x14ac:dyDescent="0.2">
      <c r="B8268" s="357"/>
      <c r="R8268" s="349"/>
    </row>
    <row r="8269" spans="2:18" ht="12.75" customHeight="1" x14ac:dyDescent="0.2">
      <c r="B8269" s="357"/>
      <c r="R8269" s="349"/>
    </row>
    <row r="8270" spans="2:18" ht="12.75" customHeight="1" x14ac:dyDescent="0.2">
      <c r="B8270" s="357"/>
      <c r="R8270" s="349"/>
    </row>
    <row r="8271" spans="2:18" ht="12.75" customHeight="1" x14ac:dyDescent="0.2">
      <c r="B8271" s="357"/>
      <c r="R8271" s="349"/>
    </row>
    <row r="8272" spans="2:18" ht="12.75" customHeight="1" x14ac:dyDescent="0.2">
      <c r="B8272" s="357"/>
      <c r="R8272" s="349"/>
    </row>
    <row r="8273" spans="2:18" ht="12.75" customHeight="1" x14ac:dyDescent="0.2">
      <c r="B8273" s="357"/>
      <c r="R8273" s="349"/>
    </row>
    <row r="8274" spans="2:18" ht="12.75" customHeight="1" x14ac:dyDescent="0.2">
      <c r="B8274" s="357"/>
      <c r="R8274" s="349"/>
    </row>
    <row r="8275" spans="2:18" ht="12.75" customHeight="1" x14ac:dyDescent="0.2">
      <c r="B8275" s="357"/>
      <c r="R8275" s="349"/>
    </row>
    <row r="8276" spans="2:18" ht="12.75" customHeight="1" x14ac:dyDescent="0.2">
      <c r="B8276" s="357"/>
      <c r="R8276" s="349"/>
    </row>
    <row r="8277" spans="2:18" ht="12.75" customHeight="1" x14ac:dyDescent="0.2">
      <c r="B8277" s="357"/>
      <c r="R8277" s="349"/>
    </row>
    <row r="8278" spans="2:18" ht="12.75" customHeight="1" x14ac:dyDescent="0.2">
      <c r="B8278" s="357"/>
      <c r="R8278" s="349"/>
    </row>
    <row r="8279" spans="2:18" ht="12.75" customHeight="1" x14ac:dyDescent="0.2">
      <c r="B8279" s="357"/>
      <c r="R8279" s="349"/>
    </row>
    <row r="8280" spans="2:18" ht="12.75" customHeight="1" x14ac:dyDescent="0.2">
      <c r="B8280" s="357"/>
      <c r="R8280" s="349"/>
    </row>
    <row r="8281" spans="2:18" ht="12.75" customHeight="1" x14ac:dyDescent="0.2">
      <c r="B8281" s="357"/>
      <c r="R8281" s="349"/>
    </row>
    <row r="8282" spans="2:18" ht="12.75" customHeight="1" x14ac:dyDescent="0.2">
      <c r="B8282" s="357"/>
      <c r="R8282" s="349"/>
    </row>
    <row r="8283" spans="2:18" ht="12.75" customHeight="1" x14ac:dyDescent="0.2">
      <c r="B8283" s="357"/>
      <c r="R8283" s="349"/>
    </row>
    <row r="8284" spans="2:18" ht="12.75" customHeight="1" x14ac:dyDescent="0.2">
      <c r="B8284" s="357"/>
      <c r="R8284" s="349"/>
    </row>
    <row r="8285" spans="2:18" ht="12.75" customHeight="1" x14ac:dyDescent="0.2">
      <c r="B8285" s="357"/>
      <c r="R8285" s="349"/>
    </row>
    <row r="8286" spans="2:18" ht="12.75" customHeight="1" x14ac:dyDescent="0.2">
      <c r="B8286" s="357"/>
      <c r="R8286" s="349"/>
    </row>
    <row r="8287" spans="2:18" ht="12.75" customHeight="1" x14ac:dyDescent="0.2">
      <c r="B8287" s="357"/>
      <c r="R8287" s="349"/>
    </row>
    <row r="8288" spans="2:18" ht="12.75" customHeight="1" x14ac:dyDescent="0.2">
      <c r="B8288" s="357"/>
      <c r="R8288" s="349"/>
    </row>
    <row r="8289" spans="2:18" ht="12.75" customHeight="1" x14ac:dyDescent="0.2">
      <c r="B8289" s="357"/>
      <c r="R8289" s="349"/>
    </row>
    <row r="8290" spans="2:18" ht="12.75" customHeight="1" x14ac:dyDescent="0.2">
      <c r="B8290" s="357"/>
      <c r="R8290" s="349"/>
    </row>
    <row r="8291" spans="2:18" ht="12.75" customHeight="1" x14ac:dyDescent="0.2">
      <c r="B8291" s="357"/>
      <c r="R8291" s="349"/>
    </row>
    <row r="8292" spans="2:18" ht="12.75" customHeight="1" x14ac:dyDescent="0.2">
      <c r="B8292" s="357"/>
      <c r="R8292" s="349"/>
    </row>
    <row r="8293" spans="2:18" ht="12.75" customHeight="1" x14ac:dyDescent="0.2">
      <c r="B8293" s="357"/>
      <c r="R8293" s="349"/>
    </row>
    <row r="8294" spans="2:18" ht="12.75" customHeight="1" x14ac:dyDescent="0.2">
      <c r="B8294" s="357"/>
      <c r="R8294" s="349"/>
    </row>
    <row r="8295" spans="2:18" ht="12.75" customHeight="1" x14ac:dyDescent="0.2">
      <c r="B8295" s="357"/>
      <c r="R8295" s="349"/>
    </row>
    <row r="8296" spans="2:18" ht="12.75" customHeight="1" x14ac:dyDescent="0.2">
      <c r="B8296" s="357"/>
      <c r="R8296" s="349"/>
    </row>
    <row r="8297" spans="2:18" ht="12.75" customHeight="1" x14ac:dyDescent="0.2">
      <c r="B8297" s="357"/>
      <c r="R8297" s="349"/>
    </row>
    <row r="8298" spans="2:18" ht="12.75" customHeight="1" x14ac:dyDescent="0.2">
      <c r="B8298" s="357"/>
      <c r="R8298" s="349"/>
    </row>
    <row r="8299" spans="2:18" ht="12.75" customHeight="1" x14ac:dyDescent="0.2">
      <c r="B8299" s="357"/>
      <c r="R8299" s="349"/>
    </row>
    <row r="8300" spans="2:18" ht="12.75" customHeight="1" x14ac:dyDescent="0.2">
      <c r="B8300" s="357"/>
      <c r="R8300" s="349"/>
    </row>
    <row r="8301" spans="2:18" ht="12.75" customHeight="1" x14ac:dyDescent="0.2">
      <c r="B8301" s="357"/>
      <c r="R8301" s="349"/>
    </row>
    <row r="8302" spans="2:18" ht="12.75" customHeight="1" x14ac:dyDescent="0.2">
      <c r="B8302" s="357"/>
      <c r="R8302" s="349"/>
    </row>
    <row r="8303" spans="2:18" ht="12.75" customHeight="1" x14ac:dyDescent="0.2">
      <c r="B8303" s="357"/>
      <c r="R8303" s="349"/>
    </row>
    <row r="8304" spans="2:18" ht="12.75" customHeight="1" x14ac:dyDescent="0.2">
      <c r="B8304" s="357"/>
      <c r="R8304" s="349"/>
    </row>
    <row r="8305" spans="2:18" ht="12.75" customHeight="1" x14ac:dyDescent="0.2">
      <c r="B8305" s="357"/>
      <c r="R8305" s="349"/>
    </row>
    <row r="8306" spans="2:18" ht="12.75" customHeight="1" x14ac:dyDescent="0.2">
      <c r="B8306" s="357"/>
      <c r="R8306" s="349"/>
    </row>
    <row r="8307" spans="2:18" ht="12.75" customHeight="1" x14ac:dyDescent="0.2">
      <c r="B8307" s="357"/>
      <c r="R8307" s="349"/>
    </row>
    <row r="8308" spans="2:18" ht="12.75" customHeight="1" x14ac:dyDescent="0.2">
      <c r="B8308" s="357"/>
      <c r="R8308" s="349"/>
    </row>
    <row r="8309" spans="2:18" ht="12.75" customHeight="1" x14ac:dyDescent="0.2">
      <c r="B8309" s="357"/>
      <c r="R8309" s="349"/>
    </row>
    <row r="8310" spans="2:18" ht="12.75" customHeight="1" x14ac:dyDescent="0.2">
      <c r="B8310" s="357"/>
      <c r="R8310" s="349"/>
    </row>
    <row r="8311" spans="2:18" ht="12.75" customHeight="1" x14ac:dyDescent="0.2">
      <c r="B8311" s="357"/>
      <c r="R8311" s="349"/>
    </row>
    <row r="8312" spans="2:18" ht="12.75" customHeight="1" x14ac:dyDescent="0.2">
      <c r="B8312" s="357"/>
      <c r="R8312" s="349"/>
    </row>
    <row r="8313" spans="2:18" ht="12.75" customHeight="1" x14ac:dyDescent="0.2">
      <c r="B8313" s="357"/>
      <c r="R8313" s="349"/>
    </row>
    <row r="8314" spans="2:18" ht="12.75" customHeight="1" x14ac:dyDescent="0.2">
      <c r="B8314" s="357"/>
      <c r="R8314" s="349"/>
    </row>
    <row r="8315" spans="2:18" ht="12.75" customHeight="1" x14ac:dyDescent="0.2">
      <c r="B8315" s="357"/>
      <c r="R8315" s="349"/>
    </row>
    <row r="8316" spans="2:18" ht="12.75" customHeight="1" x14ac:dyDescent="0.2">
      <c r="B8316" s="357"/>
      <c r="R8316" s="349"/>
    </row>
    <row r="8317" spans="2:18" ht="12.75" customHeight="1" x14ac:dyDescent="0.2">
      <c r="B8317" s="357"/>
      <c r="R8317" s="349"/>
    </row>
    <row r="8318" spans="2:18" ht="12.75" customHeight="1" x14ac:dyDescent="0.2">
      <c r="B8318" s="357"/>
      <c r="R8318" s="349"/>
    </row>
    <row r="8319" spans="2:18" ht="12.75" customHeight="1" x14ac:dyDescent="0.2">
      <c r="B8319" s="357"/>
      <c r="R8319" s="349"/>
    </row>
    <row r="8320" spans="2:18" ht="12.75" customHeight="1" x14ac:dyDescent="0.2">
      <c r="B8320" s="357"/>
      <c r="R8320" s="349"/>
    </row>
    <row r="8321" spans="2:18" ht="12.75" customHeight="1" x14ac:dyDescent="0.2">
      <c r="B8321" s="357"/>
      <c r="R8321" s="349"/>
    </row>
    <row r="8322" spans="2:18" ht="12.75" customHeight="1" x14ac:dyDescent="0.2">
      <c r="B8322" s="357"/>
      <c r="R8322" s="349"/>
    </row>
    <row r="8323" spans="2:18" ht="12.75" customHeight="1" x14ac:dyDescent="0.2">
      <c r="B8323" s="357"/>
      <c r="R8323" s="349"/>
    </row>
    <row r="8324" spans="2:18" ht="12.75" customHeight="1" x14ac:dyDescent="0.2">
      <c r="B8324" s="357"/>
      <c r="R8324" s="349"/>
    </row>
    <row r="8325" spans="2:18" ht="12.75" customHeight="1" x14ac:dyDescent="0.2">
      <c r="B8325" s="357"/>
      <c r="R8325" s="349"/>
    </row>
    <row r="8326" spans="2:18" ht="12.75" customHeight="1" x14ac:dyDescent="0.2">
      <c r="B8326" s="357"/>
      <c r="R8326" s="349"/>
    </row>
    <row r="8327" spans="2:18" ht="12.75" customHeight="1" x14ac:dyDescent="0.2">
      <c r="B8327" s="357"/>
      <c r="R8327" s="349"/>
    </row>
    <row r="8328" spans="2:18" ht="12.75" customHeight="1" x14ac:dyDescent="0.2">
      <c r="B8328" s="357"/>
      <c r="R8328" s="349"/>
    </row>
    <row r="8329" spans="2:18" ht="12.75" customHeight="1" x14ac:dyDescent="0.2">
      <c r="B8329" s="357"/>
      <c r="R8329" s="349"/>
    </row>
    <row r="8330" spans="2:18" ht="12.75" customHeight="1" x14ac:dyDescent="0.2">
      <c r="B8330" s="357"/>
      <c r="R8330" s="349"/>
    </row>
    <row r="8331" spans="2:18" ht="12.75" customHeight="1" x14ac:dyDescent="0.2">
      <c r="B8331" s="357"/>
      <c r="R8331" s="349"/>
    </row>
    <row r="8332" spans="2:18" ht="12.75" customHeight="1" x14ac:dyDescent="0.2">
      <c r="B8332" s="357"/>
      <c r="R8332" s="349"/>
    </row>
    <row r="8333" spans="2:18" ht="12.75" customHeight="1" x14ac:dyDescent="0.2">
      <c r="B8333" s="357"/>
      <c r="R8333" s="349"/>
    </row>
    <row r="8334" spans="2:18" ht="12.75" customHeight="1" x14ac:dyDescent="0.2">
      <c r="B8334" s="357"/>
      <c r="R8334" s="349"/>
    </row>
    <row r="8335" spans="2:18" ht="12.75" customHeight="1" x14ac:dyDescent="0.2">
      <c r="B8335" s="357"/>
      <c r="R8335" s="349"/>
    </row>
    <row r="8336" spans="2:18" ht="12.75" customHeight="1" x14ac:dyDescent="0.2">
      <c r="B8336" s="357"/>
      <c r="R8336" s="349"/>
    </row>
    <row r="8337" spans="2:18" ht="12.75" customHeight="1" x14ac:dyDescent="0.2">
      <c r="B8337" s="357"/>
      <c r="R8337" s="349"/>
    </row>
    <row r="8338" spans="2:18" ht="12.75" customHeight="1" x14ac:dyDescent="0.2">
      <c r="B8338" s="357"/>
      <c r="R8338" s="349"/>
    </row>
    <row r="8339" spans="2:18" ht="12.75" customHeight="1" x14ac:dyDescent="0.2">
      <c r="B8339" s="357"/>
      <c r="R8339" s="349"/>
    </row>
    <row r="8340" spans="2:18" ht="12.75" customHeight="1" x14ac:dyDescent="0.2">
      <c r="B8340" s="357"/>
      <c r="R8340" s="349"/>
    </row>
    <row r="8341" spans="2:18" ht="12.75" customHeight="1" x14ac:dyDescent="0.2">
      <c r="B8341" s="357"/>
      <c r="R8341" s="349"/>
    </row>
    <row r="8342" spans="2:18" ht="12.75" customHeight="1" x14ac:dyDescent="0.2">
      <c r="B8342" s="357"/>
      <c r="R8342" s="349"/>
    </row>
    <row r="8343" spans="2:18" ht="12.75" customHeight="1" x14ac:dyDescent="0.2">
      <c r="B8343" s="357"/>
      <c r="R8343" s="349"/>
    </row>
    <row r="8344" spans="2:18" ht="12.75" customHeight="1" x14ac:dyDescent="0.2">
      <c r="B8344" s="357"/>
      <c r="R8344" s="349"/>
    </row>
    <row r="8345" spans="2:18" ht="12.75" customHeight="1" x14ac:dyDescent="0.2">
      <c r="B8345" s="357"/>
      <c r="R8345" s="349"/>
    </row>
    <row r="8346" spans="2:18" ht="12.75" customHeight="1" x14ac:dyDescent="0.2">
      <c r="B8346" s="357"/>
      <c r="R8346" s="349"/>
    </row>
    <row r="8347" spans="2:18" ht="12.75" customHeight="1" x14ac:dyDescent="0.2">
      <c r="B8347" s="357"/>
      <c r="R8347" s="349"/>
    </row>
    <row r="8348" spans="2:18" ht="12.75" customHeight="1" x14ac:dyDescent="0.2">
      <c r="B8348" s="357"/>
      <c r="R8348" s="349"/>
    </row>
    <row r="8349" spans="2:18" ht="12.75" customHeight="1" x14ac:dyDescent="0.2">
      <c r="B8349" s="357"/>
      <c r="R8349" s="349"/>
    </row>
    <row r="8350" spans="2:18" ht="12.75" customHeight="1" x14ac:dyDescent="0.2">
      <c r="B8350" s="357"/>
      <c r="R8350" s="349"/>
    </row>
    <row r="8351" spans="2:18" ht="12.75" customHeight="1" x14ac:dyDescent="0.2">
      <c r="B8351" s="357"/>
      <c r="R8351" s="349"/>
    </row>
    <row r="8352" spans="2:18" ht="12.75" customHeight="1" x14ac:dyDescent="0.2">
      <c r="B8352" s="357"/>
      <c r="R8352" s="349"/>
    </row>
    <row r="8353" spans="2:18" ht="12.75" customHeight="1" x14ac:dyDescent="0.2">
      <c r="B8353" s="357"/>
      <c r="R8353" s="349"/>
    </row>
    <row r="8354" spans="2:18" ht="12.75" customHeight="1" x14ac:dyDescent="0.2">
      <c r="B8354" s="357"/>
      <c r="R8354" s="349"/>
    </row>
    <row r="8355" spans="2:18" ht="12.75" customHeight="1" x14ac:dyDescent="0.2">
      <c r="B8355" s="357"/>
      <c r="R8355" s="349"/>
    </row>
    <row r="8356" spans="2:18" ht="12.75" customHeight="1" x14ac:dyDescent="0.2">
      <c r="B8356" s="357"/>
      <c r="R8356" s="349"/>
    </row>
    <row r="8357" spans="2:18" ht="12.75" customHeight="1" x14ac:dyDescent="0.2">
      <c r="B8357" s="357"/>
      <c r="R8357" s="349"/>
    </row>
    <row r="8358" spans="2:18" ht="12.75" customHeight="1" x14ac:dyDescent="0.2">
      <c r="B8358" s="357"/>
      <c r="R8358" s="349"/>
    </row>
    <row r="8359" spans="2:18" ht="12.75" customHeight="1" x14ac:dyDescent="0.2">
      <c r="B8359" s="357"/>
      <c r="R8359" s="349"/>
    </row>
    <row r="8360" spans="2:18" ht="12.75" customHeight="1" x14ac:dyDescent="0.2">
      <c r="B8360" s="357"/>
      <c r="R8360" s="349"/>
    </row>
    <row r="8361" spans="2:18" ht="12.75" customHeight="1" x14ac:dyDescent="0.2">
      <c r="B8361" s="357"/>
      <c r="R8361" s="349"/>
    </row>
    <row r="8362" spans="2:18" ht="12.75" customHeight="1" x14ac:dyDescent="0.2">
      <c r="B8362" s="357"/>
      <c r="R8362" s="349"/>
    </row>
    <row r="8363" spans="2:18" ht="12.75" customHeight="1" x14ac:dyDescent="0.2">
      <c r="B8363" s="357"/>
      <c r="R8363" s="349"/>
    </row>
    <row r="8364" spans="2:18" ht="12.75" customHeight="1" x14ac:dyDescent="0.2">
      <c r="B8364" s="357"/>
      <c r="R8364" s="349"/>
    </row>
    <row r="8365" spans="2:18" ht="12.75" customHeight="1" x14ac:dyDescent="0.2">
      <c r="B8365" s="357"/>
      <c r="R8365" s="349"/>
    </row>
    <row r="8366" spans="2:18" ht="12.75" customHeight="1" x14ac:dyDescent="0.2">
      <c r="B8366" s="357"/>
      <c r="R8366" s="349"/>
    </row>
    <row r="8367" spans="2:18" ht="12.75" customHeight="1" x14ac:dyDescent="0.2">
      <c r="B8367" s="357"/>
      <c r="R8367" s="349"/>
    </row>
    <row r="8368" spans="2:18" ht="12.75" customHeight="1" x14ac:dyDescent="0.2">
      <c r="B8368" s="357"/>
      <c r="R8368" s="349"/>
    </row>
    <row r="8369" spans="2:18" ht="12.75" customHeight="1" x14ac:dyDescent="0.2">
      <c r="B8369" s="357"/>
      <c r="R8369" s="349"/>
    </row>
    <row r="8370" spans="2:18" ht="12.75" customHeight="1" x14ac:dyDescent="0.2">
      <c r="B8370" s="357"/>
      <c r="R8370" s="349"/>
    </row>
    <row r="8371" spans="2:18" ht="12.75" customHeight="1" x14ac:dyDescent="0.2">
      <c r="B8371" s="357"/>
      <c r="R8371" s="349"/>
    </row>
    <row r="8372" spans="2:18" ht="12.75" customHeight="1" x14ac:dyDescent="0.2">
      <c r="B8372" s="357"/>
      <c r="R8372" s="349"/>
    </row>
    <row r="8373" spans="2:18" ht="12.75" customHeight="1" x14ac:dyDescent="0.2">
      <c r="B8373" s="357"/>
      <c r="R8373" s="349"/>
    </row>
    <row r="8374" spans="2:18" ht="12.75" customHeight="1" x14ac:dyDescent="0.2">
      <c r="B8374" s="357"/>
      <c r="R8374" s="349"/>
    </row>
    <row r="8375" spans="2:18" ht="12.75" customHeight="1" x14ac:dyDescent="0.2">
      <c r="B8375" s="357"/>
      <c r="R8375" s="349"/>
    </row>
    <row r="8376" spans="2:18" ht="12.75" customHeight="1" x14ac:dyDescent="0.2">
      <c r="B8376" s="357"/>
      <c r="R8376" s="349"/>
    </row>
    <row r="8377" spans="2:18" ht="12.75" customHeight="1" x14ac:dyDescent="0.2">
      <c r="B8377" s="357"/>
      <c r="R8377" s="349"/>
    </row>
    <row r="8378" spans="2:18" ht="12.75" customHeight="1" x14ac:dyDescent="0.2">
      <c r="B8378" s="357"/>
      <c r="R8378" s="349"/>
    </row>
    <row r="8379" spans="2:18" ht="12.75" customHeight="1" x14ac:dyDescent="0.2">
      <c r="B8379" s="357"/>
      <c r="R8379" s="349"/>
    </row>
    <row r="8380" spans="2:18" ht="12.75" customHeight="1" x14ac:dyDescent="0.2">
      <c r="B8380" s="357"/>
      <c r="R8380" s="349"/>
    </row>
    <row r="8381" spans="2:18" ht="12.75" customHeight="1" x14ac:dyDescent="0.2">
      <c r="B8381" s="357"/>
      <c r="R8381" s="349"/>
    </row>
    <row r="8382" spans="2:18" ht="12.75" customHeight="1" x14ac:dyDescent="0.2">
      <c r="B8382" s="357"/>
      <c r="R8382" s="349"/>
    </row>
    <row r="8383" spans="2:18" ht="12.75" customHeight="1" x14ac:dyDescent="0.2">
      <c r="B8383" s="357"/>
      <c r="R8383" s="349"/>
    </row>
    <row r="8384" spans="2:18" ht="12.75" customHeight="1" x14ac:dyDescent="0.2">
      <c r="B8384" s="357"/>
      <c r="R8384" s="349"/>
    </row>
    <row r="8385" spans="2:18" ht="12.75" customHeight="1" x14ac:dyDescent="0.2">
      <c r="B8385" s="357"/>
      <c r="R8385" s="349"/>
    </row>
    <row r="8386" spans="2:18" ht="12.75" customHeight="1" x14ac:dyDescent="0.2">
      <c r="B8386" s="357"/>
      <c r="R8386" s="349"/>
    </row>
    <row r="8387" spans="2:18" ht="12.75" customHeight="1" x14ac:dyDescent="0.2">
      <c r="B8387" s="357"/>
      <c r="R8387" s="349"/>
    </row>
    <row r="8388" spans="2:18" ht="12.75" customHeight="1" x14ac:dyDescent="0.2">
      <c r="B8388" s="357"/>
      <c r="R8388" s="349"/>
    </row>
    <row r="8389" spans="2:18" ht="12.75" customHeight="1" x14ac:dyDescent="0.2">
      <c r="B8389" s="357"/>
      <c r="R8389" s="349"/>
    </row>
    <row r="8390" spans="2:18" ht="12.75" customHeight="1" x14ac:dyDescent="0.2">
      <c r="B8390" s="357"/>
      <c r="R8390" s="349"/>
    </row>
    <row r="8391" spans="2:18" ht="12.75" customHeight="1" x14ac:dyDescent="0.2">
      <c r="B8391" s="357"/>
      <c r="R8391" s="349"/>
    </row>
    <row r="8392" spans="2:18" ht="12.75" customHeight="1" x14ac:dyDescent="0.2">
      <c r="B8392" s="357"/>
      <c r="R8392" s="349"/>
    </row>
    <row r="8393" spans="2:18" ht="12.75" customHeight="1" x14ac:dyDescent="0.2">
      <c r="B8393" s="357"/>
      <c r="R8393" s="349"/>
    </row>
    <row r="8394" spans="2:18" ht="12.75" customHeight="1" x14ac:dyDescent="0.2">
      <c r="B8394" s="357"/>
      <c r="R8394" s="349"/>
    </row>
    <row r="8395" spans="2:18" ht="12.75" customHeight="1" x14ac:dyDescent="0.2">
      <c r="B8395" s="357"/>
      <c r="R8395" s="349"/>
    </row>
    <row r="8396" spans="2:18" ht="12.75" customHeight="1" x14ac:dyDescent="0.2">
      <c r="B8396" s="357"/>
      <c r="R8396" s="349"/>
    </row>
    <row r="8397" spans="2:18" ht="12.75" customHeight="1" x14ac:dyDescent="0.2">
      <c r="B8397" s="357"/>
      <c r="R8397" s="349"/>
    </row>
    <row r="8398" spans="2:18" ht="12.75" customHeight="1" x14ac:dyDescent="0.2">
      <c r="B8398" s="357"/>
      <c r="R8398" s="349"/>
    </row>
    <row r="8399" spans="2:18" ht="12.75" customHeight="1" x14ac:dyDescent="0.2">
      <c r="B8399" s="357"/>
      <c r="R8399" s="349"/>
    </row>
    <row r="8400" spans="2:18" ht="12.75" customHeight="1" x14ac:dyDescent="0.2">
      <c r="B8400" s="357"/>
      <c r="R8400" s="349"/>
    </row>
    <row r="8401" spans="2:18" ht="12.75" customHeight="1" x14ac:dyDescent="0.2">
      <c r="B8401" s="357"/>
      <c r="R8401" s="349"/>
    </row>
    <row r="8402" spans="2:18" ht="12.75" customHeight="1" x14ac:dyDescent="0.2">
      <c r="B8402" s="357"/>
      <c r="R8402" s="349"/>
    </row>
    <row r="8403" spans="2:18" ht="12.75" customHeight="1" x14ac:dyDescent="0.2">
      <c r="B8403" s="357"/>
      <c r="R8403" s="349"/>
    </row>
    <row r="8404" spans="2:18" ht="12.75" customHeight="1" x14ac:dyDescent="0.2">
      <c r="B8404" s="357"/>
      <c r="R8404" s="349"/>
    </row>
    <row r="8405" spans="2:18" ht="12.75" customHeight="1" x14ac:dyDescent="0.2">
      <c r="B8405" s="357"/>
      <c r="R8405" s="349"/>
    </row>
    <row r="8406" spans="2:18" ht="12.75" customHeight="1" x14ac:dyDescent="0.2">
      <c r="B8406" s="357"/>
      <c r="R8406" s="349"/>
    </row>
    <row r="8407" spans="2:18" ht="12.75" customHeight="1" x14ac:dyDescent="0.2">
      <c r="B8407" s="357"/>
      <c r="R8407" s="349"/>
    </row>
    <row r="8408" spans="2:18" ht="12.75" customHeight="1" x14ac:dyDescent="0.2">
      <c r="B8408" s="357"/>
      <c r="R8408" s="349"/>
    </row>
    <row r="8409" spans="2:18" ht="12.75" customHeight="1" x14ac:dyDescent="0.2">
      <c r="B8409" s="357"/>
      <c r="R8409" s="349"/>
    </row>
    <row r="8410" spans="2:18" ht="12.75" customHeight="1" x14ac:dyDescent="0.2">
      <c r="B8410" s="357"/>
      <c r="R8410" s="349"/>
    </row>
    <row r="8411" spans="2:18" ht="12.75" customHeight="1" x14ac:dyDescent="0.2">
      <c r="B8411" s="357"/>
      <c r="R8411" s="349"/>
    </row>
    <row r="8412" spans="2:18" ht="12.75" customHeight="1" x14ac:dyDescent="0.2">
      <c r="B8412" s="357"/>
      <c r="R8412" s="349"/>
    </row>
    <row r="8413" spans="2:18" ht="12.75" customHeight="1" x14ac:dyDescent="0.2">
      <c r="B8413" s="357"/>
      <c r="R8413" s="349"/>
    </row>
    <row r="8414" spans="2:18" ht="12.75" customHeight="1" x14ac:dyDescent="0.2">
      <c r="B8414" s="357"/>
      <c r="R8414" s="349"/>
    </row>
    <row r="8415" spans="2:18" ht="12.75" customHeight="1" x14ac:dyDescent="0.2">
      <c r="B8415" s="357"/>
      <c r="R8415" s="349"/>
    </row>
    <row r="8416" spans="2:18" ht="12.75" customHeight="1" x14ac:dyDescent="0.2">
      <c r="B8416" s="357"/>
      <c r="R8416" s="349"/>
    </row>
    <row r="8417" spans="2:18" ht="12.75" customHeight="1" x14ac:dyDescent="0.2">
      <c r="B8417" s="357"/>
      <c r="R8417" s="349"/>
    </row>
    <row r="8418" spans="2:18" ht="12.75" customHeight="1" x14ac:dyDescent="0.2">
      <c r="B8418" s="357"/>
      <c r="R8418" s="349"/>
    </row>
    <row r="8419" spans="2:18" ht="12.75" customHeight="1" x14ac:dyDescent="0.2">
      <c r="B8419" s="357"/>
      <c r="R8419" s="349"/>
    </row>
    <row r="8420" spans="2:18" ht="12.75" customHeight="1" x14ac:dyDescent="0.2">
      <c r="B8420" s="357"/>
      <c r="R8420" s="349"/>
    </row>
    <row r="8421" spans="2:18" ht="12.75" customHeight="1" x14ac:dyDescent="0.2">
      <c r="B8421" s="357"/>
      <c r="R8421" s="349"/>
    </row>
    <row r="8422" spans="2:18" ht="12.75" customHeight="1" x14ac:dyDescent="0.2">
      <c r="B8422" s="357"/>
      <c r="R8422" s="349"/>
    </row>
    <row r="8423" spans="2:18" ht="12.75" customHeight="1" x14ac:dyDescent="0.2">
      <c r="B8423" s="357"/>
      <c r="R8423" s="349"/>
    </row>
    <row r="8424" spans="2:18" ht="12.75" customHeight="1" x14ac:dyDescent="0.2">
      <c r="B8424" s="357"/>
      <c r="R8424" s="349"/>
    </row>
    <row r="8425" spans="2:18" ht="12.75" customHeight="1" x14ac:dyDescent="0.2">
      <c r="B8425" s="357"/>
      <c r="R8425" s="349"/>
    </row>
    <row r="8426" spans="2:18" ht="12.75" customHeight="1" x14ac:dyDescent="0.2">
      <c r="B8426" s="357"/>
      <c r="R8426" s="349"/>
    </row>
    <row r="8427" spans="2:18" ht="12.75" customHeight="1" x14ac:dyDescent="0.2">
      <c r="B8427" s="357"/>
      <c r="R8427" s="349"/>
    </row>
    <row r="8428" spans="2:18" ht="12.75" customHeight="1" x14ac:dyDescent="0.2">
      <c r="B8428" s="357"/>
      <c r="R8428" s="349"/>
    </row>
    <row r="8429" spans="2:18" ht="12.75" customHeight="1" x14ac:dyDescent="0.2">
      <c r="B8429" s="357"/>
      <c r="R8429" s="349"/>
    </row>
    <row r="8430" spans="2:18" ht="12.75" customHeight="1" x14ac:dyDescent="0.2">
      <c r="B8430" s="357"/>
      <c r="R8430" s="349"/>
    </row>
    <row r="8431" spans="2:18" ht="12.75" customHeight="1" x14ac:dyDescent="0.2">
      <c r="B8431" s="357"/>
      <c r="R8431" s="349"/>
    </row>
    <row r="8432" spans="2:18" ht="12.75" customHeight="1" x14ac:dyDescent="0.2">
      <c r="B8432" s="357"/>
      <c r="R8432" s="349"/>
    </row>
    <row r="8433" spans="2:18" ht="12.75" customHeight="1" x14ac:dyDescent="0.2">
      <c r="B8433" s="357"/>
      <c r="R8433" s="349"/>
    </row>
    <row r="8434" spans="2:18" ht="12.75" customHeight="1" x14ac:dyDescent="0.2">
      <c r="B8434" s="357"/>
      <c r="R8434" s="349"/>
    </row>
    <row r="8435" spans="2:18" ht="12.75" customHeight="1" x14ac:dyDescent="0.2">
      <c r="B8435" s="357"/>
      <c r="R8435" s="349"/>
    </row>
    <row r="8436" spans="2:18" ht="12.75" customHeight="1" x14ac:dyDescent="0.2">
      <c r="B8436" s="357"/>
      <c r="R8436" s="349"/>
    </row>
    <row r="8437" spans="2:18" ht="12.75" customHeight="1" x14ac:dyDescent="0.2">
      <c r="B8437" s="357"/>
      <c r="R8437" s="349"/>
    </row>
    <row r="8438" spans="2:18" ht="12.75" customHeight="1" x14ac:dyDescent="0.2">
      <c r="B8438" s="357"/>
      <c r="R8438" s="349"/>
    </row>
    <row r="8439" spans="2:18" ht="12.75" customHeight="1" x14ac:dyDescent="0.2">
      <c r="B8439" s="357"/>
      <c r="R8439" s="349"/>
    </row>
    <row r="8440" spans="2:18" ht="12.75" customHeight="1" x14ac:dyDescent="0.2">
      <c r="B8440" s="357"/>
      <c r="R8440" s="349"/>
    </row>
    <row r="8441" spans="2:18" ht="12.75" customHeight="1" x14ac:dyDescent="0.2">
      <c r="B8441" s="357"/>
      <c r="R8441" s="349"/>
    </row>
    <row r="8442" spans="2:18" ht="12.75" customHeight="1" x14ac:dyDescent="0.2">
      <c r="B8442" s="357"/>
      <c r="R8442" s="349"/>
    </row>
    <row r="8443" spans="2:18" ht="12.75" customHeight="1" x14ac:dyDescent="0.2">
      <c r="B8443" s="357"/>
      <c r="R8443" s="349"/>
    </row>
    <row r="8444" spans="2:18" ht="12.75" customHeight="1" x14ac:dyDescent="0.2">
      <c r="B8444" s="357"/>
      <c r="R8444" s="349"/>
    </row>
    <row r="8445" spans="2:18" ht="12.75" customHeight="1" x14ac:dyDescent="0.2">
      <c r="B8445" s="357"/>
      <c r="R8445" s="349"/>
    </row>
    <row r="8446" spans="2:18" ht="12.75" customHeight="1" x14ac:dyDescent="0.2">
      <c r="B8446" s="357"/>
      <c r="R8446" s="349"/>
    </row>
    <row r="8447" spans="2:18" ht="12.75" customHeight="1" x14ac:dyDescent="0.2">
      <c r="B8447" s="357"/>
      <c r="R8447" s="349"/>
    </row>
    <row r="8448" spans="2:18" ht="12.75" customHeight="1" x14ac:dyDescent="0.2">
      <c r="B8448" s="357"/>
      <c r="R8448" s="349"/>
    </row>
    <row r="8449" spans="2:18" ht="12.75" customHeight="1" x14ac:dyDescent="0.2">
      <c r="B8449" s="357"/>
      <c r="R8449" s="349"/>
    </row>
    <row r="8450" spans="2:18" ht="12.75" customHeight="1" x14ac:dyDescent="0.2">
      <c r="B8450" s="357"/>
      <c r="R8450" s="349"/>
    </row>
    <row r="8451" spans="2:18" ht="12.75" customHeight="1" x14ac:dyDescent="0.2">
      <c r="B8451" s="357"/>
      <c r="R8451" s="349"/>
    </row>
    <row r="8452" spans="2:18" ht="12.75" customHeight="1" x14ac:dyDescent="0.2">
      <c r="B8452" s="357"/>
      <c r="R8452" s="349"/>
    </row>
    <row r="8453" spans="2:18" ht="12.75" customHeight="1" x14ac:dyDescent="0.2">
      <c r="B8453" s="357"/>
      <c r="R8453" s="349"/>
    </row>
    <row r="8454" spans="2:18" ht="12.75" customHeight="1" x14ac:dyDescent="0.2">
      <c r="B8454" s="357"/>
      <c r="R8454" s="349"/>
    </row>
    <row r="8455" spans="2:18" ht="12.75" customHeight="1" x14ac:dyDescent="0.2">
      <c r="B8455" s="357"/>
      <c r="R8455" s="349"/>
    </row>
    <row r="8456" spans="2:18" ht="12.75" customHeight="1" x14ac:dyDescent="0.2">
      <c r="B8456" s="357"/>
      <c r="R8456" s="349"/>
    </row>
    <row r="8457" spans="2:18" ht="12.75" customHeight="1" x14ac:dyDescent="0.2">
      <c r="B8457" s="357"/>
      <c r="R8457" s="349"/>
    </row>
    <row r="8458" spans="2:18" ht="12.75" customHeight="1" x14ac:dyDescent="0.2">
      <c r="B8458" s="357"/>
      <c r="R8458" s="349"/>
    </row>
    <row r="8459" spans="2:18" ht="12.75" customHeight="1" x14ac:dyDescent="0.2">
      <c r="B8459" s="357"/>
      <c r="R8459" s="349"/>
    </row>
    <row r="8460" spans="2:18" ht="12.75" customHeight="1" x14ac:dyDescent="0.2">
      <c r="B8460" s="357"/>
      <c r="R8460" s="349"/>
    </row>
    <row r="8461" spans="2:18" ht="12.75" customHeight="1" x14ac:dyDescent="0.2">
      <c r="B8461" s="357"/>
      <c r="R8461" s="349"/>
    </row>
    <row r="8462" spans="2:18" ht="12.75" customHeight="1" x14ac:dyDescent="0.2">
      <c r="B8462" s="357"/>
      <c r="R8462" s="349"/>
    </row>
    <row r="8463" spans="2:18" ht="12.75" customHeight="1" x14ac:dyDescent="0.2">
      <c r="B8463" s="357"/>
      <c r="R8463" s="349"/>
    </row>
    <row r="8464" spans="2:18" ht="12.75" customHeight="1" x14ac:dyDescent="0.2">
      <c r="B8464" s="357"/>
      <c r="R8464" s="349"/>
    </row>
    <row r="8465" spans="2:18" ht="12.75" customHeight="1" x14ac:dyDescent="0.2">
      <c r="B8465" s="357"/>
      <c r="R8465" s="349"/>
    </row>
    <row r="8466" spans="2:18" ht="12.75" customHeight="1" x14ac:dyDescent="0.2">
      <c r="B8466" s="357"/>
      <c r="R8466" s="349"/>
    </row>
    <row r="8467" spans="2:18" ht="12.75" customHeight="1" x14ac:dyDescent="0.2">
      <c r="B8467" s="357"/>
      <c r="R8467" s="349"/>
    </row>
    <row r="8468" spans="2:18" ht="12.75" customHeight="1" x14ac:dyDescent="0.2">
      <c r="B8468" s="357"/>
      <c r="R8468" s="349"/>
    </row>
    <row r="8469" spans="2:18" ht="12.75" customHeight="1" x14ac:dyDescent="0.2">
      <c r="B8469" s="357"/>
      <c r="R8469" s="349"/>
    </row>
    <row r="8470" spans="2:18" ht="12.75" customHeight="1" x14ac:dyDescent="0.2">
      <c r="B8470" s="357"/>
      <c r="R8470" s="349"/>
    </row>
    <row r="8471" spans="2:18" ht="12.75" customHeight="1" x14ac:dyDescent="0.2">
      <c r="B8471" s="357"/>
      <c r="R8471" s="349"/>
    </row>
    <row r="8472" spans="2:18" ht="12.75" customHeight="1" x14ac:dyDescent="0.2">
      <c r="B8472" s="357"/>
      <c r="R8472" s="349"/>
    </row>
    <row r="8473" spans="2:18" ht="12.75" customHeight="1" x14ac:dyDescent="0.2">
      <c r="B8473" s="357"/>
      <c r="R8473" s="349"/>
    </row>
    <row r="8474" spans="2:18" ht="12.75" customHeight="1" x14ac:dyDescent="0.2">
      <c r="B8474" s="357"/>
      <c r="R8474" s="349"/>
    </row>
    <row r="8475" spans="2:18" ht="12.75" customHeight="1" x14ac:dyDescent="0.2">
      <c r="B8475" s="357"/>
      <c r="R8475" s="349"/>
    </row>
    <row r="8476" spans="2:18" ht="12.75" customHeight="1" x14ac:dyDescent="0.2">
      <c r="B8476" s="357"/>
      <c r="R8476" s="349"/>
    </row>
    <row r="8477" spans="2:18" ht="12.75" customHeight="1" x14ac:dyDescent="0.2">
      <c r="B8477" s="357"/>
      <c r="R8477" s="349"/>
    </row>
    <row r="8478" spans="2:18" ht="12.75" customHeight="1" x14ac:dyDescent="0.2">
      <c r="B8478" s="357"/>
      <c r="R8478" s="349"/>
    </row>
    <row r="8479" spans="2:18" ht="12.75" customHeight="1" x14ac:dyDescent="0.2">
      <c r="B8479" s="357"/>
      <c r="R8479" s="349"/>
    </row>
    <row r="8480" spans="2:18" ht="12.75" customHeight="1" x14ac:dyDescent="0.2">
      <c r="B8480" s="357"/>
      <c r="R8480" s="349"/>
    </row>
    <row r="8481" spans="2:18" ht="12.75" customHeight="1" x14ac:dyDescent="0.2">
      <c r="B8481" s="357"/>
      <c r="R8481" s="349"/>
    </row>
    <row r="8482" spans="2:18" ht="12.75" customHeight="1" x14ac:dyDescent="0.2">
      <c r="B8482" s="357"/>
      <c r="R8482" s="349"/>
    </row>
    <row r="8483" spans="2:18" ht="12.75" customHeight="1" x14ac:dyDescent="0.2">
      <c r="B8483" s="357"/>
      <c r="R8483" s="349"/>
    </row>
    <row r="8484" spans="2:18" ht="12.75" customHeight="1" x14ac:dyDescent="0.2">
      <c r="B8484" s="357"/>
      <c r="R8484" s="349"/>
    </row>
    <row r="8485" spans="2:18" ht="12.75" customHeight="1" x14ac:dyDescent="0.2">
      <c r="B8485" s="357"/>
      <c r="R8485" s="349"/>
    </row>
    <row r="8486" spans="2:18" ht="12.75" customHeight="1" x14ac:dyDescent="0.2">
      <c r="B8486" s="357"/>
      <c r="R8486" s="349"/>
    </row>
    <row r="8487" spans="2:18" ht="12.75" customHeight="1" x14ac:dyDescent="0.2">
      <c r="B8487" s="357"/>
      <c r="R8487" s="349"/>
    </row>
    <row r="8488" spans="2:18" ht="12.75" customHeight="1" x14ac:dyDescent="0.2">
      <c r="B8488" s="357"/>
      <c r="R8488" s="349"/>
    </row>
    <row r="8489" spans="2:18" ht="12.75" customHeight="1" x14ac:dyDescent="0.2">
      <c r="B8489" s="357"/>
      <c r="R8489" s="349"/>
    </row>
    <row r="8490" spans="2:18" ht="12.75" customHeight="1" x14ac:dyDescent="0.2">
      <c r="B8490" s="357"/>
      <c r="R8490" s="349"/>
    </row>
    <row r="8491" spans="2:18" ht="12.75" customHeight="1" x14ac:dyDescent="0.2">
      <c r="B8491" s="357"/>
      <c r="R8491" s="349"/>
    </row>
    <row r="8492" spans="2:18" ht="12.75" customHeight="1" x14ac:dyDescent="0.2">
      <c r="B8492" s="357"/>
      <c r="R8492" s="349"/>
    </row>
    <row r="8493" spans="2:18" ht="12.75" customHeight="1" x14ac:dyDescent="0.2">
      <c r="B8493" s="357"/>
      <c r="R8493" s="349"/>
    </row>
    <row r="8494" spans="2:18" ht="12.75" customHeight="1" x14ac:dyDescent="0.2">
      <c r="B8494" s="357"/>
      <c r="R8494" s="349"/>
    </row>
    <row r="8495" spans="2:18" ht="12.75" customHeight="1" x14ac:dyDescent="0.2">
      <c r="B8495" s="357"/>
      <c r="R8495" s="349"/>
    </row>
    <row r="8496" spans="2:18" ht="12.75" customHeight="1" x14ac:dyDescent="0.2">
      <c r="B8496" s="357"/>
      <c r="R8496" s="349"/>
    </row>
    <row r="8497" spans="2:18" ht="12.75" customHeight="1" x14ac:dyDescent="0.2">
      <c r="B8497" s="357"/>
      <c r="R8497" s="349"/>
    </row>
    <row r="8498" spans="2:18" ht="12.75" customHeight="1" x14ac:dyDescent="0.2">
      <c r="B8498" s="357"/>
      <c r="R8498" s="349"/>
    </row>
    <row r="8499" spans="2:18" ht="12.75" customHeight="1" x14ac:dyDescent="0.2">
      <c r="B8499" s="357"/>
      <c r="R8499" s="349"/>
    </row>
    <row r="8500" spans="2:18" ht="12.75" customHeight="1" x14ac:dyDescent="0.2">
      <c r="B8500" s="357"/>
      <c r="R8500" s="349"/>
    </row>
    <row r="8501" spans="2:18" ht="12.75" customHeight="1" x14ac:dyDescent="0.2">
      <c r="B8501" s="357"/>
      <c r="R8501" s="349"/>
    </row>
    <row r="8502" spans="2:18" ht="12.75" customHeight="1" x14ac:dyDescent="0.2">
      <c r="B8502" s="357"/>
      <c r="R8502" s="349"/>
    </row>
    <row r="8503" spans="2:18" ht="12.75" customHeight="1" x14ac:dyDescent="0.2">
      <c r="B8503" s="357"/>
      <c r="R8503" s="349"/>
    </row>
    <row r="8504" spans="2:18" ht="12.75" customHeight="1" x14ac:dyDescent="0.2">
      <c r="B8504" s="357"/>
      <c r="R8504" s="349"/>
    </row>
    <row r="8505" spans="2:18" ht="12.75" customHeight="1" x14ac:dyDescent="0.2">
      <c r="B8505" s="357"/>
      <c r="R8505" s="349"/>
    </row>
    <row r="8506" spans="2:18" ht="12.75" customHeight="1" x14ac:dyDescent="0.2">
      <c r="B8506" s="357"/>
      <c r="R8506" s="349"/>
    </row>
    <row r="8507" spans="2:18" ht="12.75" customHeight="1" x14ac:dyDescent="0.2">
      <c r="B8507" s="357"/>
      <c r="R8507" s="349"/>
    </row>
    <row r="8508" spans="2:18" ht="12.75" customHeight="1" x14ac:dyDescent="0.2">
      <c r="B8508" s="357"/>
      <c r="R8508" s="349"/>
    </row>
    <row r="8509" spans="2:18" ht="12.75" customHeight="1" x14ac:dyDescent="0.2">
      <c r="B8509" s="357"/>
      <c r="R8509" s="349"/>
    </row>
    <row r="8510" spans="2:18" ht="12.75" customHeight="1" x14ac:dyDescent="0.2">
      <c r="B8510" s="357"/>
      <c r="R8510" s="349"/>
    </row>
    <row r="8511" spans="2:18" ht="12.75" customHeight="1" x14ac:dyDescent="0.2">
      <c r="B8511" s="357"/>
      <c r="R8511" s="349"/>
    </row>
    <row r="8512" spans="2:18" ht="12.75" customHeight="1" x14ac:dyDescent="0.2">
      <c r="B8512" s="357"/>
      <c r="R8512" s="349"/>
    </row>
    <row r="8513" spans="2:18" ht="12.75" customHeight="1" x14ac:dyDescent="0.2">
      <c r="B8513" s="357"/>
      <c r="R8513" s="349"/>
    </row>
    <row r="8514" spans="2:18" ht="12.75" customHeight="1" x14ac:dyDescent="0.2">
      <c r="B8514" s="357"/>
      <c r="R8514" s="349"/>
    </row>
    <row r="8515" spans="2:18" ht="12.75" customHeight="1" x14ac:dyDescent="0.2">
      <c r="B8515" s="357"/>
      <c r="R8515" s="349"/>
    </row>
    <row r="8516" spans="2:18" ht="12.75" customHeight="1" x14ac:dyDescent="0.2">
      <c r="B8516" s="357"/>
      <c r="R8516" s="349"/>
    </row>
    <row r="8517" spans="2:18" ht="12.75" customHeight="1" x14ac:dyDescent="0.2">
      <c r="B8517" s="357"/>
      <c r="R8517" s="349"/>
    </row>
    <row r="8518" spans="2:18" ht="12.75" customHeight="1" x14ac:dyDescent="0.2">
      <c r="B8518" s="357"/>
      <c r="R8518" s="349"/>
    </row>
    <row r="8519" spans="2:18" ht="12.75" customHeight="1" x14ac:dyDescent="0.2">
      <c r="B8519" s="357"/>
      <c r="R8519" s="349"/>
    </row>
    <row r="8520" spans="2:18" ht="12.75" customHeight="1" x14ac:dyDescent="0.2">
      <c r="B8520" s="357"/>
      <c r="R8520" s="349"/>
    </row>
    <row r="8521" spans="2:18" ht="12.75" customHeight="1" x14ac:dyDescent="0.2">
      <c r="B8521" s="357"/>
      <c r="R8521" s="349"/>
    </row>
    <row r="8522" spans="2:18" ht="12.75" customHeight="1" x14ac:dyDescent="0.2">
      <c r="B8522" s="357"/>
      <c r="R8522" s="349"/>
    </row>
    <row r="8523" spans="2:18" ht="12.75" customHeight="1" x14ac:dyDescent="0.2">
      <c r="B8523" s="357"/>
      <c r="R8523" s="349"/>
    </row>
    <row r="8524" spans="2:18" ht="12.75" customHeight="1" x14ac:dyDescent="0.2">
      <c r="B8524" s="357"/>
      <c r="R8524" s="349"/>
    </row>
    <row r="8525" spans="2:18" ht="12.75" customHeight="1" x14ac:dyDescent="0.2">
      <c r="B8525" s="357"/>
      <c r="R8525" s="349"/>
    </row>
    <row r="8526" spans="2:18" ht="12.75" customHeight="1" x14ac:dyDescent="0.2">
      <c r="B8526" s="357"/>
      <c r="R8526" s="349"/>
    </row>
    <row r="8527" spans="2:18" ht="12.75" customHeight="1" x14ac:dyDescent="0.2">
      <c r="B8527" s="357"/>
      <c r="R8527" s="349"/>
    </row>
    <row r="8528" spans="2:18" ht="12.75" customHeight="1" x14ac:dyDescent="0.2">
      <c r="B8528" s="357"/>
      <c r="R8528" s="349"/>
    </row>
    <row r="8529" spans="2:18" ht="12.75" customHeight="1" x14ac:dyDescent="0.2">
      <c r="B8529" s="357"/>
      <c r="R8529" s="349"/>
    </row>
    <row r="8530" spans="2:18" ht="12.75" customHeight="1" x14ac:dyDescent="0.2">
      <c r="B8530" s="357"/>
      <c r="R8530" s="349"/>
    </row>
    <row r="8531" spans="2:18" ht="12.75" customHeight="1" x14ac:dyDescent="0.2">
      <c r="B8531" s="357"/>
      <c r="R8531" s="349"/>
    </row>
    <row r="8532" spans="2:18" ht="12.75" customHeight="1" x14ac:dyDescent="0.2">
      <c r="B8532" s="357"/>
      <c r="R8532" s="349"/>
    </row>
    <row r="8533" spans="2:18" ht="12.75" customHeight="1" x14ac:dyDescent="0.2">
      <c r="B8533" s="357"/>
      <c r="R8533" s="349"/>
    </row>
    <row r="8534" spans="2:18" ht="12.75" customHeight="1" x14ac:dyDescent="0.2">
      <c r="B8534" s="357"/>
      <c r="R8534" s="349"/>
    </row>
    <row r="8535" spans="2:18" ht="12.75" customHeight="1" x14ac:dyDescent="0.2">
      <c r="B8535" s="357"/>
      <c r="R8535" s="349"/>
    </row>
    <row r="8536" spans="2:18" ht="12.75" customHeight="1" x14ac:dyDescent="0.2">
      <c r="B8536" s="357"/>
      <c r="R8536" s="349"/>
    </row>
    <row r="8537" spans="2:18" ht="12.75" customHeight="1" x14ac:dyDescent="0.2">
      <c r="B8537" s="357"/>
      <c r="R8537" s="349"/>
    </row>
    <row r="8538" spans="2:18" ht="12.75" customHeight="1" x14ac:dyDescent="0.2">
      <c r="B8538" s="357"/>
      <c r="R8538" s="349"/>
    </row>
    <row r="8539" spans="2:18" ht="12.75" customHeight="1" x14ac:dyDescent="0.2">
      <c r="B8539" s="357"/>
      <c r="R8539" s="349"/>
    </row>
    <row r="8540" spans="2:18" ht="12.75" customHeight="1" x14ac:dyDescent="0.2">
      <c r="B8540" s="357"/>
      <c r="R8540" s="349"/>
    </row>
    <row r="8541" spans="2:18" ht="12.75" customHeight="1" x14ac:dyDescent="0.2">
      <c r="B8541" s="357"/>
      <c r="R8541" s="349"/>
    </row>
    <row r="8542" spans="2:18" ht="12.75" customHeight="1" x14ac:dyDescent="0.2">
      <c r="B8542" s="357"/>
      <c r="R8542" s="349"/>
    </row>
    <row r="8543" spans="2:18" ht="12.75" customHeight="1" x14ac:dyDescent="0.2">
      <c r="B8543" s="357"/>
      <c r="R8543" s="349"/>
    </row>
    <row r="8544" spans="2:18" ht="12.75" customHeight="1" x14ac:dyDescent="0.2">
      <c r="B8544" s="357"/>
      <c r="R8544" s="349"/>
    </row>
    <row r="8545" spans="2:18" ht="12.75" customHeight="1" x14ac:dyDescent="0.2">
      <c r="B8545" s="357"/>
      <c r="R8545" s="349"/>
    </row>
    <row r="8546" spans="2:18" ht="12.75" customHeight="1" x14ac:dyDescent="0.2">
      <c r="B8546" s="357"/>
      <c r="R8546" s="349"/>
    </row>
    <row r="8547" spans="2:18" ht="12.75" customHeight="1" x14ac:dyDescent="0.2">
      <c r="B8547" s="357"/>
      <c r="R8547" s="349"/>
    </row>
    <row r="8548" spans="2:18" ht="12.75" customHeight="1" x14ac:dyDescent="0.2">
      <c r="B8548" s="357"/>
      <c r="R8548" s="349"/>
    </row>
    <row r="8549" spans="2:18" ht="12.75" customHeight="1" x14ac:dyDescent="0.2">
      <c r="B8549" s="357"/>
      <c r="R8549" s="349"/>
    </row>
    <row r="8550" spans="2:18" ht="12.75" customHeight="1" x14ac:dyDescent="0.2">
      <c r="B8550" s="357"/>
      <c r="R8550" s="349"/>
    </row>
    <row r="8551" spans="2:18" ht="12.75" customHeight="1" x14ac:dyDescent="0.2">
      <c r="B8551" s="357"/>
      <c r="R8551" s="349"/>
    </row>
    <row r="8552" spans="2:18" ht="12.75" customHeight="1" x14ac:dyDescent="0.2">
      <c r="B8552" s="357"/>
      <c r="R8552" s="349"/>
    </row>
    <row r="8553" spans="2:18" ht="12.75" customHeight="1" x14ac:dyDescent="0.2">
      <c r="B8553" s="357"/>
      <c r="R8553" s="349"/>
    </row>
    <row r="8554" spans="2:18" ht="12.75" customHeight="1" x14ac:dyDescent="0.2">
      <c r="B8554" s="357"/>
      <c r="R8554" s="349"/>
    </row>
    <row r="8555" spans="2:18" ht="12.75" customHeight="1" x14ac:dyDescent="0.2">
      <c r="B8555" s="357"/>
      <c r="R8555" s="349"/>
    </row>
    <row r="8556" spans="2:18" ht="12.75" customHeight="1" x14ac:dyDescent="0.2">
      <c r="B8556" s="357"/>
      <c r="R8556" s="349"/>
    </row>
    <row r="8557" spans="2:18" ht="12.75" customHeight="1" x14ac:dyDescent="0.2">
      <c r="B8557" s="357"/>
      <c r="R8557" s="349"/>
    </row>
    <row r="8558" spans="2:18" ht="12.75" customHeight="1" x14ac:dyDescent="0.2">
      <c r="B8558" s="357"/>
      <c r="R8558" s="349"/>
    </row>
    <row r="8559" spans="2:18" ht="12.75" customHeight="1" x14ac:dyDescent="0.2">
      <c r="B8559" s="357"/>
      <c r="R8559" s="349"/>
    </row>
    <row r="8560" spans="2:18" ht="12.75" customHeight="1" x14ac:dyDescent="0.2">
      <c r="B8560" s="357"/>
      <c r="R8560" s="349"/>
    </row>
    <row r="8561" spans="2:18" ht="12.75" customHeight="1" x14ac:dyDescent="0.2">
      <c r="B8561" s="357"/>
      <c r="R8561" s="349"/>
    </row>
    <row r="8562" spans="2:18" ht="12.75" customHeight="1" x14ac:dyDescent="0.2">
      <c r="B8562" s="357"/>
      <c r="R8562" s="349"/>
    </row>
    <row r="8563" spans="2:18" ht="12.75" customHeight="1" x14ac:dyDescent="0.2">
      <c r="B8563" s="357"/>
      <c r="R8563" s="349"/>
    </row>
    <row r="8564" spans="2:18" ht="12.75" customHeight="1" x14ac:dyDescent="0.2">
      <c r="B8564" s="357"/>
      <c r="R8564" s="349"/>
    </row>
    <row r="8565" spans="2:18" ht="12.75" customHeight="1" x14ac:dyDescent="0.2">
      <c r="B8565" s="357"/>
      <c r="R8565" s="349"/>
    </row>
    <row r="8566" spans="2:18" ht="12.75" customHeight="1" x14ac:dyDescent="0.2">
      <c r="B8566" s="357"/>
      <c r="R8566" s="349"/>
    </row>
    <row r="8567" spans="2:18" ht="12.75" customHeight="1" x14ac:dyDescent="0.2">
      <c r="B8567" s="357"/>
      <c r="R8567" s="349"/>
    </row>
    <row r="8568" spans="2:18" ht="12.75" customHeight="1" x14ac:dyDescent="0.2">
      <c r="B8568" s="357"/>
      <c r="R8568" s="349"/>
    </row>
    <row r="8569" spans="2:18" ht="12.75" customHeight="1" x14ac:dyDescent="0.2">
      <c r="B8569" s="357"/>
      <c r="R8569" s="349"/>
    </row>
    <row r="8570" spans="2:18" ht="12.75" customHeight="1" x14ac:dyDescent="0.2">
      <c r="B8570" s="357"/>
      <c r="R8570" s="349"/>
    </row>
    <row r="8571" spans="2:18" ht="12.75" customHeight="1" x14ac:dyDescent="0.2">
      <c r="B8571" s="357"/>
      <c r="R8571" s="349"/>
    </row>
    <row r="8572" spans="2:18" ht="12.75" customHeight="1" x14ac:dyDescent="0.2">
      <c r="B8572" s="357"/>
      <c r="R8572" s="349"/>
    </row>
    <row r="8573" spans="2:18" ht="12.75" customHeight="1" x14ac:dyDescent="0.2">
      <c r="B8573" s="357"/>
      <c r="R8573" s="349"/>
    </row>
    <row r="8574" spans="2:18" ht="12.75" customHeight="1" x14ac:dyDescent="0.2">
      <c r="B8574" s="357"/>
      <c r="R8574" s="349"/>
    </row>
    <row r="8575" spans="2:18" ht="12.75" customHeight="1" x14ac:dyDescent="0.2">
      <c r="B8575" s="357"/>
      <c r="R8575" s="349"/>
    </row>
    <row r="8576" spans="2:18" ht="12.75" customHeight="1" x14ac:dyDescent="0.2">
      <c r="B8576" s="357"/>
      <c r="R8576" s="349"/>
    </row>
    <row r="8577" spans="2:18" ht="12.75" customHeight="1" x14ac:dyDescent="0.2">
      <c r="B8577" s="357"/>
      <c r="R8577" s="349"/>
    </row>
    <row r="8578" spans="2:18" ht="12.75" customHeight="1" x14ac:dyDescent="0.2">
      <c r="B8578" s="357"/>
      <c r="R8578" s="349"/>
    </row>
    <row r="8579" spans="2:18" ht="12.75" customHeight="1" x14ac:dyDescent="0.2">
      <c r="B8579" s="357"/>
      <c r="R8579" s="349"/>
    </row>
    <row r="8580" spans="2:18" ht="12.75" customHeight="1" x14ac:dyDescent="0.2">
      <c r="B8580" s="357"/>
      <c r="R8580" s="349"/>
    </row>
    <row r="8581" spans="2:18" ht="12.75" customHeight="1" x14ac:dyDescent="0.2">
      <c r="B8581" s="357"/>
      <c r="R8581" s="349"/>
    </row>
    <row r="8582" spans="2:18" ht="12.75" customHeight="1" x14ac:dyDescent="0.2">
      <c r="B8582" s="357"/>
      <c r="R8582" s="349"/>
    </row>
    <row r="8583" spans="2:18" ht="12.75" customHeight="1" x14ac:dyDescent="0.2">
      <c r="B8583" s="357"/>
      <c r="R8583" s="349"/>
    </row>
    <row r="8584" spans="2:18" ht="12.75" customHeight="1" x14ac:dyDescent="0.2">
      <c r="B8584" s="357"/>
      <c r="R8584" s="349"/>
    </row>
    <row r="8585" spans="2:18" ht="12.75" customHeight="1" x14ac:dyDescent="0.2">
      <c r="B8585" s="357"/>
      <c r="R8585" s="349"/>
    </row>
    <row r="8586" spans="2:18" ht="12.75" customHeight="1" x14ac:dyDescent="0.2">
      <c r="B8586" s="357"/>
      <c r="R8586" s="349"/>
    </row>
    <row r="8587" spans="2:18" ht="12.75" customHeight="1" x14ac:dyDescent="0.2">
      <c r="B8587" s="357"/>
      <c r="R8587" s="349"/>
    </row>
    <row r="8588" spans="2:18" ht="12.75" customHeight="1" x14ac:dyDescent="0.2">
      <c r="B8588" s="357"/>
      <c r="R8588" s="349"/>
    </row>
    <row r="8589" spans="2:18" ht="12.75" customHeight="1" x14ac:dyDescent="0.2">
      <c r="B8589" s="357"/>
      <c r="R8589" s="349"/>
    </row>
    <row r="8590" spans="2:18" ht="12.75" customHeight="1" x14ac:dyDescent="0.2">
      <c r="B8590" s="357"/>
      <c r="R8590" s="349"/>
    </row>
    <row r="8591" spans="2:18" ht="12.75" customHeight="1" x14ac:dyDescent="0.2">
      <c r="B8591" s="357"/>
      <c r="R8591" s="349"/>
    </row>
    <row r="8592" spans="2:18" ht="12.75" customHeight="1" x14ac:dyDescent="0.2">
      <c r="B8592" s="357"/>
      <c r="R8592" s="349"/>
    </row>
    <row r="8593" spans="2:18" ht="12.75" customHeight="1" x14ac:dyDescent="0.2">
      <c r="B8593" s="357"/>
      <c r="R8593" s="349"/>
    </row>
    <row r="8594" spans="2:18" ht="12.75" customHeight="1" x14ac:dyDescent="0.2">
      <c r="B8594" s="357"/>
      <c r="R8594" s="349"/>
    </row>
    <row r="8595" spans="2:18" ht="12.75" customHeight="1" x14ac:dyDescent="0.2">
      <c r="B8595" s="357"/>
      <c r="R8595" s="349"/>
    </row>
    <row r="8596" spans="2:18" ht="12.75" customHeight="1" x14ac:dyDescent="0.2">
      <c r="B8596" s="357"/>
      <c r="R8596" s="349"/>
    </row>
    <row r="8597" spans="2:18" ht="12.75" customHeight="1" x14ac:dyDescent="0.2">
      <c r="B8597" s="357"/>
      <c r="R8597" s="349"/>
    </row>
    <row r="8598" spans="2:18" ht="12.75" customHeight="1" x14ac:dyDescent="0.2">
      <c r="B8598" s="357"/>
      <c r="R8598" s="349"/>
    </row>
    <row r="8599" spans="2:18" ht="12.75" customHeight="1" x14ac:dyDescent="0.2">
      <c r="B8599" s="357"/>
      <c r="R8599" s="349"/>
    </row>
    <row r="8600" spans="2:18" ht="12.75" customHeight="1" x14ac:dyDescent="0.2">
      <c r="B8600" s="357"/>
      <c r="R8600" s="349"/>
    </row>
    <row r="8601" spans="2:18" ht="12.75" customHeight="1" x14ac:dyDescent="0.2">
      <c r="B8601" s="357"/>
      <c r="R8601" s="349"/>
    </row>
    <row r="8602" spans="2:18" ht="12.75" customHeight="1" x14ac:dyDescent="0.2">
      <c r="B8602" s="357"/>
      <c r="R8602" s="349"/>
    </row>
    <row r="8603" spans="2:18" ht="12.75" customHeight="1" x14ac:dyDescent="0.2">
      <c r="B8603" s="357"/>
      <c r="R8603" s="349"/>
    </row>
    <row r="8604" spans="2:18" ht="12.75" customHeight="1" x14ac:dyDescent="0.2">
      <c r="B8604" s="357"/>
      <c r="R8604" s="349"/>
    </row>
    <row r="8605" spans="2:18" ht="12.75" customHeight="1" x14ac:dyDescent="0.2">
      <c r="B8605" s="357"/>
      <c r="R8605" s="349"/>
    </row>
    <row r="8606" spans="2:18" ht="12.75" customHeight="1" x14ac:dyDescent="0.2">
      <c r="B8606" s="357"/>
      <c r="R8606" s="349"/>
    </row>
    <row r="8607" spans="2:18" ht="12.75" customHeight="1" x14ac:dyDescent="0.2">
      <c r="B8607" s="357"/>
      <c r="R8607" s="349"/>
    </row>
    <row r="8608" spans="2:18" ht="12.75" customHeight="1" x14ac:dyDescent="0.2">
      <c r="B8608" s="357"/>
      <c r="R8608" s="349"/>
    </row>
    <row r="8609" spans="2:18" ht="12.75" customHeight="1" x14ac:dyDescent="0.2">
      <c r="B8609" s="357"/>
      <c r="R8609" s="349"/>
    </row>
    <row r="8610" spans="2:18" ht="12.75" customHeight="1" x14ac:dyDescent="0.2">
      <c r="B8610" s="357"/>
      <c r="R8610" s="349"/>
    </row>
    <row r="8611" spans="2:18" ht="12.75" customHeight="1" x14ac:dyDescent="0.2">
      <c r="B8611" s="357"/>
      <c r="R8611" s="349"/>
    </row>
    <row r="8612" spans="2:18" ht="12.75" customHeight="1" x14ac:dyDescent="0.2">
      <c r="B8612" s="357"/>
      <c r="R8612" s="349"/>
    </row>
    <row r="8613" spans="2:18" ht="12.75" customHeight="1" x14ac:dyDescent="0.2">
      <c r="B8613" s="357"/>
      <c r="R8613" s="349"/>
    </row>
    <row r="8614" spans="2:18" ht="12.75" customHeight="1" x14ac:dyDescent="0.2">
      <c r="B8614" s="357"/>
      <c r="R8614" s="349"/>
    </row>
    <row r="8615" spans="2:18" ht="12.75" customHeight="1" x14ac:dyDescent="0.2">
      <c r="B8615" s="357"/>
      <c r="R8615" s="349"/>
    </row>
    <row r="8616" spans="2:18" ht="12.75" customHeight="1" x14ac:dyDescent="0.2">
      <c r="B8616" s="357"/>
      <c r="R8616" s="349"/>
    </row>
    <row r="8617" spans="2:18" ht="12.75" customHeight="1" x14ac:dyDescent="0.2">
      <c r="B8617" s="357"/>
      <c r="R8617" s="349"/>
    </row>
    <row r="8618" spans="2:18" ht="12.75" customHeight="1" x14ac:dyDescent="0.2">
      <c r="B8618" s="357"/>
      <c r="R8618" s="349"/>
    </row>
    <row r="8619" spans="2:18" ht="12.75" customHeight="1" x14ac:dyDescent="0.2">
      <c r="B8619" s="357"/>
      <c r="R8619" s="349"/>
    </row>
    <row r="8620" spans="2:18" ht="12.75" customHeight="1" x14ac:dyDescent="0.2">
      <c r="B8620" s="357"/>
      <c r="R8620" s="349"/>
    </row>
    <row r="8621" spans="2:18" ht="12.75" customHeight="1" x14ac:dyDescent="0.2">
      <c r="B8621" s="357"/>
      <c r="R8621" s="349"/>
    </row>
    <row r="8622" spans="2:18" ht="12.75" customHeight="1" x14ac:dyDescent="0.2">
      <c r="B8622" s="357"/>
      <c r="R8622" s="349"/>
    </row>
    <row r="8623" spans="2:18" ht="12.75" customHeight="1" x14ac:dyDescent="0.2">
      <c r="B8623" s="357"/>
      <c r="R8623" s="349"/>
    </row>
    <row r="8624" spans="2:18" ht="12.75" customHeight="1" x14ac:dyDescent="0.2">
      <c r="B8624" s="357"/>
      <c r="R8624" s="349"/>
    </row>
    <row r="8625" spans="2:18" ht="12.75" customHeight="1" x14ac:dyDescent="0.2">
      <c r="B8625" s="357"/>
      <c r="R8625" s="349"/>
    </row>
    <row r="8626" spans="2:18" ht="12.75" customHeight="1" x14ac:dyDescent="0.2">
      <c r="B8626" s="357"/>
      <c r="R8626" s="349"/>
    </row>
    <row r="8627" spans="2:18" ht="12.75" customHeight="1" x14ac:dyDescent="0.2">
      <c r="B8627" s="357"/>
      <c r="R8627" s="349"/>
    </row>
    <row r="8628" spans="2:18" ht="12.75" customHeight="1" x14ac:dyDescent="0.2">
      <c r="B8628" s="357"/>
      <c r="R8628" s="349"/>
    </row>
    <row r="8629" spans="2:18" ht="12.75" customHeight="1" x14ac:dyDescent="0.2">
      <c r="B8629" s="357"/>
      <c r="R8629" s="349"/>
    </row>
    <row r="8630" spans="2:18" ht="12.75" customHeight="1" x14ac:dyDescent="0.2">
      <c r="B8630" s="357"/>
      <c r="R8630" s="349"/>
    </row>
    <row r="8631" spans="2:18" ht="12.75" customHeight="1" x14ac:dyDescent="0.2">
      <c r="B8631" s="357"/>
      <c r="R8631" s="349"/>
    </row>
    <row r="8632" spans="2:18" ht="12.75" customHeight="1" x14ac:dyDescent="0.2">
      <c r="B8632" s="357"/>
      <c r="R8632" s="349"/>
    </row>
    <row r="8633" spans="2:18" ht="12.75" customHeight="1" x14ac:dyDescent="0.2">
      <c r="B8633" s="357"/>
      <c r="R8633" s="349"/>
    </row>
    <row r="8634" spans="2:18" ht="12.75" customHeight="1" x14ac:dyDescent="0.2">
      <c r="B8634" s="357"/>
      <c r="R8634" s="349"/>
    </row>
    <row r="8635" spans="2:18" ht="12.75" customHeight="1" x14ac:dyDescent="0.2">
      <c r="B8635" s="357"/>
      <c r="R8635" s="349"/>
    </row>
    <row r="8636" spans="2:18" ht="12.75" customHeight="1" x14ac:dyDescent="0.2">
      <c r="B8636" s="357"/>
      <c r="R8636" s="349"/>
    </row>
    <row r="8637" spans="2:18" ht="12.75" customHeight="1" x14ac:dyDescent="0.2">
      <c r="B8637" s="357"/>
      <c r="R8637" s="349"/>
    </row>
    <row r="8638" spans="2:18" ht="12.75" customHeight="1" x14ac:dyDescent="0.2">
      <c r="B8638" s="357"/>
      <c r="R8638" s="349"/>
    </row>
    <row r="8639" spans="2:18" ht="12.75" customHeight="1" x14ac:dyDescent="0.2">
      <c r="B8639" s="357"/>
      <c r="R8639" s="349"/>
    </row>
    <row r="8640" spans="2:18" ht="12.75" customHeight="1" x14ac:dyDescent="0.2">
      <c r="B8640" s="357"/>
      <c r="R8640" s="349"/>
    </row>
    <row r="8641" spans="2:18" ht="12.75" customHeight="1" x14ac:dyDescent="0.2">
      <c r="B8641" s="357"/>
      <c r="R8641" s="349"/>
    </row>
    <row r="8642" spans="2:18" ht="12.75" customHeight="1" x14ac:dyDescent="0.2">
      <c r="B8642" s="357"/>
      <c r="R8642" s="349"/>
    </row>
    <row r="8643" spans="2:18" ht="12.75" customHeight="1" x14ac:dyDescent="0.2">
      <c r="B8643" s="357"/>
      <c r="R8643" s="349"/>
    </row>
    <row r="8644" spans="2:18" ht="12.75" customHeight="1" x14ac:dyDescent="0.2">
      <c r="B8644" s="357"/>
      <c r="R8644" s="349"/>
    </row>
    <row r="8645" spans="2:18" ht="12.75" customHeight="1" x14ac:dyDescent="0.2">
      <c r="B8645" s="357"/>
      <c r="R8645" s="349"/>
    </row>
    <row r="8646" spans="2:18" ht="12.75" customHeight="1" x14ac:dyDescent="0.2">
      <c r="B8646" s="357"/>
      <c r="R8646" s="349"/>
    </row>
    <row r="8647" spans="2:18" ht="12.75" customHeight="1" x14ac:dyDescent="0.2">
      <c r="B8647" s="357"/>
      <c r="R8647" s="349"/>
    </row>
    <row r="8648" spans="2:18" ht="12.75" customHeight="1" x14ac:dyDescent="0.2">
      <c r="B8648" s="357"/>
      <c r="R8648" s="349"/>
    </row>
    <row r="8649" spans="2:18" ht="12.75" customHeight="1" x14ac:dyDescent="0.2">
      <c r="B8649" s="357"/>
      <c r="R8649" s="349"/>
    </row>
    <row r="8650" spans="2:18" ht="12.75" customHeight="1" x14ac:dyDescent="0.2">
      <c r="B8650" s="357"/>
      <c r="R8650" s="349"/>
    </row>
    <row r="8651" spans="2:18" ht="12.75" customHeight="1" x14ac:dyDescent="0.2">
      <c r="B8651" s="357"/>
      <c r="R8651" s="349"/>
    </row>
    <row r="8652" spans="2:18" ht="12.75" customHeight="1" x14ac:dyDescent="0.2">
      <c r="B8652" s="357"/>
      <c r="R8652" s="349"/>
    </row>
    <row r="8653" spans="2:18" ht="12.75" customHeight="1" x14ac:dyDescent="0.2">
      <c r="B8653" s="357"/>
      <c r="R8653" s="349"/>
    </row>
    <row r="8654" spans="2:18" ht="12.75" customHeight="1" x14ac:dyDescent="0.2">
      <c r="B8654" s="357"/>
      <c r="R8654" s="349"/>
    </row>
    <row r="8655" spans="2:18" ht="12.75" customHeight="1" x14ac:dyDescent="0.2">
      <c r="B8655" s="357"/>
      <c r="R8655" s="349"/>
    </row>
    <row r="8656" spans="2:18" ht="12.75" customHeight="1" x14ac:dyDescent="0.2">
      <c r="B8656" s="357"/>
      <c r="R8656" s="349"/>
    </row>
    <row r="8657" spans="2:18" ht="12.75" customHeight="1" x14ac:dyDescent="0.2">
      <c r="B8657" s="357"/>
      <c r="R8657" s="349"/>
    </row>
    <row r="8658" spans="2:18" ht="12.75" customHeight="1" x14ac:dyDescent="0.2">
      <c r="B8658" s="357"/>
      <c r="R8658" s="349"/>
    </row>
    <row r="8659" spans="2:18" ht="12.75" customHeight="1" x14ac:dyDescent="0.2">
      <c r="B8659" s="357"/>
      <c r="R8659" s="349"/>
    </row>
    <row r="8660" spans="2:18" ht="12.75" customHeight="1" x14ac:dyDescent="0.2">
      <c r="B8660" s="357"/>
      <c r="R8660" s="349"/>
    </row>
    <row r="8661" spans="2:18" ht="12.75" customHeight="1" x14ac:dyDescent="0.2">
      <c r="B8661" s="357"/>
      <c r="R8661" s="349"/>
    </row>
    <row r="8662" spans="2:18" ht="12.75" customHeight="1" x14ac:dyDescent="0.2">
      <c r="B8662" s="357"/>
      <c r="R8662" s="349"/>
    </row>
    <row r="8663" spans="2:18" ht="12.75" customHeight="1" x14ac:dyDescent="0.2">
      <c r="B8663" s="357"/>
      <c r="R8663" s="349"/>
    </row>
    <row r="8664" spans="2:18" ht="12.75" customHeight="1" x14ac:dyDescent="0.2">
      <c r="B8664" s="357"/>
      <c r="R8664" s="349"/>
    </row>
    <row r="8665" spans="2:18" ht="12.75" customHeight="1" x14ac:dyDescent="0.2">
      <c r="B8665" s="357"/>
      <c r="R8665" s="349"/>
    </row>
    <row r="8666" spans="2:18" ht="12.75" customHeight="1" x14ac:dyDescent="0.2">
      <c r="B8666" s="357"/>
      <c r="R8666" s="349"/>
    </row>
    <row r="8667" spans="2:18" ht="12.75" customHeight="1" x14ac:dyDescent="0.2">
      <c r="B8667" s="357"/>
      <c r="R8667" s="349"/>
    </row>
    <row r="8668" spans="2:18" ht="12.75" customHeight="1" x14ac:dyDescent="0.2">
      <c r="B8668" s="357"/>
      <c r="R8668" s="349"/>
    </row>
    <row r="8669" spans="2:18" ht="12.75" customHeight="1" x14ac:dyDescent="0.2">
      <c r="B8669" s="357"/>
      <c r="R8669" s="349"/>
    </row>
    <row r="8670" spans="2:18" ht="12.75" customHeight="1" x14ac:dyDescent="0.2">
      <c r="B8670" s="357"/>
      <c r="R8670" s="349"/>
    </row>
    <row r="8671" spans="2:18" ht="12.75" customHeight="1" x14ac:dyDescent="0.2">
      <c r="B8671" s="357"/>
      <c r="R8671" s="349"/>
    </row>
    <row r="8672" spans="2:18" ht="12.75" customHeight="1" x14ac:dyDescent="0.2">
      <c r="B8672" s="357"/>
      <c r="R8672" s="349"/>
    </row>
    <row r="8673" spans="2:18" ht="12.75" customHeight="1" x14ac:dyDescent="0.2">
      <c r="B8673" s="357"/>
      <c r="R8673" s="349"/>
    </row>
    <row r="8674" spans="2:18" ht="12.75" customHeight="1" x14ac:dyDescent="0.2">
      <c r="B8674" s="357"/>
      <c r="R8674" s="349"/>
    </row>
    <row r="8675" spans="2:18" ht="12.75" customHeight="1" x14ac:dyDescent="0.2">
      <c r="B8675" s="357"/>
      <c r="R8675" s="349"/>
    </row>
    <row r="8676" spans="2:18" ht="12.75" customHeight="1" x14ac:dyDescent="0.2">
      <c r="B8676" s="357"/>
      <c r="R8676" s="349"/>
    </row>
    <row r="8677" spans="2:18" ht="12.75" customHeight="1" x14ac:dyDescent="0.2">
      <c r="B8677" s="357"/>
      <c r="R8677" s="349"/>
    </row>
    <row r="8678" spans="2:18" ht="12.75" customHeight="1" x14ac:dyDescent="0.2">
      <c r="B8678" s="357"/>
      <c r="R8678" s="349"/>
    </row>
    <row r="8679" spans="2:18" ht="12.75" customHeight="1" x14ac:dyDescent="0.2">
      <c r="B8679" s="357"/>
      <c r="R8679" s="349"/>
    </row>
    <row r="8680" spans="2:18" ht="12.75" customHeight="1" x14ac:dyDescent="0.2">
      <c r="B8680" s="357"/>
      <c r="R8680" s="349"/>
    </row>
    <row r="8681" spans="2:18" ht="12.75" customHeight="1" x14ac:dyDescent="0.2">
      <c r="B8681" s="357"/>
      <c r="R8681" s="349"/>
    </row>
    <row r="8682" spans="2:18" ht="12.75" customHeight="1" x14ac:dyDescent="0.2">
      <c r="B8682" s="357"/>
      <c r="R8682" s="349"/>
    </row>
    <row r="8683" spans="2:18" ht="12.75" customHeight="1" x14ac:dyDescent="0.2">
      <c r="B8683" s="357"/>
      <c r="R8683" s="349"/>
    </row>
    <row r="8684" spans="2:18" ht="12.75" customHeight="1" x14ac:dyDescent="0.2">
      <c r="B8684" s="357"/>
      <c r="R8684" s="349"/>
    </row>
    <row r="8685" spans="2:18" ht="12.75" customHeight="1" x14ac:dyDescent="0.2">
      <c r="B8685" s="357"/>
      <c r="R8685" s="349"/>
    </row>
    <row r="8686" spans="2:18" ht="12.75" customHeight="1" x14ac:dyDescent="0.2">
      <c r="B8686" s="357"/>
      <c r="R8686" s="349"/>
    </row>
    <row r="8687" spans="2:18" ht="12.75" customHeight="1" x14ac:dyDescent="0.2">
      <c r="B8687" s="357"/>
      <c r="R8687" s="349"/>
    </row>
    <row r="8688" spans="2:18" ht="12.75" customHeight="1" x14ac:dyDescent="0.2">
      <c r="B8688" s="357"/>
      <c r="R8688" s="349"/>
    </row>
    <row r="8689" spans="2:18" ht="12.75" customHeight="1" x14ac:dyDescent="0.2">
      <c r="B8689" s="357"/>
      <c r="R8689" s="349"/>
    </row>
    <row r="8690" spans="2:18" ht="12.75" customHeight="1" x14ac:dyDescent="0.2">
      <c r="B8690" s="357"/>
      <c r="R8690" s="349"/>
    </row>
    <row r="8691" spans="2:18" ht="12.75" customHeight="1" x14ac:dyDescent="0.2">
      <c r="B8691" s="357"/>
      <c r="R8691" s="349"/>
    </row>
    <row r="8692" spans="2:18" ht="12.75" customHeight="1" x14ac:dyDescent="0.2">
      <c r="B8692" s="357"/>
      <c r="R8692" s="349"/>
    </row>
    <row r="8693" spans="2:18" ht="12.75" customHeight="1" x14ac:dyDescent="0.2">
      <c r="B8693" s="357"/>
      <c r="R8693" s="349"/>
    </row>
    <row r="8694" spans="2:18" ht="12.75" customHeight="1" x14ac:dyDescent="0.2">
      <c r="B8694" s="357"/>
      <c r="R8694" s="349"/>
    </row>
    <row r="8695" spans="2:18" ht="12.75" customHeight="1" x14ac:dyDescent="0.2">
      <c r="B8695" s="357"/>
      <c r="R8695" s="349"/>
    </row>
    <row r="8696" spans="2:18" ht="12.75" customHeight="1" x14ac:dyDescent="0.2">
      <c r="B8696" s="357"/>
      <c r="R8696" s="349"/>
    </row>
    <row r="8697" spans="2:18" ht="12.75" customHeight="1" x14ac:dyDescent="0.2">
      <c r="B8697" s="357"/>
      <c r="R8697" s="349"/>
    </row>
    <row r="8698" spans="2:18" ht="12.75" customHeight="1" x14ac:dyDescent="0.2">
      <c r="B8698" s="357"/>
      <c r="R8698" s="349"/>
    </row>
    <row r="8699" spans="2:18" ht="12.75" customHeight="1" x14ac:dyDescent="0.2">
      <c r="B8699" s="357"/>
      <c r="R8699" s="349"/>
    </row>
    <row r="8700" spans="2:18" ht="12.75" customHeight="1" x14ac:dyDescent="0.2">
      <c r="B8700" s="357"/>
      <c r="R8700" s="349"/>
    </row>
    <row r="8701" spans="2:18" ht="12.75" customHeight="1" x14ac:dyDescent="0.2">
      <c r="B8701" s="357"/>
      <c r="R8701" s="349"/>
    </row>
    <row r="8702" spans="2:18" ht="12.75" customHeight="1" x14ac:dyDescent="0.2">
      <c r="B8702" s="357"/>
      <c r="R8702" s="349"/>
    </row>
    <row r="8703" spans="2:18" ht="12.75" customHeight="1" x14ac:dyDescent="0.2">
      <c r="B8703" s="357"/>
      <c r="R8703" s="349"/>
    </row>
    <row r="8704" spans="2:18" ht="12.75" customHeight="1" x14ac:dyDescent="0.2">
      <c r="B8704" s="357"/>
      <c r="R8704" s="349"/>
    </row>
    <row r="8705" spans="2:18" ht="12.75" customHeight="1" x14ac:dyDescent="0.2">
      <c r="B8705" s="357"/>
      <c r="R8705" s="349"/>
    </row>
    <row r="8706" spans="2:18" ht="12.75" customHeight="1" x14ac:dyDescent="0.2">
      <c r="B8706" s="357"/>
      <c r="R8706" s="349"/>
    </row>
    <row r="8707" spans="2:18" ht="12.75" customHeight="1" x14ac:dyDescent="0.2">
      <c r="B8707" s="357"/>
      <c r="R8707" s="349"/>
    </row>
    <row r="8708" spans="2:18" ht="12.75" customHeight="1" x14ac:dyDescent="0.2">
      <c r="B8708" s="357"/>
      <c r="R8708" s="349"/>
    </row>
    <row r="8709" spans="2:18" ht="12.75" customHeight="1" x14ac:dyDescent="0.2">
      <c r="B8709" s="357"/>
      <c r="R8709" s="349"/>
    </row>
    <row r="8710" spans="2:18" ht="12.75" customHeight="1" x14ac:dyDescent="0.2">
      <c r="B8710" s="357"/>
      <c r="R8710" s="349"/>
    </row>
    <row r="8711" spans="2:18" ht="12.75" customHeight="1" x14ac:dyDescent="0.2">
      <c r="B8711" s="357"/>
      <c r="R8711" s="349"/>
    </row>
    <row r="8712" spans="2:18" ht="12.75" customHeight="1" x14ac:dyDescent="0.2">
      <c r="B8712" s="357"/>
      <c r="R8712" s="349"/>
    </row>
    <row r="8713" spans="2:18" ht="12.75" customHeight="1" x14ac:dyDescent="0.2">
      <c r="B8713" s="357"/>
      <c r="R8713" s="349"/>
    </row>
    <row r="8714" spans="2:18" ht="12.75" customHeight="1" x14ac:dyDescent="0.2">
      <c r="B8714" s="357"/>
      <c r="R8714" s="349"/>
    </row>
    <row r="8715" spans="2:18" ht="12.75" customHeight="1" x14ac:dyDescent="0.2">
      <c r="B8715" s="357"/>
      <c r="R8715" s="349"/>
    </row>
    <row r="8716" spans="2:18" ht="12.75" customHeight="1" x14ac:dyDescent="0.2">
      <c r="B8716" s="357"/>
      <c r="R8716" s="349"/>
    </row>
    <row r="8717" spans="2:18" ht="12.75" customHeight="1" x14ac:dyDescent="0.2">
      <c r="B8717" s="357"/>
      <c r="R8717" s="349"/>
    </row>
    <row r="8718" spans="2:18" ht="12.75" customHeight="1" x14ac:dyDescent="0.2">
      <c r="B8718" s="357"/>
      <c r="R8718" s="349"/>
    </row>
    <row r="8719" spans="2:18" ht="12.75" customHeight="1" x14ac:dyDescent="0.2">
      <c r="B8719" s="357"/>
      <c r="R8719" s="349"/>
    </row>
    <row r="8720" spans="2:18" ht="12.75" customHeight="1" x14ac:dyDescent="0.2">
      <c r="B8720" s="357"/>
      <c r="R8720" s="349"/>
    </row>
    <row r="8721" spans="2:18" ht="12.75" customHeight="1" x14ac:dyDescent="0.2">
      <c r="B8721" s="357"/>
      <c r="R8721" s="349"/>
    </row>
    <row r="8722" spans="2:18" ht="12.75" customHeight="1" x14ac:dyDescent="0.2">
      <c r="B8722" s="357"/>
      <c r="R8722" s="349"/>
    </row>
    <row r="8723" spans="2:18" ht="12.75" customHeight="1" x14ac:dyDescent="0.2">
      <c r="B8723" s="357"/>
      <c r="R8723" s="349"/>
    </row>
    <row r="8724" spans="2:18" ht="12.75" customHeight="1" x14ac:dyDescent="0.2">
      <c r="B8724" s="357"/>
      <c r="R8724" s="349"/>
    </row>
    <row r="8725" spans="2:18" ht="12.75" customHeight="1" x14ac:dyDescent="0.2">
      <c r="B8725" s="357"/>
      <c r="R8725" s="349"/>
    </row>
    <row r="8726" spans="2:18" ht="12.75" customHeight="1" x14ac:dyDescent="0.2">
      <c r="B8726" s="357"/>
      <c r="R8726" s="349"/>
    </row>
    <row r="8727" spans="2:18" ht="12.75" customHeight="1" x14ac:dyDescent="0.2">
      <c r="B8727" s="357"/>
      <c r="R8727" s="349"/>
    </row>
    <row r="8728" spans="2:18" ht="12.75" customHeight="1" x14ac:dyDescent="0.2">
      <c r="B8728" s="357"/>
      <c r="R8728" s="349"/>
    </row>
    <row r="8729" spans="2:18" ht="12.75" customHeight="1" x14ac:dyDescent="0.2">
      <c r="B8729" s="357"/>
      <c r="R8729" s="349"/>
    </row>
    <row r="8730" spans="2:18" ht="12.75" customHeight="1" x14ac:dyDescent="0.2">
      <c r="B8730" s="357"/>
      <c r="R8730" s="349"/>
    </row>
    <row r="8731" spans="2:18" ht="12.75" customHeight="1" x14ac:dyDescent="0.2">
      <c r="B8731" s="357"/>
      <c r="R8731" s="349"/>
    </row>
    <row r="8732" spans="2:18" ht="12.75" customHeight="1" x14ac:dyDescent="0.2">
      <c r="B8732" s="357"/>
      <c r="R8732" s="349"/>
    </row>
    <row r="8733" spans="2:18" ht="12.75" customHeight="1" x14ac:dyDescent="0.2">
      <c r="B8733" s="357"/>
      <c r="R8733" s="349"/>
    </row>
    <row r="8734" spans="2:18" ht="12.75" customHeight="1" x14ac:dyDescent="0.2">
      <c r="B8734" s="357"/>
      <c r="R8734" s="349"/>
    </row>
    <row r="8735" spans="2:18" ht="12.75" customHeight="1" x14ac:dyDescent="0.2">
      <c r="B8735" s="357"/>
      <c r="R8735" s="349"/>
    </row>
    <row r="8736" spans="2:18" ht="12.75" customHeight="1" x14ac:dyDescent="0.2">
      <c r="B8736" s="357"/>
      <c r="R8736" s="349"/>
    </row>
    <row r="8737" spans="2:18" ht="12.75" customHeight="1" x14ac:dyDescent="0.2">
      <c r="B8737" s="357"/>
      <c r="R8737" s="349"/>
    </row>
    <row r="8738" spans="2:18" ht="12.75" customHeight="1" x14ac:dyDescent="0.2">
      <c r="B8738" s="357"/>
      <c r="R8738" s="349"/>
    </row>
    <row r="8739" spans="2:18" ht="12.75" customHeight="1" x14ac:dyDescent="0.2">
      <c r="B8739" s="357"/>
      <c r="R8739" s="349"/>
    </row>
    <row r="8740" spans="2:18" ht="12.75" customHeight="1" x14ac:dyDescent="0.2">
      <c r="B8740" s="357"/>
      <c r="R8740" s="349"/>
    </row>
    <row r="8741" spans="2:18" ht="12.75" customHeight="1" x14ac:dyDescent="0.2">
      <c r="B8741" s="357"/>
      <c r="R8741" s="349"/>
    </row>
    <row r="8742" spans="2:18" ht="12.75" customHeight="1" x14ac:dyDescent="0.2">
      <c r="B8742" s="357"/>
      <c r="R8742" s="349"/>
    </row>
    <row r="8743" spans="2:18" ht="12.75" customHeight="1" x14ac:dyDescent="0.2">
      <c r="B8743" s="357"/>
      <c r="R8743" s="349"/>
    </row>
    <row r="8744" spans="2:18" ht="12.75" customHeight="1" x14ac:dyDescent="0.2">
      <c r="B8744" s="357"/>
      <c r="R8744" s="349"/>
    </row>
    <row r="8745" spans="2:18" ht="12.75" customHeight="1" x14ac:dyDescent="0.2">
      <c r="B8745" s="357"/>
      <c r="R8745" s="349"/>
    </row>
    <row r="8746" spans="2:18" ht="12.75" customHeight="1" x14ac:dyDescent="0.2">
      <c r="B8746" s="357"/>
      <c r="R8746" s="349"/>
    </row>
    <row r="8747" spans="2:18" ht="12.75" customHeight="1" x14ac:dyDescent="0.2">
      <c r="B8747" s="357"/>
      <c r="R8747" s="349"/>
    </row>
    <row r="8748" spans="2:18" ht="12.75" customHeight="1" x14ac:dyDescent="0.2">
      <c r="B8748" s="357"/>
      <c r="R8748" s="349"/>
    </row>
    <row r="8749" spans="2:18" ht="12.75" customHeight="1" x14ac:dyDescent="0.2">
      <c r="B8749" s="357"/>
      <c r="R8749" s="349"/>
    </row>
    <row r="8750" spans="2:18" ht="12.75" customHeight="1" x14ac:dyDescent="0.2">
      <c r="B8750" s="357"/>
      <c r="R8750" s="349"/>
    </row>
    <row r="8751" spans="2:18" ht="12.75" customHeight="1" x14ac:dyDescent="0.2">
      <c r="B8751" s="357"/>
      <c r="R8751" s="349"/>
    </row>
    <row r="8752" spans="2:18" ht="12.75" customHeight="1" x14ac:dyDescent="0.2">
      <c r="B8752" s="357"/>
      <c r="R8752" s="349"/>
    </row>
    <row r="8753" spans="2:18" ht="12.75" customHeight="1" x14ac:dyDescent="0.2">
      <c r="B8753" s="357"/>
      <c r="R8753" s="349"/>
    </row>
    <row r="8754" spans="2:18" ht="12.75" customHeight="1" x14ac:dyDescent="0.2">
      <c r="B8754" s="357"/>
      <c r="R8754" s="349"/>
    </row>
    <row r="8755" spans="2:18" ht="12.75" customHeight="1" x14ac:dyDescent="0.2">
      <c r="B8755" s="357"/>
      <c r="R8755" s="349"/>
    </row>
    <row r="8756" spans="2:18" ht="12.75" customHeight="1" x14ac:dyDescent="0.2">
      <c r="B8756" s="357"/>
      <c r="R8756" s="349"/>
    </row>
    <row r="8757" spans="2:18" ht="12.75" customHeight="1" x14ac:dyDescent="0.2">
      <c r="B8757" s="357"/>
      <c r="R8757" s="349"/>
    </row>
    <row r="8758" spans="2:18" ht="12.75" customHeight="1" x14ac:dyDescent="0.2">
      <c r="B8758" s="357"/>
      <c r="R8758" s="349"/>
    </row>
    <row r="8759" spans="2:18" ht="12.75" customHeight="1" x14ac:dyDescent="0.2">
      <c r="B8759" s="357"/>
      <c r="R8759" s="349"/>
    </row>
    <row r="8760" spans="2:18" ht="12.75" customHeight="1" x14ac:dyDescent="0.2">
      <c r="B8760" s="357"/>
      <c r="R8760" s="349"/>
    </row>
    <row r="8761" spans="2:18" ht="12.75" customHeight="1" x14ac:dyDescent="0.2">
      <c r="B8761" s="357"/>
      <c r="R8761" s="349"/>
    </row>
    <row r="8762" spans="2:18" ht="12.75" customHeight="1" x14ac:dyDescent="0.2">
      <c r="B8762" s="357"/>
      <c r="R8762" s="349"/>
    </row>
    <row r="8763" spans="2:18" ht="12.75" customHeight="1" x14ac:dyDescent="0.2">
      <c r="B8763" s="357"/>
      <c r="R8763" s="349"/>
    </row>
    <row r="8764" spans="2:18" ht="12.75" customHeight="1" x14ac:dyDescent="0.2">
      <c r="B8764" s="357"/>
      <c r="R8764" s="349"/>
    </row>
    <row r="8765" spans="2:18" ht="12.75" customHeight="1" x14ac:dyDescent="0.2">
      <c r="B8765" s="357"/>
      <c r="R8765" s="349"/>
    </row>
    <row r="8766" spans="2:18" ht="12.75" customHeight="1" x14ac:dyDescent="0.2">
      <c r="B8766" s="357"/>
      <c r="R8766" s="349"/>
    </row>
    <row r="8767" spans="2:18" ht="12.75" customHeight="1" x14ac:dyDescent="0.2">
      <c r="B8767" s="357"/>
      <c r="R8767" s="349"/>
    </row>
    <row r="8768" spans="2:18" ht="12.75" customHeight="1" x14ac:dyDescent="0.2">
      <c r="B8768" s="357"/>
      <c r="R8768" s="349"/>
    </row>
    <row r="8769" spans="2:18" ht="12.75" customHeight="1" x14ac:dyDescent="0.2">
      <c r="B8769" s="357"/>
      <c r="R8769" s="349"/>
    </row>
    <row r="8770" spans="2:18" ht="12.75" customHeight="1" x14ac:dyDescent="0.2">
      <c r="B8770" s="357"/>
      <c r="R8770" s="349"/>
    </row>
    <row r="8771" spans="2:18" ht="12.75" customHeight="1" x14ac:dyDescent="0.2">
      <c r="B8771" s="357"/>
      <c r="R8771" s="349"/>
    </row>
    <row r="8772" spans="2:18" ht="12.75" customHeight="1" x14ac:dyDescent="0.2">
      <c r="B8772" s="357"/>
      <c r="R8772" s="349"/>
    </row>
    <row r="8773" spans="2:18" ht="12.75" customHeight="1" x14ac:dyDescent="0.2">
      <c r="B8773" s="357"/>
      <c r="R8773" s="349"/>
    </row>
    <row r="8774" spans="2:18" ht="12.75" customHeight="1" x14ac:dyDescent="0.2">
      <c r="B8774" s="357"/>
      <c r="R8774" s="349"/>
    </row>
    <row r="8775" spans="2:18" ht="12.75" customHeight="1" x14ac:dyDescent="0.2">
      <c r="B8775" s="357"/>
      <c r="R8775" s="349"/>
    </row>
    <row r="8776" spans="2:18" ht="12.75" customHeight="1" x14ac:dyDescent="0.2">
      <c r="B8776" s="357"/>
      <c r="R8776" s="349"/>
    </row>
    <row r="8777" spans="2:18" ht="12.75" customHeight="1" x14ac:dyDescent="0.2">
      <c r="B8777" s="357"/>
      <c r="R8777" s="349"/>
    </row>
    <row r="8778" spans="2:18" ht="12.75" customHeight="1" x14ac:dyDescent="0.2">
      <c r="B8778" s="357"/>
      <c r="R8778" s="349"/>
    </row>
    <row r="8779" spans="2:18" ht="12.75" customHeight="1" x14ac:dyDescent="0.2">
      <c r="B8779" s="357"/>
      <c r="R8779" s="349"/>
    </row>
    <row r="8780" spans="2:18" ht="12.75" customHeight="1" x14ac:dyDescent="0.2">
      <c r="B8780" s="357"/>
      <c r="R8780" s="349"/>
    </row>
    <row r="8781" spans="2:18" ht="12.75" customHeight="1" x14ac:dyDescent="0.2">
      <c r="B8781" s="357"/>
      <c r="R8781" s="349"/>
    </row>
    <row r="8782" spans="2:18" ht="12.75" customHeight="1" x14ac:dyDescent="0.2">
      <c r="B8782" s="357"/>
      <c r="R8782" s="349"/>
    </row>
    <row r="8783" spans="2:18" ht="12.75" customHeight="1" x14ac:dyDescent="0.2">
      <c r="B8783" s="357"/>
      <c r="R8783" s="349"/>
    </row>
    <row r="8784" spans="2:18" ht="12.75" customHeight="1" x14ac:dyDescent="0.2">
      <c r="B8784" s="357"/>
      <c r="R8784" s="349"/>
    </row>
    <row r="8785" spans="2:18" ht="12.75" customHeight="1" x14ac:dyDescent="0.2">
      <c r="B8785" s="357"/>
      <c r="R8785" s="349"/>
    </row>
    <row r="8786" spans="2:18" ht="12.75" customHeight="1" x14ac:dyDescent="0.2">
      <c r="B8786" s="357"/>
      <c r="R8786" s="349"/>
    </row>
    <row r="8787" spans="2:18" ht="12.75" customHeight="1" x14ac:dyDescent="0.2">
      <c r="B8787" s="357"/>
      <c r="R8787" s="349"/>
    </row>
    <row r="8788" spans="2:18" ht="12.75" customHeight="1" x14ac:dyDescent="0.2">
      <c r="B8788" s="357"/>
      <c r="R8788" s="349"/>
    </row>
    <row r="8789" spans="2:18" ht="12.75" customHeight="1" x14ac:dyDescent="0.2">
      <c r="B8789" s="357"/>
      <c r="R8789" s="349"/>
    </row>
    <row r="8790" spans="2:18" ht="12.75" customHeight="1" x14ac:dyDescent="0.2">
      <c r="B8790" s="357"/>
      <c r="R8790" s="349"/>
    </row>
    <row r="8791" spans="2:18" ht="12.75" customHeight="1" x14ac:dyDescent="0.2">
      <c r="B8791" s="357"/>
      <c r="R8791" s="349"/>
    </row>
    <row r="8792" spans="2:18" ht="12.75" customHeight="1" x14ac:dyDescent="0.2">
      <c r="B8792" s="357"/>
      <c r="R8792" s="349"/>
    </row>
    <row r="8793" spans="2:18" ht="12.75" customHeight="1" x14ac:dyDescent="0.2">
      <c r="B8793" s="357"/>
      <c r="R8793" s="349"/>
    </row>
    <row r="8794" spans="2:18" ht="12.75" customHeight="1" x14ac:dyDescent="0.2">
      <c r="B8794" s="357"/>
      <c r="R8794" s="349"/>
    </row>
    <row r="8795" spans="2:18" ht="12.75" customHeight="1" x14ac:dyDescent="0.2">
      <c r="B8795" s="357"/>
      <c r="R8795" s="349"/>
    </row>
    <row r="8796" spans="2:18" ht="12.75" customHeight="1" x14ac:dyDescent="0.2">
      <c r="B8796" s="357"/>
      <c r="R8796" s="349"/>
    </row>
    <row r="8797" spans="2:18" ht="12.75" customHeight="1" x14ac:dyDescent="0.2">
      <c r="B8797" s="357"/>
      <c r="R8797" s="349"/>
    </row>
    <row r="8798" spans="2:18" ht="12.75" customHeight="1" x14ac:dyDescent="0.2">
      <c r="B8798" s="357"/>
      <c r="R8798" s="349"/>
    </row>
    <row r="8799" spans="2:18" ht="12.75" customHeight="1" x14ac:dyDescent="0.2">
      <c r="B8799" s="357"/>
      <c r="R8799" s="349"/>
    </row>
    <row r="8800" spans="2:18" ht="12.75" customHeight="1" x14ac:dyDescent="0.2">
      <c r="B8800" s="357"/>
      <c r="R8800" s="349"/>
    </row>
    <row r="8801" spans="2:18" ht="12.75" customHeight="1" x14ac:dyDescent="0.2">
      <c r="B8801" s="357"/>
      <c r="R8801" s="349"/>
    </row>
    <row r="8802" spans="2:18" ht="12.75" customHeight="1" x14ac:dyDescent="0.2">
      <c r="B8802" s="357"/>
      <c r="R8802" s="349"/>
    </row>
    <row r="8803" spans="2:18" ht="12.75" customHeight="1" x14ac:dyDescent="0.2">
      <c r="B8803" s="357"/>
      <c r="R8803" s="349"/>
    </row>
    <row r="8804" spans="2:18" ht="12.75" customHeight="1" x14ac:dyDescent="0.2">
      <c r="B8804" s="357"/>
      <c r="R8804" s="349"/>
    </row>
    <row r="8805" spans="2:18" ht="12.75" customHeight="1" x14ac:dyDescent="0.2">
      <c r="B8805" s="357"/>
      <c r="R8805" s="349"/>
    </row>
    <row r="8806" spans="2:18" ht="12.75" customHeight="1" x14ac:dyDescent="0.2">
      <c r="B8806" s="357"/>
      <c r="R8806" s="349"/>
    </row>
    <row r="8807" spans="2:18" ht="12.75" customHeight="1" x14ac:dyDescent="0.2">
      <c r="B8807" s="357"/>
      <c r="R8807" s="349"/>
    </row>
    <row r="8808" spans="2:18" ht="12.75" customHeight="1" x14ac:dyDescent="0.2">
      <c r="B8808" s="357"/>
      <c r="R8808" s="349"/>
    </row>
    <row r="8809" spans="2:18" ht="12.75" customHeight="1" x14ac:dyDescent="0.2">
      <c r="B8809" s="357"/>
      <c r="R8809" s="349"/>
    </row>
    <row r="8810" spans="2:18" ht="12.75" customHeight="1" x14ac:dyDescent="0.2">
      <c r="B8810" s="357"/>
      <c r="R8810" s="349"/>
    </row>
    <row r="8811" spans="2:18" ht="12.75" customHeight="1" x14ac:dyDescent="0.2">
      <c r="B8811" s="357"/>
      <c r="R8811" s="349"/>
    </row>
    <row r="8812" spans="2:18" ht="12.75" customHeight="1" x14ac:dyDescent="0.2">
      <c r="B8812" s="357"/>
      <c r="R8812" s="349"/>
    </row>
    <row r="8813" spans="2:18" ht="12.75" customHeight="1" x14ac:dyDescent="0.2">
      <c r="B8813" s="357"/>
      <c r="R8813" s="349"/>
    </row>
    <row r="8814" spans="2:18" ht="12.75" customHeight="1" x14ac:dyDescent="0.2">
      <c r="B8814" s="357"/>
      <c r="R8814" s="349"/>
    </row>
    <row r="8815" spans="2:18" ht="12.75" customHeight="1" x14ac:dyDescent="0.2">
      <c r="B8815" s="357"/>
      <c r="R8815" s="349"/>
    </row>
    <row r="8816" spans="2:18" ht="12.75" customHeight="1" x14ac:dyDescent="0.2">
      <c r="B8816" s="357"/>
      <c r="R8816" s="349"/>
    </row>
    <row r="8817" spans="1:18" ht="12.75" customHeight="1" x14ac:dyDescent="0.2">
      <c r="B8817" s="357"/>
      <c r="R8817" s="349"/>
    </row>
    <row r="8818" spans="1:18" ht="12.75" customHeight="1" x14ac:dyDescent="0.2">
      <c r="B8818" s="357"/>
      <c r="R8818" s="349"/>
    </row>
    <row r="8819" spans="1:18" ht="12.75" customHeight="1" x14ac:dyDescent="0.2">
      <c r="B8819" s="357"/>
      <c r="R8819" s="349"/>
    </row>
    <row r="8820" spans="1:18" ht="12.75" customHeight="1" x14ac:dyDescent="0.2">
      <c r="B8820" s="357"/>
      <c r="R8820" s="349"/>
    </row>
    <row r="8821" spans="1:18" ht="12.75" customHeight="1" x14ac:dyDescent="0.2">
      <c r="B8821" s="357"/>
      <c r="R8821" s="349"/>
    </row>
    <row r="8822" spans="1:18" ht="12.75" customHeight="1" x14ac:dyDescent="0.2">
      <c r="A8822" s="360"/>
      <c r="B8822" s="357"/>
      <c r="R8822" s="349"/>
    </row>
    <row r="8823" spans="1:18" ht="12.75" customHeight="1" x14ac:dyDescent="0.2">
      <c r="A8823" s="360"/>
      <c r="B8823" s="357"/>
      <c r="R8823" s="349"/>
    </row>
    <row r="8824" spans="1:18" ht="12.75" customHeight="1" x14ac:dyDescent="0.2">
      <c r="B8824" s="357"/>
      <c r="R8824" s="349"/>
    </row>
    <row r="8825" spans="1:18" ht="12.75" customHeight="1" x14ac:dyDescent="0.2">
      <c r="B8825" s="357"/>
      <c r="R8825" s="349"/>
    </row>
    <row r="8826" spans="1:18" ht="12.75" customHeight="1" x14ac:dyDescent="0.2">
      <c r="B8826" s="357"/>
      <c r="R8826" s="349"/>
    </row>
    <row r="8827" spans="1:18" ht="12.75" customHeight="1" x14ac:dyDescent="0.2">
      <c r="B8827" s="357"/>
      <c r="R8827" s="349"/>
    </row>
    <row r="8828" spans="1:18" ht="12.75" customHeight="1" x14ac:dyDescent="0.2">
      <c r="B8828" s="357"/>
      <c r="R8828" s="349"/>
    </row>
    <row r="8829" spans="1:18" ht="12.75" customHeight="1" x14ac:dyDescent="0.2">
      <c r="B8829" s="357"/>
      <c r="R8829" s="349"/>
    </row>
    <row r="8830" spans="1:18" ht="12.75" customHeight="1" x14ac:dyDescent="0.2">
      <c r="B8830" s="357"/>
      <c r="R8830" s="349"/>
    </row>
    <row r="8831" spans="1:18" ht="12.75" customHeight="1" x14ac:dyDescent="0.2">
      <c r="B8831" s="357"/>
      <c r="R8831" s="349"/>
    </row>
    <row r="8832" spans="1:18" ht="12.75" customHeight="1" x14ac:dyDescent="0.2">
      <c r="B8832" s="357"/>
      <c r="R8832" s="349"/>
    </row>
    <row r="8833" spans="2:18" ht="12.75" customHeight="1" x14ac:dyDescent="0.2">
      <c r="B8833" s="357"/>
      <c r="R8833" s="349"/>
    </row>
    <row r="8834" spans="2:18" ht="12.75" customHeight="1" x14ac:dyDescent="0.2">
      <c r="B8834" s="357"/>
      <c r="R8834" s="349"/>
    </row>
    <row r="8835" spans="2:18" ht="12.75" customHeight="1" x14ac:dyDescent="0.2">
      <c r="B8835" s="357"/>
      <c r="R8835" s="349"/>
    </row>
    <row r="8836" spans="2:18" ht="12.75" customHeight="1" x14ac:dyDescent="0.2">
      <c r="B8836" s="357"/>
      <c r="R8836" s="349"/>
    </row>
    <row r="8837" spans="2:18" ht="12.75" customHeight="1" x14ac:dyDescent="0.2">
      <c r="B8837" s="357"/>
      <c r="R8837" s="349"/>
    </row>
    <row r="8838" spans="2:18" ht="12.75" customHeight="1" x14ac:dyDescent="0.2">
      <c r="B8838" s="357"/>
      <c r="R8838" s="349"/>
    </row>
    <row r="8839" spans="2:18" ht="12.75" customHeight="1" x14ac:dyDescent="0.2">
      <c r="B8839" s="357"/>
      <c r="R8839" s="349"/>
    </row>
    <row r="8840" spans="2:18" ht="12.75" customHeight="1" x14ac:dyDescent="0.2">
      <c r="B8840" s="357"/>
      <c r="R8840" s="349"/>
    </row>
    <row r="8841" spans="2:18" ht="12.75" customHeight="1" x14ac:dyDescent="0.2">
      <c r="B8841" s="357"/>
      <c r="R8841" s="349"/>
    </row>
    <row r="8842" spans="2:18" ht="12.75" customHeight="1" x14ac:dyDescent="0.2">
      <c r="B8842" s="357"/>
      <c r="R8842" s="349"/>
    </row>
    <row r="8843" spans="2:18" ht="12.75" customHeight="1" x14ac:dyDescent="0.2">
      <c r="B8843" s="357"/>
      <c r="R8843" s="349"/>
    </row>
    <row r="8844" spans="2:18" ht="12.75" customHeight="1" x14ac:dyDescent="0.2">
      <c r="B8844" s="357"/>
      <c r="R8844" s="349"/>
    </row>
    <row r="8845" spans="2:18" ht="12.75" customHeight="1" x14ac:dyDescent="0.2">
      <c r="B8845" s="357"/>
      <c r="R8845" s="349"/>
    </row>
    <row r="8846" spans="2:18" ht="12.75" customHeight="1" x14ac:dyDescent="0.2">
      <c r="B8846" s="357"/>
      <c r="R8846" s="349"/>
    </row>
    <row r="8847" spans="2:18" ht="12.75" customHeight="1" x14ac:dyDescent="0.2">
      <c r="B8847" s="357"/>
      <c r="R8847" s="349"/>
    </row>
    <row r="8848" spans="2:18" ht="12.75" customHeight="1" x14ac:dyDescent="0.2">
      <c r="B8848" s="357"/>
      <c r="R8848" s="349"/>
    </row>
    <row r="8849" spans="2:18" ht="12.75" customHeight="1" x14ac:dyDescent="0.2">
      <c r="B8849" s="357"/>
      <c r="R8849" s="349"/>
    </row>
    <row r="8850" spans="2:18" ht="12.75" customHeight="1" x14ac:dyDescent="0.2">
      <c r="B8850" s="357"/>
      <c r="R8850" s="349"/>
    </row>
    <row r="8851" spans="2:18" ht="12.75" customHeight="1" x14ac:dyDescent="0.2">
      <c r="B8851" s="357"/>
      <c r="R8851" s="349"/>
    </row>
    <row r="8852" spans="2:18" ht="12.75" customHeight="1" x14ac:dyDescent="0.2">
      <c r="B8852" s="357"/>
      <c r="R8852" s="349"/>
    </row>
    <row r="8853" spans="2:18" ht="12.75" customHeight="1" x14ac:dyDescent="0.2">
      <c r="B8853" s="357"/>
      <c r="R8853" s="349"/>
    </row>
    <row r="8854" spans="2:18" ht="12.75" customHeight="1" x14ac:dyDescent="0.2">
      <c r="B8854" s="357"/>
      <c r="R8854" s="349"/>
    </row>
    <row r="8855" spans="2:18" ht="12.75" customHeight="1" x14ac:dyDescent="0.2">
      <c r="B8855" s="357"/>
      <c r="R8855" s="349"/>
    </row>
    <row r="8856" spans="2:18" ht="12.75" customHeight="1" x14ac:dyDescent="0.2">
      <c r="B8856" s="357"/>
      <c r="R8856" s="349"/>
    </row>
    <row r="8857" spans="2:18" ht="12.75" customHeight="1" x14ac:dyDescent="0.2">
      <c r="B8857" s="357"/>
      <c r="R8857" s="349"/>
    </row>
    <row r="8858" spans="2:18" ht="12.75" customHeight="1" x14ac:dyDescent="0.2">
      <c r="B8858" s="357"/>
      <c r="R8858" s="349"/>
    </row>
    <row r="8859" spans="2:18" ht="12.75" customHeight="1" x14ac:dyDescent="0.2">
      <c r="B8859" s="357"/>
      <c r="R8859" s="349"/>
    </row>
    <row r="8860" spans="2:18" ht="12.75" customHeight="1" x14ac:dyDescent="0.2">
      <c r="B8860" s="357"/>
      <c r="R8860" s="349"/>
    </row>
    <row r="8861" spans="2:18" ht="12.75" customHeight="1" x14ac:dyDescent="0.2">
      <c r="B8861" s="357"/>
      <c r="R8861" s="349"/>
    </row>
    <row r="8862" spans="2:18" ht="12.75" customHeight="1" x14ac:dyDescent="0.2">
      <c r="B8862" s="357"/>
      <c r="R8862" s="349"/>
    </row>
    <row r="8863" spans="2:18" ht="12.75" customHeight="1" x14ac:dyDescent="0.2">
      <c r="B8863" s="357"/>
      <c r="R8863" s="349"/>
    </row>
    <row r="8864" spans="2:18" ht="12.75" customHeight="1" x14ac:dyDescent="0.2">
      <c r="B8864" s="357"/>
      <c r="R8864" s="349"/>
    </row>
    <row r="8865" spans="2:18" ht="12.75" customHeight="1" x14ac:dyDescent="0.2">
      <c r="B8865" s="357"/>
      <c r="R8865" s="349"/>
    </row>
    <row r="8866" spans="2:18" ht="12.75" customHeight="1" x14ac:dyDescent="0.2">
      <c r="B8866" s="357"/>
      <c r="R8866" s="349"/>
    </row>
    <row r="8867" spans="2:18" ht="12.75" customHeight="1" x14ac:dyDescent="0.2">
      <c r="B8867" s="357"/>
      <c r="R8867" s="349"/>
    </row>
    <row r="8868" spans="2:18" ht="12.75" customHeight="1" x14ac:dyDescent="0.2">
      <c r="B8868" s="357"/>
      <c r="R8868" s="349"/>
    </row>
    <row r="8869" spans="2:18" ht="12.75" customHeight="1" x14ac:dyDescent="0.2">
      <c r="B8869" s="357"/>
      <c r="R8869" s="349"/>
    </row>
    <row r="8870" spans="2:18" ht="12.75" customHeight="1" x14ac:dyDescent="0.2">
      <c r="B8870" s="357"/>
      <c r="R8870" s="349"/>
    </row>
    <row r="8871" spans="2:18" ht="12.75" customHeight="1" x14ac:dyDescent="0.2">
      <c r="B8871" s="357"/>
      <c r="R8871" s="349"/>
    </row>
    <row r="8872" spans="2:18" ht="12.75" customHeight="1" x14ac:dyDescent="0.2">
      <c r="B8872" s="357"/>
      <c r="R8872" s="349"/>
    </row>
    <row r="8873" spans="2:18" ht="12.75" customHeight="1" x14ac:dyDescent="0.2">
      <c r="B8873" s="357"/>
      <c r="R8873" s="349"/>
    </row>
    <row r="8874" spans="2:18" ht="12.75" customHeight="1" x14ac:dyDescent="0.2">
      <c r="B8874" s="357"/>
      <c r="R8874" s="349"/>
    </row>
    <row r="8875" spans="2:18" ht="12.75" customHeight="1" x14ac:dyDescent="0.2">
      <c r="B8875" s="357"/>
      <c r="R8875" s="349"/>
    </row>
    <row r="8876" spans="2:18" ht="12.75" customHeight="1" x14ac:dyDescent="0.2">
      <c r="B8876" s="357"/>
      <c r="R8876" s="349"/>
    </row>
    <row r="8877" spans="2:18" ht="12.75" customHeight="1" x14ac:dyDescent="0.2">
      <c r="B8877" s="357"/>
      <c r="R8877" s="349"/>
    </row>
    <row r="8878" spans="2:18" ht="12.75" customHeight="1" x14ac:dyDescent="0.2">
      <c r="B8878" s="357"/>
      <c r="R8878" s="349"/>
    </row>
    <row r="8879" spans="2:18" ht="12.75" customHeight="1" x14ac:dyDescent="0.2">
      <c r="B8879" s="357"/>
      <c r="R8879" s="349"/>
    </row>
    <row r="8880" spans="2:18" ht="12.75" customHeight="1" x14ac:dyDescent="0.2">
      <c r="B8880" s="357"/>
      <c r="R8880" s="349"/>
    </row>
    <row r="8881" spans="2:18" ht="12.75" customHeight="1" x14ac:dyDescent="0.2">
      <c r="B8881" s="357"/>
      <c r="R8881" s="349"/>
    </row>
    <row r="8882" spans="2:18" ht="12.75" customHeight="1" x14ac:dyDescent="0.2">
      <c r="B8882" s="357"/>
      <c r="R8882" s="349"/>
    </row>
    <row r="8883" spans="2:18" ht="12.75" customHeight="1" x14ac:dyDescent="0.2">
      <c r="B8883" s="357"/>
      <c r="R8883" s="349"/>
    </row>
    <row r="8884" spans="2:18" ht="12.75" customHeight="1" x14ac:dyDescent="0.2">
      <c r="B8884" s="357"/>
      <c r="R8884" s="349"/>
    </row>
    <row r="8885" spans="2:18" ht="12.75" customHeight="1" x14ac:dyDescent="0.2">
      <c r="B8885" s="357"/>
      <c r="R8885" s="349"/>
    </row>
    <row r="8886" spans="2:18" ht="12.75" customHeight="1" x14ac:dyDescent="0.2">
      <c r="B8886" s="357"/>
      <c r="R8886" s="349"/>
    </row>
    <row r="8887" spans="2:18" ht="12.75" customHeight="1" x14ac:dyDescent="0.2">
      <c r="B8887" s="357"/>
      <c r="R8887" s="349"/>
    </row>
    <row r="8888" spans="2:18" ht="12.75" customHeight="1" x14ac:dyDescent="0.2">
      <c r="B8888" s="357"/>
      <c r="R8888" s="349"/>
    </row>
    <row r="8889" spans="2:18" ht="12.75" customHeight="1" x14ac:dyDescent="0.2">
      <c r="B8889" s="357"/>
      <c r="R8889" s="349"/>
    </row>
    <row r="8890" spans="2:18" ht="12.75" customHeight="1" x14ac:dyDescent="0.2">
      <c r="B8890" s="357"/>
      <c r="R8890" s="349"/>
    </row>
    <row r="8891" spans="2:18" ht="12.75" customHeight="1" x14ac:dyDescent="0.2">
      <c r="B8891" s="357"/>
      <c r="R8891" s="349"/>
    </row>
    <row r="8892" spans="2:18" ht="12.75" customHeight="1" x14ac:dyDescent="0.2">
      <c r="B8892" s="357"/>
      <c r="R8892" s="349"/>
    </row>
    <row r="8893" spans="2:18" ht="12.75" customHeight="1" x14ac:dyDescent="0.2">
      <c r="B8893" s="357"/>
      <c r="R8893" s="349"/>
    </row>
    <row r="8894" spans="2:18" ht="12.75" customHeight="1" x14ac:dyDescent="0.2">
      <c r="B8894" s="357"/>
      <c r="R8894" s="349"/>
    </row>
    <row r="8895" spans="2:18" ht="12.75" customHeight="1" x14ac:dyDescent="0.2">
      <c r="B8895" s="357"/>
      <c r="R8895" s="349"/>
    </row>
    <row r="8896" spans="2:18" ht="12.75" customHeight="1" x14ac:dyDescent="0.2">
      <c r="B8896" s="357"/>
      <c r="R8896" s="349"/>
    </row>
    <row r="8897" spans="2:18" ht="12.75" customHeight="1" x14ac:dyDescent="0.2">
      <c r="B8897" s="357"/>
      <c r="R8897" s="349"/>
    </row>
    <row r="8898" spans="2:18" ht="12.75" customHeight="1" x14ac:dyDescent="0.2">
      <c r="B8898" s="357"/>
      <c r="R8898" s="349"/>
    </row>
    <row r="8899" spans="2:18" ht="12.75" customHeight="1" x14ac:dyDescent="0.2">
      <c r="B8899" s="357"/>
      <c r="R8899" s="349"/>
    </row>
    <row r="8900" spans="2:18" ht="12.75" customHeight="1" x14ac:dyDescent="0.2">
      <c r="B8900" s="357"/>
      <c r="R8900" s="349"/>
    </row>
    <row r="8901" spans="2:18" ht="12.75" customHeight="1" x14ac:dyDescent="0.2">
      <c r="B8901" s="357"/>
      <c r="R8901" s="349"/>
    </row>
    <row r="8902" spans="2:18" ht="12.75" customHeight="1" x14ac:dyDescent="0.2">
      <c r="B8902" s="357"/>
      <c r="R8902" s="349"/>
    </row>
    <row r="8903" spans="2:18" ht="12.75" customHeight="1" x14ac:dyDescent="0.2">
      <c r="B8903" s="357"/>
      <c r="R8903" s="349"/>
    </row>
    <row r="8904" spans="2:18" ht="12.75" customHeight="1" x14ac:dyDescent="0.2">
      <c r="B8904" s="357"/>
      <c r="R8904" s="349"/>
    </row>
    <row r="8905" spans="2:18" ht="12.75" customHeight="1" x14ac:dyDescent="0.2">
      <c r="B8905" s="357"/>
      <c r="R8905" s="349"/>
    </row>
    <row r="8906" spans="2:18" ht="12.75" customHeight="1" x14ac:dyDescent="0.2">
      <c r="B8906" s="357"/>
      <c r="R8906" s="349"/>
    </row>
    <row r="8907" spans="2:18" ht="12.75" customHeight="1" x14ac:dyDescent="0.2">
      <c r="B8907" s="357"/>
      <c r="R8907" s="349"/>
    </row>
    <row r="8908" spans="2:18" ht="12.75" customHeight="1" x14ac:dyDescent="0.2">
      <c r="B8908" s="357"/>
      <c r="R8908" s="349"/>
    </row>
    <row r="8909" spans="2:18" ht="12.75" customHeight="1" x14ac:dyDescent="0.2">
      <c r="B8909" s="357"/>
      <c r="R8909" s="349"/>
    </row>
    <row r="8910" spans="2:18" ht="12.75" customHeight="1" x14ac:dyDescent="0.2">
      <c r="B8910" s="357"/>
      <c r="R8910" s="349"/>
    </row>
    <row r="8911" spans="2:18" ht="12.75" customHeight="1" x14ac:dyDescent="0.2">
      <c r="B8911" s="357"/>
      <c r="R8911" s="349"/>
    </row>
    <row r="8912" spans="2:18" ht="12.75" customHeight="1" x14ac:dyDescent="0.2">
      <c r="B8912" s="357"/>
      <c r="R8912" s="349"/>
    </row>
    <row r="8913" spans="1:18" ht="12.75" customHeight="1" x14ac:dyDescent="0.2">
      <c r="B8913" s="357"/>
      <c r="R8913" s="349"/>
    </row>
    <row r="8914" spans="1:18" ht="12.75" customHeight="1" x14ac:dyDescent="0.2">
      <c r="B8914" s="357"/>
      <c r="R8914" s="349"/>
    </row>
    <row r="8915" spans="1:18" ht="12.75" customHeight="1" x14ac:dyDescent="0.2">
      <c r="B8915" s="357"/>
      <c r="R8915" s="349"/>
    </row>
    <row r="8916" spans="1:18" ht="12.75" customHeight="1" x14ac:dyDescent="0.2">
      <c r="B8916" s="357"/>
      <c r="R8916" s="349"/>
    </row>
    <row r="8917" spans="1:18" ht="12.75" customHeight="1" x14ac:dyDescent="0.2">
      <c r="A8917" s="360"/>
      <c r="B8917" s="357"/>
      <c r="R8917" s="349"/>
    </row>
    <row r="8918" spans="1:18" ht="12.75" customHeight="1" x14ac:dyDescent="0.2">
      <c r="B8918" s="357"/>
      <c r="R8918" s="349"/>
    </row>
    <row r="8919" spans="1:18" ht="12.75" customHeight="1" x14ac:dyDescent="0.2">
      <c r="B8919" s="357"/>
      <c r="R8919" s="349"/>
    </row>
    <row r="8920" spans="1:18" ht="12.75" customHeight="1" x14ac:dyDescent="0.2">
      <c r="B8920" s="357"/>
      <c r="R8920" s="349"/>
    </row>
    <row r="8921" spans="1:18" ht="12.75" customHeight="1" x14ac:dyDescent="0.2">
      <c r="B8921" s="357"/>
      <c r="R8921" s="349"/>
    </row>
    <row r="8922" spans="1:18" ht="12.75" customHeight="1" x14ac:dyDescent="0.2">
      <c r="B8922" s="357"/>
      <c r="R8922" s="349"/>
    </row>
    <row r="8923" spans="1:18" ht="12.75" customHeight="1" x14ac:dyDescent="0.2">
      <c r="B8923" s="357"/>
      <c r="R8923" s="349"/>
    </row>
    <row r="8924" spans="1:18" ht="12.75" customHeight="1" x14ac:dyDescent="0.2">
      <c r="B8924" s="357"/>
      <c r="R8924" s="349"/>
    </row>
    <row r="8925" spans="1:18" ht="12.75" customHeight="1" x14ac:dyDescent="0.2">
      <c r="B8925" s="357"/>
      <c r="R8925" s="349"/>
    </row>
    <row r="8926" spans="1:18" ht="12.75" customHeight="1" x14ac:dyDescent="0.2">
      <c r="B8926" s="357"/>
      <c r="R8926" s="349"/>
    </row>
    <row r="8927" spans="1:18" ht="12.75" customHeight="1" x14ac:dyDescent="0.2">
      <c r="B8927" s="357"/>
      <c r="R8927" s="349"/>
    </row>
    <row r="8928" spans="1:18" ht="12.75" customHeight="1" x14ac:dyDescent="0.2">
      <c r="B8928" s="357"/>
      <c r="R8928" s="349"/>
    </row>
    <row r="8929" spans="2:18" ht="12.75" customHeight="1" x14ac:dyDescent="0.2">
      <c r="B8929" s="357"/>
      <c r="R8929" s="349"/>
    </row>
    <row r="8930" spans="2:18" ht="12.75" customHeight="1" x14ac:dyDescent="0.2">
      <c r="B8930" s="357"/>
      <c r="R8930" s="349"/>
    </row>
    <row r="8931" spans="2:18" ht="12.75" customHeight="1" x14ac:dyDescent="0.2">
      <c r="B8931" s="357"/>
      <c r="R8931" s="349"/>
    </row>
    <row r="8932" spans="2:18" ht="12.75" customHeight="1" x14ac:dyDescent="0.2">
      <c r="B8932" s="357"/>
      <c r="R8932" s="349"/>
    </row>
    <row r="8933" spans="2:18" ht="12.75" customHeight="1" x14ac:dyDescent="0.2">
      <c r="B8933" s="357"/>
      <c r="R8933" s="349"/>
    </row>
    <row r="8934" spans="2:18" ht="12.75" customHeight="1" x14ac:dyDescent="0.2">
      <c r="B8934" s="357"/>
      <c r="R8934" s="349"/>
    </row>
    <row r="8935" spans="2:18" ht="12.75" customHeight="1" x14ac:dyDescent="0.2">
      <c r="B8935" s="357"/>
      <c r="R8935" s="349"/>
    </row>
    <row r="8936" spans="2:18" ht="12.75" customHeight="1" x14ac:dyDescent="0.2">
      <c r="B8936" s="357"/>
      <c r="R8936" s="349"/>
    </row>
    <row r="8937" spans="2:18" ht="12.75" customHeight="1" x14ac:dyDescent="0.2">
      <c r="B8937" s="357"/>
      <c r="R8937" s="349"/>
    </row>
    <row r="8938" spans="2:18" ht="12.75" customHeight="1" x14ac:dyDescent="0.2">
      <c r="B8938" s="357"/>
      <c r="R8938" s="349"/>
    </row>
    <row r="8939" spans="2:18" ht="12.75" customHeight="1" x14ac:dyDescent="0.2">
      <c r="B8939" s="357"/>
      <c r="R8939" s="349"/>
    </row>
    <row r="8940" spans="2:18" ht="12.75" customHeight="1" x14ac:dyDescent="0.2">
      <c r="B8940" s="357"/>
      <c r="R8940" s="349"/>
    </row>
    <row r="8941" spans="2:18" ht="12.75" customHeight="1" x14ac:dyDescent="0.2">
      <c r="B8941" s="357"/>
      <c r="R8941" s="349"/>
    </row>
    <row r="8942" spans="2:18" ht="12.75" customHeight="1" x14ac:dyDescent="0.2">
      <c r="B8942" s="357"/>
      <c r="R8942" s="349"/>
    </row>
    <row r="8943" spans="2:18" ht="12.75" customHeight="1" x14ac:dyDescent="0.2">
      <c r="B8943" s="357"/>
      <c r="R8943" s="349"/>
    </row>
    <row r="8944" spans="2:18" ht="12.75" customHeight="1" x14ac:dyDescent="0.2">
      <c r="B8944" s="357"/>
      <c r="R8944" s="349"/>
    </row>
    <row r="8945" spans="2:18" ht="12.75" customHeight="1" x14ac:dyDescent="0.2">
      <c r="B8945" s="357"/>
      <c r="R8945" s="349"/>
    </row>
    <row r="8946" spans="2:18" ht="12.75" customHeight="1" x14ac:dyDescent="0.2">
      <c r="B8946" s="357"/>
      <c r="R8946" s="349"/>
    </row>
    <row r="8947" spans="2:18" ht="12.75" customHeight="1" x14ac:dyDescent="0.2">
      <c r="B8947" s="357"/>
      <c r="R8947" s="349"/>
    </row>
    <row r="8948" spans="2:18" ht="12.75" customHeight="1" x14ac:dyDescent="0.2">
      <c r="B8948" s="357"/>
      <c r="R8948" s="349"/>
    </row>
    <row r="8949" spans="2:18" ht="12.75" customHeight="1" x14ac:dyDescent="0.2">
      <c r="B8949" s="357"/>
      <c r="R8949" s="349"/>
    </row>
    <row r="8950" spans="2:18" ht="12.75" customHeight="1" x14ac:dyDescent="0.2">
      <c r="B8950" s="357"/>
      <c r="R8950" s="349"/>
    </row>
    <row r="8951" spans="2:18" ht="12.75" customHeight="1" x14ac:dyDescent="0.2">
      <c r="B8951" s="357"/>
      <c r="R8951" s="349"/>
    </row>
    <row r="8952" spans="2:18" ht="12.75" customHeight="1" x14ac:dyDescent="0.2">
      <c r="B8952" s="357"/>
      <c r="R8952" s="349"/>
    </row>
    <row r="8953" spans="2:18" ht="12.75" customHeight="1" x14ac:dyDescent="0.2">
      <c r="B8953" s="357"/>
      <c r="R8953" s="349"/>
    </row>
    <row r="8954" spans="2:18" ht="12.75" customHeight="1" x14ac:dyDescent="0.2">
      <c r="B8954" s="357"/>
      <c r="R8954" s="349"/>
    </row>
    <row r="8955" spans="2:18" ht="12.75" customHeight="1" x14ac:dyDescent="0.2">
      <c r="B8955" s="357"/>
      <c r="R8955" s="349"/>
    </row>
    <row r="8956" spans="2:18" ht="12.75" customHeight="1" x14ac:dyDescent="0.2">
      <c r="B8956" s="357"/>
      <c r="R8956" s="349"/>
    </row>
    <row r="8957" spans="2:18" ht="12.75" customHeight="1" x14ac:dyDescent="0.2">
      <c r="B8957" s="357"/>
      <c r="R8957" s="349"/>
    </row>
    <row r="8958" spans="2:18" ht="12.75" customHeight="1" x14ac:dyDescent="0.2">
      <c r="B8958" s="357"/>
      <c r="R8958" s="349"/>
    </row>
    <row r="8959" spans="2:18" ht="12.75" customHeight="1" x14ac:dyDescent="0.2">
      <c r="B8959" s="357"/>
      <c r="R8959" s="349"/>
    </row>
    <row r="8960" spans="2:18" ht="12.75" customHeight="1" x14ac:dyDescent="0.2">
      <c r="B8960" s="357"/>
      <c r="R8960" s="349"/>
    </row>
    <row r="8961" spans="2:18" ht="12.75" customHeight="1" x14ac:dyDescent="0.2">
      <c r="B8961" s="357"/>
      <c r="R8961" s="349"/>
    </row>
    <row r="8962" spans="2:18" ht="12.75" customHeight="1" x14ac:dyDescent="0.2">
      <c r="B8962" s="357"/>
      <c r="R8962" s="349"/>
    </row>
    <row r="8963" spans="2:18" ht="12.75" customHeight="1" x14ac:dyDescent="0.2">
      <c r="B8963" s="357"/>
      <c r="R8963" s="349"/>
    </row>
    <row r="8964" spans="2:18" ht="12.75" customHeight="1" x14ac:dyDescent="0.2">
      <c r="B8964" s="357"/>
      <c r="R8964" s="349"/>
    </row>
    <row r="8965" spans="2:18" ht="12.75" customHeight="1" x14ac:dyDescent="0.2">
      <c r="B8965" s="357"/>
      <c r="R8965" s="349"/>
    </row>
    <row r="8966" spans="2:18" ht="12.75" customHeight="1" x14ac:dyDescent="0.2">
      <c r="B8966" s="357"/>
      <c r="R8966" s="349"/>
    </row>
    <row r="8967" spans="2:18" ht="12.75" customHeight="1" x14ac:dyDescent="0.2">
      <c r="B8967" s="357"/>
      <c r="R8967" s="349"/>
    </row>
    <row r="8968" spans="2:18" ht="12.75" customHeight="1" x14ac:dyDescent="0.2">
      <c r="B8968" s="357"/>
      <c r="R8968" s="349"/>
    </row>
    <row r="8969" spans="2:18" ht="12.75" customHeight="1" x14ac:dyDescent="0.2">
      <c r="B8969" s="357"/>
      <c r="R8969" s="349"/>
    </row>
    <row r="8970" spans="2:18" ht="12.75" customHeight="1" x14ac:dyDescent="0.2">
      <c r="B8970" s="357"/>
      <c r="R8970" s="349"/>
    </row>
    <row r="8971" spans="2:18" ht="12.75" customHeight="1" x14ac:dyDescent="0.2">
      <c r="B8971" s="357"/>
      <c r="R8971" s="349"/>
    </row>
    <row r="8972" spans="2:18" ht="12.75" customHeight="1" x14ac:dyDescent="0.2">
      <c r="B8972" s="357"/>
      <c r="R8972" s="349"/>
    </row>
    <row r="8973" spans="2:18" ht="12.75" customHeight="1" x14ac:dyDescent="0.2">
      <c r="B8973" s="357"/>
      <c r="R8973" s="349"/>
    </row>
    <row r="8974" spans="2:18" ht="12.75" customHeight="1" x14ac:dyDescent="0.2">
      <c r="B8974" s="357"/>
      <c r="R8974" s="349"/>
    </row>
    <row r="8975" spans="2:18" ht="12.75" customHeight="1" x14ac:dyDescent="0.2">
      <c r="B8975" s="357"/>
      <c r="R8975" s="349"/>
    </row>
    <row r="8976" spans="2:18" ht="12.75" customHeight="1" x14ac:dyDescent="0.2">
      <c r="B8976" s="357"/>
      <c r="R8976" s="349"/>
    </row>
    <row r="8977" spans="1:18" ht="12.75" customHeight="1" x14ac:dyDescent="0.2">
      <c r="B8977" s="357"/>
      <c r="R8977" s="349"/>
    </row>
    <row r="8978" spans="1:18" ht="12.75" customHeight="1" x14ac:dyDescent="0.2">
      <c r="B8978" s="357"/>
      <c r="R8978" s="349"/>
    </row>
    <row r="8979" spans="1:18" ht="12.75" customHeight="1" x14ac:dyDescent="0.2">
      <c r="B8979" s="357"/>
      <c r="R8979" s="349"/>
    </row>
    <row r="8980" spans="1:18" ht="12.75" customHeight="1" x14ac:dyDescent="0.2">
      <c r="B8980" s="357"/>
      <c r="R8980" s="349"/>
    </row>
    <row r="8981" spans="1:18" ht="12.75" customHeight="1" x14ac:dyDescent="0.2">
      <c r="B8981" s="357"/>
      <c r="R8981" s="349"/>
    </row>
    <row r="8982" spans="1:18" ht="12.75" customHeight="1" x14ac:dyDescent="0.2">
      <c r="B8982" s="357"/>
      <c r="R8982" s="349"/>
    </row>
    <row r="8983" spans="1:18" ht="12.75" customHeight="1" x14ac:dyDescent="0.2">
      <c r="B8983" s="357"/>
      <c r="R8983" s="349"/>
    </row>
    <row r="8984" spans="1:18" ht="12.75" customHeight="1" x14ac:dyDescent="0.2">
      <c r="B8984" s="357"/>
      <c r="R8984" s="349"/>
    </row>
    <row r="8985" spans="1:18" ht="12.75" customHeight="1" x14ac:dyDescent="0.2">
      <c r="A8985" s="360"/>
      <c r="B8985" s="357"/>
      <c r="R8985" s="349"/>
    </row>
    <row r="8986" spans="1:18" ht="12.75" customHeight="1" x14ac:dyDescent="0.2">
      <c r="B8986" s="357"/>
      <c r="R8986" s="349"/>
    </row>
    <row r="8987" spans="1:18" ht="12.75" customHeight="1" x14ac:dyDescent="0.2">
      <c r="A8987" s="360"/>
      <c r="B8987" s="357"/>
      <c r="R8987" s="349"/>
    </row>
    <row r="8988" spans="1:18" ht="12.75" customHeight="1" x14ac:dyDescent="0.2">
      <c r="B8988" s="357"/>
      <c r="R8988" s="349"/>
    </row>
    <row r="8989" spans="1:18" ht="12.75" customHeight="1" x14ac:dyDescent="0.2">
      <c r="B8989" s="357"/>
      <c r="R8989" s="349"/>
    </row>
    <row r="8990" spans="1:18" ht="12.75" customHeight="1" x14ac:dyDescent="0.2">
      <c r="B8990" s="357"/>
      <c r="R8990" s="349"/>
    </row>
    <row r="8991" spans="1:18" ht="12.75" customHeight="1" x14ac:dyDescent="0.2">
      <c r="B8991" s="357"/>
      <c r="R8991" s="349"/>
    </row>
    <row r="8992" spans="1:18" ht="12.75" customHeight="1" x14ac:dyDescent="0.2">
      <c r="B8992" s="357"/>
      <c r="R8992" s="349"/>
    </row>
    <row r="8993" spans="1:18" ht="12.75" customHeight="1" x14ac:dyDescent="0.2">
      <c r="B8993" s="357"/>
      <c r="R8993" s="349"/>
    </row>
    <row r="8994" spans="1:18" ht="12.75" customHeight="1" x14ac:dyDescent="0.2">
      <c r="B8994" s="357"/>
      <c r="R8994" s="349"/>
    </row>
    <row r="8995" spans="1:18" ht="12.75" customHeight="1" x14ac:dyDescent="0.2">
      <c r="B8995" s="357"/>
      <c r="R8995" s="349"/>
    </row>
    <row r="8996" spans="1:18" ht="12.75" customHeight="1" x14ac:dyDescent="0.2">
      <c r="B8996" s="357"/>
      <c r="R8996" s="349"/>
    </row>
    <row r="8997" spans="1:18" ht="12.75" customHeight="1" x14ac:dyDescent="0.2">
      <c r="B8997" s="357"/>
      <c r="R8997" s="349"/>
    </row>
    <row r="8998" spans="1:18" ht="12.75" customHeight="1" x14ac:dyDescent="0.2">
      <c r="B8998" s="357"/>
      <c r="R8998" s="349"/>
    </row>
    <row r="8999" spans="1:18" ht="12.75" customHeight="1" x14ac:dyDescent="0.2">
      <c r="B8999" s="357"/>
      <c r="R8999" s="349"/>
    </row>
    <row r="9000" spans="1:18" ht="12.75" customHeight="1" x14ac:dyDescent="0.2">
      <c r="B9000" s="357"/>
      <c r="R9000" s="349"/>
    </row>
    <row r="9001" spans="1:18" ht="12.75" customHeight="1" x14ac:dyDescent="0.2">
      <c r="B9001" s="357"/>
      <c r="R9001" s="349"/>
    </row>
    <row r="9002" spans="1:18" ht="12.75" customHeight="1" x14ac:dyDescent="0.2">
      <c r="A9002" s="360"/>
      <c r="B9002" s="357"/>
      <c r="R9002" s="349"/>
    </row>
    <row r="9003" spans="1:18" ht="12.75" customHeight="1" x14ac:dyDescent="0.2">
      <c r="B9003" s="357"/>
      <c r="R9003" s="349"/>
    </row>
    <row r="9004" spans="1:18" ht="12.75" customHeight="1" x14ac:dyDescent="0.2">
      <c r="B9004" s="357"/>
      <c r="R9004" s="349"/>
    </row>
    <row r="9005" spans="1:18" ht="12.75" customHeight="1" x14ac:dyDescent="0.2">
      <c r="B9005" s="357"/>
      <c r="R9005" s="349"/>
    </row>
    <row r="9006" spans="1:18" ht="12.75" customHeight="1" x14ac:dyDescent="0.2">
      <c r="B9006" s="357"/>
      <c r="R9006" s="349"/>
    </row>
    <row r="9007" spans="1:18" ht="12.75" customHeight="1" x14ac:dyDescent="0.2">
      <c r="B9007" s="357"/>
      <c r="R9007" s="349"/>
    </row>
    <row r="9008" spans="1:18" ht="12.75" customHeight="1" x14ac:dyDescent="0.2">
      <c r="B9008" s="357"/>
      <c r="R9008" s="349"/>
    </row>
    <row r="9009" spans="1:18" ht="12.75" customHeight="1" x14ac:dyDescent="0.2">
      <c r="B9009" s="357"/>
      <c r="R9009" s="349"/>
    </row>
    <row r="9010" spans="1:18" ht="12.75" customHeight="1" x14ac:dyDescent="0.2">
      <c r="B9010" s="357"/>
      <c r="R9010" s="349"/>
    </row>
    <row r="9011" spans="1:18" ht="12.75" customHeight="1" x14ac:dyDescent="0.2">
      <c r="B9011" s="357"/>
      <c r="R9011" s="349"/>
    </row>
    <row r="9012" spans="1:18" ht="12.75" customHeight="1" x14ac:dyDescent="0.2">
      <c r="B9012" s="357"/>
      <c r="R9012" s="349"/>
    </row>
    <row r="9013" spans="1:18" ht="12.75" customHeight="1" x14ac:dyDescent="0.2">
      <c r="B9013" s="357"/>
      <c r="R9013" s="349"/>
    </row>
    <row r="9014" spans="1:18" ht="12.75" customHeight="1" x14ac:dyDescent="0.2">
      <c r="B9014" s="357"/>
      <c r="R9014" s="349"/>
    </row>
    <row r="9015" spans="1:18" ht="12.75" customHeight="1" x14ac:dyDescent="0.2">
      <c r="B9015" s="357"/>
      <c r="R9015" s="349"/>
    </row>
    <row r="9016" spans="1:18" ht="12.75" customHeight="1" x14ac:dyDescent="0.2">
      <c r="B9016" s="357"/>
      <c r="R9016" s="349"/>
    </row>
    <row r="9017" spans="1:18" ht="12.75" customHeight="1" x14ac:dyDescent="0.2">
      <c r="B9017" s="357"/>
      <c r="R9017" s="349"/>
    </row>
    <row r="9018" spans="1:18" ht="12.75" customHeight="1" x14ac:dyDescent="0.2">
      <c r="A9018" s="360"/>
      <c r="B9018" s="357"/>
      <c r="R9018" s="349"/>
    </row>
    <row r="9019" spans="1:18" ht="12.75" customHeight="1" x14ac:dyDescent="0.2">
      <c r="A9019" s="360"/>
      <c r="B9019" s="357"/>
      <c r="R9019" s="349"/>
    </row>
    <row r="9020" spans="1:18" ht="12.75" customHeight="1" x14ac:dyDescent="0.2">
      <c r="A9020" s="360"/>
      <c r="B9020" s="357"/>
      <c r="R9020" s="349"/>
    </row>
    <row r="9021" spans="1:18" ht="12.75" customHeight="1" x14ac:dyDescent="0.2">
      <c r="A9021" s="360"/>
      <c r="B9021" s="357"/>
      <c r="R9021" s="349"/>
    </row>
    <row r="9022" spans="1:18" ht="12.75" customHeight="1" x14ac:dyDescent="0.2">
      <c r="A9022" s="360"/>
      <c r="B9022" s="357"/>
      <c r="R9022" s="349"/>
    </row>
    <row r="9023" spans="1:18" ht="12.75" customHeight="1" x14ac:dyDescent="0.2">
      <c r="B9023" s="357"/>
      <c r="R9023" s="349"/>
    </row>
    <row r="9024" spans="1:18" ht="12.75" customHeight="1" x14ac:dyDescent="0.2">
      <c r="B9024" s="357"/>
      <c r="R9024" s="349"/>
    </row>
    <row r="9025" spans="1:18" ht="12.75" customHeight="1" x14ac:dyDescent="0.2">
      <c r="B9025" s="357"/>
      <c r="R9025" s="349"/>
    </row>
    <row r="9026" spans="1:18" ht="12.75" customHeight="1" x14ac:dyDescent="0.2">
      <c r="A9026" s="360"/>
      <c r="B9026" s="357"/>
      <c r="R9026" s="349"/>
    </row>
    <row r="9027" spans="1:18" ht="12.75" customHeight="1" x14ac:dyDescent="0.2">
      <c r="A9027" s="360"/>
      <c r="B9027" s="357"/>
      <c r="R9027" s="349"/>
    </row>
    <row r="9028" spans="1:18" ht="12.75" customHeight="1" x14ac:dyDescent="0.2">
      <c r="B9028" s="357"/>
      <c r="R9028" s="349"/>
    </row>
    <row r="9029" spans="1:18" ht="12.75" customHeight="1" x14ac:dyDescent="0.2">
      <c r="B9029" s="357"/>
      <c r="R9029" s="349"/>
    </row>
    <row r="9030" spans="1:18" ht="12.75" customHeight="1" x14ac:dyDescent="0.2">
      <c r="B9030" s="357"/>
      <c r="R9030" s="349"/>
    </row>
    <row r="9031" spans="1:18" ht="12.75" customHeight="1" x14ac:dyDescent="0.2">
      <c r="B9031" s="357"/>
      <c r="R9031" s="349"/>
    </row>
    <row r="9032" spans="1:18" ht="12.75" customHeight="1" x14ac:dyDescent="0.2">
      <c r="A9032" s="360"/>
      <c r="B9032" s="357"/>
      <c r="R9032" s="349"/>
    </row>
    <row r="9033" spans="1:18" ht="12.75" customHeight="1" x14ac:dyDescent="0.2">
      <c r="A9033" s="360"/>
      <c r="B9033" s="357"/>
      <c r="R9033" s="349"/>
    </row>
    <row r="9034" spans="1:18" ht="12.75" customHeight="1" x14ac:dyDescent="0.2">
      <c r="A9034" s="360"/>
      <c r="B9034" s="357"/>
      <c r="R9034" s="349"/>
    </row>
    <row r="9035" spans="1:18" ht="12.75" customHeight="1" x14ac:dyDescent="0.2">
      <c r="A9035" s="360"/>
      <c r="B9035" s="357"/>
      <c r="R9035" s="349"/>
    </row>
    <row r="9036" spans="1:18" ht="12.75" customHeight="1" x14ac:dyDescent="0.2">
      <c r="B9036" s="357"/>
      <c r="R9036" s="349"/>
    </row>
    <row r="9037" spans="1:18" ht="12.75" customHeight="1" x14ac:dyDescent="0.2">
      <c r="B9037" s="357"/>
      <c r="R9037" s="349"/>
    </row>
    <row r="9038" spans="1:18" ht="12.75" customHeight="1" x14ac:dyDescent="0.2">
      <c r="B9038" s="357"/>
      <c r="R9038" s="349"/>
    </row>
    <row r="9039" spans="1:18" ht="12.75" customHeight="1" x14ac:dyDescent="0.2">
      <c r="B9039" s="357"/>
      <c r="R9039" s="349"/>
    </row>
    <row r="9040" spans="1:18" ht="12.75" customHeight="1" x14ac:dyDescent="0.2">
      <c r="B9040" s="357"/>
      <c r="R9040" s="349"/>
    </row>
    <row r="9041" spans="1:18" ht="12.75" customHeight="1" x14ac:dyDescent="0.2">
      <c r="B9041" s="357"/>
      <c r="R9041" s="349"/>
    </row>
    <row r="9042" spans="1:18" ht="12.75" customHeight="1" x14ac:dyDescent="0.2">
      <c r="B9042" s="357"/>
      <c r="R9042" s="349"/>
    </row>
    <row r="9043" spans="1:18" ht="12.75" customHeight="1" x14ac:dyDescent="0.2">
      <c r="B9043" s="357"/>
      <c r="R9043" s="349"/>
    </row>
    <row r="9044" spans="1:18" ht="12.75" customHeight="1" x14ac:dyDescent="0.2">
      <c r="B9044" s="357"/>
      <c r="R9044" s="349"/>
    </row>
    <row r="9045" spans="1:18" ht="12.75" customHeight="1" x14ac:dyDescent="0.2">
      <c r="B9045" s="357"/>
      <c r="R9045" s="349"/>
    </row>
    <row r="9046" spans="1:18" ht="12.75" customHeight="1" x14ac:dyDescent="0.2">
      <c r="A9046" s="360"/>
      <c r="B9046" s="357"/>
      <c r="R9046" s="349"/>
    </row>
    <row r="9047" spans="1:18" ht="12.75" customHeight="1" x14ac:dyDescent="0.2">
      <c r="A9047" s="360"/>
      <c r="B9047" s="357"/>
      <c r="R9047" s="349"/>
    </row>
    <row r="9048" spans="1:18" ht="12.75" customHeight="1" x14ac:dyDescent="0.2">
      <c r="A9048" s="360"/>
      <c r="B9048" s="357"/>
      <c r="R9048" s="349"/>
    </row>
    <row r="9049" spans="1:18" ht="12.75" customHeight="1" x14ac:dyDescent="0.2">
      <c r="A9049" s="360"/>
      <c r="B9049" s="357"/>
      <c r="R9049" s="349"/>
    </row>
    <row r="9050" spans="1:18" ht="12.75" customHeight="1" x14ac:dyDescent="0.2">
      <c r="B9050" s="357"/>
      <c r="R9050" s="349"/>
    </row>
    <row r="9051" spans="1:18" ht="12.75" customHeight="1" x14ac:dyDescent="0.2">
      <c r="B9051" s="357"/>
      <c r="R9051" s="349"/>
    </row>
    <row r="9052" spans="1:18" ht="12.75" customHeight="1" x14ac:dyDescent="0.2">
      <c r="B9052" s="357"/>
      <c r="R9052" s="349"/>
    </row>
    <row r="9053" spans="1:18" ht="12.75" customHeight="1" x14ac:dyDescent="0.2">
      <c r="B9053" s="357"/>
      <c r="R9053" s="349"/>
    </row>
    <row r="9054" spans="1:18" ht="12.75" customHeight="1" x14ac:dyDescent="0.2">
      <c r="B9054" s="357"/>
      <c r="R9054" s="349"/>
    </row>
    <row r="9055" spans="1:18" ht="12.75" customHeight="1" x14ac:dyDescent="0.2">
      <c r="B9055" s="357"/>
      <c r="R9055" s="349"/>
    </row>
    <row r="9056" spans="1:18" ht="12.75" customHeight="1" x14ac:dyDescent="0.2">
      <c r="B9056" s="357"/>
      <c r="R9056" s="349"/>
    </row>
    <row r="9057" spans="1:18" ht="12.75" customHeight="1" x14ac:dyDescent="0.2">
      <c r="B9057" s="357"/>
      <c r="R9057" s="349"/>
    </row>
    <row r="9058" spans="1:18" ht="12.75" customHeight="1" x14ac:dyDescent="0.2">
      <c r="B9058" s="357"/>
      <c r="R9058" s="349"/>
    </row>
    <row r="9059" spans="1:18" ht="12.75" customHeight="1" x14ac:dyDescent="0.2">
      <c r="B9059" s="357"/>
      <c r="R9059" s="349"/>
    </row>
    <row r="9060" spans="1:18" ht="12.75" customHeight="1" x14ac:dyDescent="0.2">
      <c r="A9060" s="360"/>
      <c r="B9060" s="357"/>
      <c r="R9060" s="349"/>
    </row>
    <row r="9061" spans="1:18" ht="12.75" customHeight="1" x14ac:dyDescent="0.2">
      <c r="A9061" s="360"/>
      <c r="B9061" s="357"/>
      <c r="R9061" s="349"/>
    </row>
    <row r="9062" spans="1:18" ht="12.75" customHeight="1" x14ac:dyDescent="0.2">
      <c r="B9062" s="357"/>
      <c r="R9062" s="349"/>
    </row>
    <row r="9063" spans="1:18" ht="12.75" customHeight="1" x14ac:dyDescent="0.2">
      <c r="B9063" s="357"/>
      <c r="R9063" s="349"/>
    </row>
    <row r="9064" spans="1:18" ht="12.75" customHeight="1" x14ac:dyDescent="0.2">
      <c r="B9064" s="357"/>
      <c r="R9064" s="349"/>
    </row>
    <row r="9065" spans="1:18" ht="12.75" customHeight="1" x14ac:dyDescent="0.2">
      <c r="A9065" s="360"/>
      <c r="B9065" s="357"/>
      <c r="R9065" s="349"/>
    </row>
    <row r="9066" spans="1:18" ht="12.75" customHeight="1" x14ac:dyDescent="0.2">
      <c r="B9066" s="357"/>
      <c r="R9066" s="349"/>
    </row>
    <row r="9067" spans="1:18" ht="12.75" customHeight="1" x14ac:dyDescent="0.2">
      <c r="B9067" s="357"/>
      <c r="R9067" s="349"/>
    </row>
    <row r="9068" spans="1:18" ht="12.75" customHeight="1" x14ac:dyDescent="0.2">
      <c r="B9068" s="357"/>
      <c r="R9068" s="349"/>
    </row>
    <row r="9069" spans="1:18" ht="12.75" customHeight="1" x14ac:dyDescent="0.2">
      <c r="B9069" s="357"/>
      <c r="R9069" s="349"/>
    </row>
    <row r="9070" spans="1:18" ht="12.75" customHeight="1" x14ac:dyDescent="0.2">
      <c r="B9070" s="357"/>
      <c r="R9070" s="349"/>
    </row>
    <row r="9071" spans="1:18" ht="12.75" customHeight="1" x14ac:dyDescent="0.2">
      <c r="B9071" s="357"/>
      <c r="R9071" s="349"/>
    </row>
    <row r="9072" spans="1:18" ht="12.75" customHeight="1" x14ac:dyDescent="0.2">
      <c r="A9072" s="360"/>
      <c r="B9072" s="357"/>
      <c r="R9072" s="349"/>
    </row>
    <row r="9073" spans="1:18" ht="12.75" customHeight="1" x14ac:dyDescent="0.2">
      <c r="B9073" s="357"/>
      <c r="R9073" s="349"/>
    </row>
    <row r="9074" spans="1:18" ht="12.75" customHeight="1" x14ac:dyDescent="0.2">
      <c r="B9074" s="357"/>
      <c r="R9074" s="349"/>
    </row>
    <row r="9075" spans="1:18" ht="12.75" customHeight="1" x14ac:dyDescent="0.2">
      <c r="B9075" s="357"/>
      <c r="R9075" s="349"/>
    </row>
    <row r="9076" spans="1:18" ht="12.75" customHeight="1" x14ac:dyDescent="0.2">
      <c r="B9076" s="357"/>
      <c r="R9076" s="349"/>
    </row>
    <row r="9077" spans="1:18" ht="12.75" customHeight="1" x14ac:dyDescent="0.2">
      <c r="A9077" s="360"/>
      <c r="B9077" s="357"/>
      <c r="R9077" s="349"/>
    </row>
    <row r="9078" spans="1:18" ht="12.75" customHeight="1" x14ac:dyDescent="0.2">
      <c r="B9078" s="357"/>
      <c r="R9078" s="349"/>
    </row>
    <row r="9079" spans="1:18" ht="12.75" customHeight="1" x14ac:dyDescent="0.2">
      <c r="B9079" s="357"/>
      <c r="R9079" s="349"/>
    </row>
    <row r="9080" spans="1:18" ht="12.75" customHeight="1" x14ac:dyDescent="0.2">
      <c r="A9080" s="360"/>
      <c r="B9080" s="357"/>
      <c r="R9080" s="349"/>
    </row>
    <row r="9081" spans="1:18" ht="12.75" customHeight="1" x14ac:dyDescent="0.2">
      <c r="B9081" s="357"/>
      <c r="R9081" s="349"/>
    </row>
    <row r="9082" spans="1:18" ht="12.75" customHeight="1" x14ac:dyDescent="0.2">
      <c r="B9082" s="357"/>
      <c r="R9082" s="349"/>
    </row>
    <row r="9083" spans="1:18" ht="12.75" customHeight="1" x14ac:dyDescent="0.2">
      <c r="B9083" s="357"/>
      <c r="R9083" s="349"/>
    </row>
    <row r="9084" spans="1:18" ht="12.75" customHeight="1" x14ac:dyDescent="0.2">
      <c r="B9084" s="357"/>
      <c r="R9084" s="349"/>
    </row>
    <row r="9085" spans="1:18" ht="12.75" customHeight="1" x14ac:dyDescent="0.2">
      <c r="B9085" s="357"/>
      <c r="R9085" s="349"/>
    </row>
    <row r="9086" spans="1:18" ht="12.75" customHeight="1" x14ac:dyDescent="0.2">
      <c r="B9086" s="357"/>
      <c r="R9086" s="349"/>
    </row>
    <row r="9087" spans="1:18" ht="12.75" customHeight="1" x14ac:dyDescent="0.2">
      <c r="B9087" s="357"/>
      <c r="R9087" s="349"/>
    </row>
    <row r="9088" spans="1:18" ht="12.75" customHeight="1" x14ac:dyDescent="0.2">
      <c r="B9088" s="357"/>
      <c r="R9088" s="349"/>
    </row>
    <row r="9089" spans="1:18" ht="12.75" customHeight="1" x14ac:dyDescent="0.2">
      <c r="B9089" s="357"/>
      <c r="R9089" s="349"/>
    </row>
    <row r="9090" spans="1:18" ht="12.75" customHeight="1" x14ac:dyDescent="0.2">
      <c r="B9090" s="357"/>
      <c r="R9090" s="349"/>
    </row>
    <row r="9091" spans="1:18" ht="12.75" customHeight="1" x14ac:dyDescent="0.2">
      <c r="B9091" s="357"/>
      <c r="R9091" s="349"/>
    </row>
    <row r="9092" spans="1:18" ht="12.75" customHeight="1" x14ac:dyDescent="0.2">
      <c r="B9092" s="357"/>
      <c r="R9092" s="349"/>
    </row>
    <row r="9093" spans="1:18" ht="12.75" customHeight="1" x14ac:dyDescent="0.2">
      <c r="B9093" s="357"/>
      <c r="R9093" s="349"/>
    </row>
    <row r="9094" spans="1:18" ht="12.75" customHeight="1" x14ac:dyDescent="0.2">
      <c r="A9094" s="360"/>
      <c r="B9094" s="357"/>
      <c r="R9094" s="349"/>
    </row>
    <row r="9095" spans="1:18" ht="12.75" customHeight="1" x14ac:dyDescent="0.2">
      <c r="A9095" s="360"/>
      <c r="B9095" s="357"/>
      <c r="R9095" s="349"/>
    </row>
    <row r="9096" spans="1:18" ht="12.75" customHeight="1" x14ac:dyDescent="0.2">
      <c r="B9096" s="357"/>
      <c r="R9096" s="349"/>
    </row>
    <row r="9097" spans="1:18" ht="12.75" customHeight="1" x14ac:dyDescent="0.2">
      <c r="B9097" s="357"/>
      <c r="R9097" s="349"/>
    </row>
    <row r="9098" spans="1:18" ht="12.75" customHeight="1" x14ac:dyDescent="0.2">
      <c r="B9098" s="357"/>
      <c r="R9098" s="349"/>
    </row>
    <row r="9099" spans="1:18" ht="12.75" customHeight="1" x14ac:dyDescent="0.2">
      <c r="B9099" s="357"/>
      <c r="R9099" s="349"/>
    </row>
    <row r="9100" spans="1:18" ht="12.75" customHeight="1" x14ac:dyDescent="0.2">
      <c r="B9100" s="357"/>
      <c r="R9100" s="349"/>
    </row>
    <row r="9101" spans="1:18" ht="12.75" customHeight="1" x14ac:dyDescent="0.2">
      <c r="B9101" s="357"/>
      <c r="R9101" s="349"/>
    </row>
    <row r="9102" spans="1:18" ht="12.75" customHeight="1" x14ac:dyDescent="0.2">
      <c r="B9102" s="357"/>
      <c r="R9102" s="349"/>
    </row>
    <row r="9103" spans="1:18" ht="12.75" customHeight="1" x14ac:dyDescent="0.2">
      <c r="B9103" s="357"/>
      <c r="R9103" s="349"/>
    </row>
    <row r="9104" spans="1:18" ht="12.75" customHeight="1" x14ac:dyDescent="0.2">
      <c r="B9104" s="357"/>
      <c r="R9104" s="349"/>
    </row>
    <row r="9105" spans="1:18" ht="12.75" customHeight="1" x14ac:dyDescent="0.2">
      <c r="B9105" s="357"/>
      <c r="R9105" s="349"/>
    </row>
    <row r="9106" spans="1:18" ht="12.75" customHeight="1" x14ac:dyDescent="0.2">
      <c r="B9106" s="357"/>
      <c r="R9106" s="349"/>
    </row>
    <row r="9107" spans="1:18" ht="12.75" customHeight="1" x14ac:dyDescent="0.2">
      <c r="B9107" s="357"/>
      <c r="R9107" s="349"/>
    </row>
    <row r="9108" spans="1:18" ht="12.75" customHeight="1" x14ac:dyDescent="0.2">
      <c r="B9108" s="357"/>
      <c r="R9108" s="349"/>
    </row>
    <row r="9109" spans="1:18" ht="12.75" customHeight="1" x14ac:dyDescent="0.2">
      <c r="B9109" s="357"/>
      <c r="R9109" s="349"/>
    </row>
    <row r="9110" spans="1:18" ht="12.75" customHeight="1" x14ac:dyDescent="0.2">
      <c r="A9110" s="360"/>
      <c r="B9110" s="357"/>
      <c r="R9110" s="349"/>
    </row>
    <row r="9111" spans="1:18" ht="12.75" customHeight="1" x14ac:dyDescent="0.2">
      <c r="A9111" s="360"/>
      <c r="B9111" s="357"/>
      <c r="R9111" s="349"/>
    </row>
    <row r="9112" spans="1:18" ht="12.75" customHeight="1" x14ac:dyDescent="0.2">
      <c r="B9112" s="357"/>
      <c r="R9112" s="349"/>
    </row>
    <row r="9113" spans="1:18" ht="12.75" customHeight="1" x14ac:dyDescent="0.2">
      <c r="B9113" s="357"/>
      <c r="R9113" s="349"/>
    </row>
    <row r="9114" spans="1:18" ht="12.75" customHeight="1" x14ac:dyDescent="0.2">
      <c r="B9114" s="357"/>
      <c r="R9114" s="349"/>
    </row>
    <row r="9115" spans="1:18" ht="12.75" customHeight="1" x14ac:dyDescent="0.2">
      <c r="A9115" s="360"/>
      <c r="B9115" s="357"/>
      <c r="R9115" s="349"/>
    </row>
    <row r="9116" spans="1:18" ht="12.75" customHeight="1" x14ac:dyDescent="0.2">
      <c r="A9116" s="360"/>
      <c r="B9116" s="357"/>
      <c r="R9116" s="349"/>
    </row>
    <row r="9117" spans="1:18" ht="12.75" customHeight="1" x14ac:dyDescent="0.2">
      <c r="B9117" s="357"/>
      <c r="R9117" s="349"/>
    </row>
    <row r="9118" spans="1:18" ht="12.75" customHeight="1" x14ac:dyDescent="0.2">
      <c r="B9118" s="357"/>
      <c r="R9118" s="349"/>
    </row>
    <row r="9119" spans="1:18" ht="12.75" customHeight="1" x14ac:dyDescent="0.2">
      <c r="B9119" s="357"/>
      <c r="R9119" s="349"/>
    </row>
    <row r="9120" spans="1:18" ht="12.75" customHeight="1" x14ac:dyDescent="0.2">
      <c r="B9120" s="357"/>
      <c r="R9120" s="349"/>
    </row>
    <row r="9121" spans="1:18" ht="12.75" customHeight="1" x14ac:dyDescent="0.2">
      <c r="B9121" s="357"/>
      <c r="R9121" s="349"/>
    </row>
    <row r="9122" spans="1:18" ht="12.75" customHeight="1" x14ac:dyDescent="0.2">
      <c r="B9122" s="357"/>
      <c r="R9122" s="349"/>
    </row>
    <row r="9123" spans="1:18" ht="12.75" customHeight="1" x14ac:dyDescent="0.2">
      <c r="B9123" s="357"/>
      <c r="R9123" s="349"/>
    </row>
    <row r="9124" spans="1:18" ht="12.75" customHeight="1" x14ac:dyDescent="0.2">
      <c r="B9124" s="357"/>
      <c r="R9124" s="349"/>
    </row>
    <row r="9125" spans="1:18" ht="12.75" customHeight="1" x14ac:dyDescent="0.2">
      <c r="B9125" s="357"/>
      <c r="R9125" s="349"/>
    </row>
    <row r="9126" spans="1:18" ht="12.75" customHeight="1" x14ac:dyDescent="0.2">
      <c r="B9126" s="357"/>
      <c r="R9126" s="349"/>
    </row>
    <row r="9127" spans="1:18" ht="12.75" customHeight="1" x14ac:dyDescent="0.2">
      <c r="A9127" s="360"/>
      <c r="B9127" s="357"/>
      <c r="R9127" s="349"/>
    </row>
    <row r="9128" spans="1:18" ht="12.75" customHeight="1" x14ac:dyDescent="0.2">
      <c r="A9128" s="360"/>
      <c r="B9128" s="357"/>
      <c r="R9128" s="349"/>
    </row>
    <row r="9129" spans="1:18" ht="12.75" customHeight="1" x14ac:dyDescent="0.2">
      <c r="B9129" s="357"/>
      <c r="R9129" s="349"/>
    </row>
    <row r="9130" spans="1:18" ht="12.75" customHeight="1" x14ac:dyDescent="0.2">
      <c r="B9130" s="357"/>
      <c r="R9130" s="349"/>
    </row>
    <row r="9131" spans="1:18" ht="12.75" customHeight="1" x14ac:dyDescent="0.2">
      <c r="B9131" s="357"/>
      <c r="R9131" s="349"/>
    </row>
    <row r="9132" spans="1:18" ht="12.75" customHeight="1" x14ac:dyDescent="0.2">
      <c r="B9132" s="357"/>
      <c r="R9132" s="349"/>
    </row>
    <row r="9133" spans="1:18" ht="12.75" customHeight="1" x14ac:dyDescent="0.2">
      <c r="B9133" s="357"/>
      <c r="R9133" s="349"/>
    </row>
    <row r="9134" spans="1:18" ht="12.75" customHeight="1" x14ac:dyDescent="0.2">
      <c r="B9134" s="357"/>
      <c r="R9134" s="349"/>
    </row>
    <row r="9135" spans="1:18" ht="12.75" customHeight="1" x14ac:dyDescent="0.2">
      <c r="B9135" s="357"/>
      <c r="R9135" s="349"/>
    </row>
    <row r="9136" spans="1:18" ht="12.75" customHeight="1" x14ac:dyDescent="0.2">
      <c r="B9136" s="357"/>
      <c r="R9136" s="349"/>
    </row>
    <row r="9137" spans="1:18" ht="12.75" customHeight="1" x14ac:dyDescent="0.2">
      <c r="B9137" s="357"/>
      <c r="R9137" s="349"/>
    </row>
    <row r="9138" spans="1:18" ht="12.75" customHeight="1" x14ac:dyDescent="0.2">
      <c r="B9138" s="357"/>
      <c r="R9138" s="349"/>
    </row>
    <row r="9139" spans="1:18" ht="12.75" customHeight="1" x14ac:dyDescent="0.2">
      <c r="B9139" s="357"/>
      <c r="R9139" s="349"/>
    </row>
    <row r="9140" spans="1:18" ht="12.75" customHeight="1" x14ac:dyDescent="0.2">
      <c r="A9140" s="360"/>
      <c r="B9140" s="357"/>
      <c r="R9140" s="349"/>
    </row>
    <row r="9141" spans="1:18" ht="12.75" customHeight="1" x14ac:dyDescent="0.2">
      <c r="A9141" s="360"/>
      <c r="B9141" s="357"/>
      <c r="R9141" s="349"/>
    </row>
    <row r="9142" spans="1:18" ht="12.75" customHeight="1" x14ac:dyDescent="0.2">
      <c r="B9142" s="357"/>
      <c r="R9142" s="349"/>
    </row>
    <row r="9143" spans="1:18" ht="12.75" customHeight="1" x14ac:dyDescent="0.2">
      <c r="B9143" s="357"/>
      <c r="R9143" s="349"/>
    </row>
    <row r="9144" spans="1:18" ht="12.75" customHeight="1" x14ac:dyDescent="0.2">
      <c r="B9144" s="357"/>
      <c r="R9144" s="349"/>
    </row>
    <row r="9145" spans="1:18" ht="12.75" customHeight="1" x14ac:dyDescent="0.2">
      <c r="B9145" s="357"/>
      <c r="R9145" s="349"/>
    </row>
    <row r="9146" spans="1:18" ht="12.75" customHeight="1" x14ac:dyDescent="0.2">
      <c r="B9146" s="357"/>
      <c r="R9146" s="349"/>
    </row>
    <row r="9147" spans="1:18" ht="12.75" customHeight="1" x14ac:dyDescent="0.2">
      <c r="B9147" s="357"/>
      <c r="R9147" s="349"/>
    </row>
    <row r="9148" spans="1:18" ht="12.75" customHeight="1" x14ac:dyDescent="0.2">
      <c r="B9148" s="357"/>
      <c r="R9148" s="349"/>
    </row>
    <row r="9149" spans="1:18" ht="12.75" customHeight="1" x14ac:dyDescent="0.2">
      <c r="B9149" s="357"/>
      <c r="R9149" s="349"/>
    </row>
    <row r="9150" spans="1:18" ht="12.75" customHeight="1" x14ac:dyDescent="0.2">
      <c r="B9150" s="357"/>
      <c r="R9150" s="349"/>
    </row>
    <row r="9151" spans="1:18" ht="12.75" customHeight="1" x14ac:dyDescent="0.2">
      <c r="B9151" s="357"/>
      <c r="R9151" s="349"/>
    </row>
    <row r="9152" spans="1:18" ht="12.75" customHeight="1" x14ac:dyDescent="0.2">
      <c r="A9152" s="360"/>
      <c r="B9152" s="357"/>
      <c r="R9152" s="349"/>
    </row>
    <row r="9153" spans="1:18" ht="12.75" customHeight="1" x14ac:dyDescent="0.2">
      <c r="A9153" s="360"/>
      <c r="B9153" s="357"/>
      <c r="R9153" s="349"/>
    </row>
    <row r="9154" spans="1:18" ht="12.75" customHeight="1" x14ac:dyDescent="0.2">
      <c r="B9154" s="357"/>
      <c r="R9154" s="349"/>
    </row>
    <row r="9155" spans="1:18" ht="12.75" customHeight="1" x14ac:dyDescent="0.2">
      <c r="B9155" s="357"/>
      <c r="R9155" s="349"/>
    </row>
    <row r="9156" spans="1:18" ht="12.75" customHeight="1" x14ac:dyDescent="0.2">
      <c r="B9156" s="357"/>
      <c r="R9156" s="349"/>
    </row>
    <row r="9157" spans="1:18" ht="12.75" customHeight="1" x14ac:dyDescent="0.2">
      <c r="B9157" s="357"/>
      <c r="R9157" s="349"/>
    </row>
    <row r="9158" spans="1:18" ht="12.75" customHeight="1" x14ac:dyDescent="0.2">
      <c r="B9158" s="357"/>
      <c r="R9158" s="349"/>
    </row>
    <row r="9159" spans="1:18" ht="12.75" customHeight="1" x14ac:dyDescent="0.2">
      <c r="B9159" s="357"/>
      <c r="R9159" s="349"/>
    </row>
    <row r="9160" spans="1:18" ht="12.75" customHeight="1" x14ac:dyDescent="0.2">
      <c r="B9160" s="357"/>
      <c r="R9160" s="349"/>
    </row>
    <row r="9161" spans="1:18" ht="12.75" customHeight="1" x14ac:dyDescent="0.2">
      <c r="B9161" s="357"/>
      <c r="R9161" s="349"/>
    </row>
    <row r="9162" spans="1:18" ht="12.75" customHeight="1" x14ac:dyDescent="0.2">
      <c r="B9162" s="357"/>
      <c r="R9162" s="349"/>
    </row>
    <row r="9163" spans="1:18" ht="12.75" customHeight="1" x14ac:dyDescent="0.2">
      <c r="B9163" s="357"/>
      <c r="R9163" s="349"/>
    </row>
    <row r="9164" spans="1:18" ht="12.75" customHeight="1" x14ac:dyDescent="0.2">
      <c r="B9164" s="357"/>
      <c r="R9164" s="349"/>
    </row>
    <row r="9165" spans="1:18" ht="12.75" customHeight="1" x14ac:dyDescent="0.2">
      <c r="B9165" s="357"/>
      <c r="R9165" s="349"/>
    </row>
    <row r="9166" spans="1:18" ht="12.75" customHeight="1" x14ac:dyDescent="0.2">
      <c r="B9166" s="357"/>
      <c r="R9166" s="349"/>
    </row>
    <row r="9167" spans="1:18" ht="12.75" customHeight="1" x14ac:dyDescent="0.2">
      <c r="B9167" s="357"/>
      <c r="R9167" s="349"/>
    </row>
    <row r="9168" spans="1:18" ht="12.75" customHeight="1" x14ac:dyDescent="0.2">
      <c r="A9168" s="360"/>
      <c r="B9168" s="357"/>
      <c r="R9168" s="349"/>
    </row>
    <row r="9169" spans="1:18" ht="12.75" customHeight="1" x14ac:dyDescent="0.2">
      <c r="A9169" s="360"/>
      <c r="B9169" s="357"/>
      <c r="R9169" s="349"/>
    </row>
    <row r="9170" spans="1:18" ht="12.75" customHeight="1" x14ac:dyDescent="0.2">
      <c r="A9170" s="360"/>
      <c r="B9170" s="357"/>
      <c r="R9170" s="349"/>
    </row>
    <row r="9171" spans="1:18" ht="12.75" customHeight="1" x14ac:dyDescent="0.2">
      <c r="B9171" s="357"/>
      <c r="R9171" s="349"/>
    </row>
    <row r="9172" spans="1:18" ht="12.75" customHeight="1" x14ac:dyDescent="0.2">
      <c r="B9172" s="357"/>
      <c r="R9172" s="349"/>
    </row>
    <row r="9173" spans="1:18" ht="12.75" customHeight="1" x14ac:dyDescent="0.2">
      <c r="B9173" s="357"/>
      <c r="R9173" s="349"/>
    </row>
    <row r="9174" spans="1:18" ht="12.75" customHeight="1" x14ac:dyDescent="0.2">
      <c r="B9174" s="357"/>
      <c r="R9174" s="349"/>
    </row>
    <row r="9175" spans="1:18" ht="12.75" customHeight="1" x14ac:dyDescent="0.2">
      <c r="B9175" s="357"/>
      <c r="R9175" s="349"/>
    </row>
    <row r="9176" spans="1:18" ht="12.75" customHeight="1" x14ac:dyDescent="0.2">
      <c r="B9176" s="357"/>
      <c r="R9176" s="349"/>
    </row>
    <row r="9177" spans="1:18" ht="12.75" customHeight="1" x14ac:dyDescent="0.2">
      <c r="B9177" s="357"/>
      <c r="R9177" s="349"/>
    </row>
    <row r="9178" spans="1:18" ht="12.75" customHeight="1" x14ac:dyDescent="0.2">
      <c r="B9178" s="357"/>
      <c r="R9178" s="349"/>
    </row>
    <row r="9179" spans="1:18" ht="12.75" customHeight="1" x14ac:dyDescent="0.2">
      <c r="B9179" s="357"/>
      <c r="R9179" s="349"/>
    </row>
    <row r="9180" spans="1:18" ht="12.75" customHeight="1" x14ac:dyDescent="0.2">
      <c r="B9180" s="357"/>
      <c r="R9180" s="349"/>
    </row>
    <row r="9181" spans="1:18" ht="12.75" customHeight="1" x14ac:dyDescent="0.2">
      <c r="B9181" s="357"/>
      <c r="R9181" s="349"/>
    </row>
    <row r="9182" spans="1:18" ht="12.75" customHeight="1" x14ac:dyDescent="0.2">
      <c r="B9182" s="357"/>
      <c r="R9182" s="349"/>
    </row>
    <row r="9183" spans="1:18" ht="12.75" customHeight="1" x14ac:dyDescent="0.2">
      <c r="B9183" s="357"/>
      <c r="R9183" s="349"/>
    </row>
    <row r="9184" spans="1:18" ht="12.75" customHeight="1" x14ac:dyDescent="0.2">
      <c r="B9184" s="357"/>
      <c r="R9184" s="349"/>
    </row>
    <row r="9185" spans="1:18" ht="12.75" customHeight="1" x14ac:dyDescent="0.2">
      <c r="B9185" s="357"/>
      <c r="R9185" s="349"/>
    </row>
    <row r="9186" spans="1:18" ht="12.75" customHeight="1" x14ac:dyDescent="0.2">
      <c r="B9186" s="357"/>
      <c r="R9186" s="349"/>
    </row>
    <row r="9187" spans="1:18" ht="12.75" customHeight="1" x14ac:dyDescent="0.2">
      <c r="A9187" s="360"/>
      <c r="B9187" s="357"/>
      <c r="R9187" s="349"/>
    </row>
    <row r="9188" spans="1:18" ht="12.75" customHeight="1" x14ac:dyDescent="0.2">
      <c r="A9188" s="360"/>
      <c r="B9188" s="357"/>
      <c r="R9188" s="349"/>
    </row>
    <row r="9189" spans="1:18" ht="12.75" customHeight="1" x14ac:dyDescent="0.2">
      <c r="B9189" s="357"/>
      <c r="R9189" s="349"/>
    </row>
    <row r="9190" spans="1:18" ht="12.75" customHeight="1" x14ac:dyDescent="0.2">
      <c r="B9190" s="357"/>
      <c r="R9190" s="349"/>
    </row>
    <row r="9191" spans="1:18" ht="12.75" customHeight="1" x14ac:dyDescent="0.2">
      <c r="B9191" s="357"/>
      <c r="R9191" s="349"/>
    </row>
    <row r="9192" spans="1:18" ht="12.75" customHeight="1" x14ac:dyDescent="0.2">
      <c r="B9192" s="357"/>
      <c r="R9192" s="349"/>
    </row>
    <row r="9193" spans="1:18" ht="12.75" customHeight="1" x14ac:dyDescent="0.2">
      <c r="B9193" s="357"/>
      <c r="R9193" s="349"/>
    </row>
    <row r="9194" spans="1:18" ht="12.75" customHeight="1" x14ac:dyDescent="0.2">
      <c r="B9194" s="357"/>
      <c r="R9194" s="349"/>
    </row>
    <row r="9195" spans="1:18" ht="12.75" customHeight="1" x14ac:dyDescent="0.2">
      <c r="B9195" s="357"/>
      <c r="R9195" s="349"/>
    </row>
    <row r="9196" spans="1:18" ht="12.75" customHeight="1" x14ac:dyDescent="0.2">
      <c r="B9196" s="357"/>
      <c r="R9196" s="349"/>
    </row>
    <row r="9197" spans="1:18" ht="12.75" customHeight="1" x14ac:dyDescent="0.2">
      <c r="B9197" s="357"/>
      <c r="R9197" s="349"/>
    </row>
    <row r="9198" spans="1:18" ht="12.75" customHeight="1" x14ac:dyDescent="0.2">
      <c r="B9198" s="357"/>
      <c r="R9198" s="349"/>
    </row>
    <row r="9199" spans="1:18" ht="12.75" customHeight="1" x14ac:dyDescent="0.2">
      <c r="B9199" s="357"/>
      <c r="R9199" s="349"/>
    </row>
    <row r="9200" spans="1:18" ht="12.75" customHeight="1" x14ac:dyDescent="0.2">
      <c r="B9200" s="357"/>
      <c r="R9200" s="349"/>
    </row>
    <row r="9201" spans="1:18" ht="12.75" customHeight="1" x14ac:dyDescent="0.2">
      <c r="B9201" s="357"/>
      <c r="R9201" s="349"/>
    </row>
    <row r="9202" spans="1:18" ht="12.75" customHeight="1" x14ac:dyDescent="0.2">
      <c r="B9202" s="357"/>
      <c r="R9202" s="349"/>
    </row>
    <row r="9203" spans="1:18" ht="12.75" customHeight="1" x14ac:dyDescent="0.2">
      <c r="B9203" s="357"/>
      <c r="R9203" s="349"/>
    </row>
    <row r="9204" spans="1:18" ht="12.75" customHeight="1" x14ac:dyDescent="0.2">
      <c r="B9204" s="357"/>
      <c r="R9204" s="349"/>
    </row>
    <row r="9205" spans="1:18" ht="12.75" customHeight="1" x14ac:dyDescent="0.2">
      <c r="B9205" s="357"/>
      <c r="R9205" s="349"/>
    </row>
    <row r="9206" spans="1:18" ht="12.75" customHeight="1" x14ac:dyDescent="0.2">
      <c r="B9206" s="357"/>
      <c r="R9206" s="349"/>
    </row>
    <row r="9207" spans="1:18" ht="12.75" customHeight="1" x14ac:dyDescent="0.2">
      <c r="B9207" s="357"/>
      <c r="R9207" s="349"/>
    </row>
    <row r="9208" spans="1:18" ht="12.75" customHeight="1" x14ac:dyDescent="0.2">
      <c r="B9208" s="357"/>
      <c r="R9208" s="349"/>
    </row>
    <row r="9209" spans="1:18" ht="12.75" customHeight="1" x14ac:dyDescent="0.2">
      <c r="A9209" s="360"/>
      <c r="B9209" s="357"/>
      <c r="R9209" s="349"/>
    </row>
    <row r="9210" spans="1:18" ht="12.75" customHeight="1" x14ac:dyDescent="0.2">
      <c r="A9210" s="360"/>
      <c r="B9210" s="357"/>
      <c r="R9210" s="349"/>
    </row>
    <row r="9211" spans="1:18" ht="12.75" customHeight="1" x14ac:dyDescent="0.2">
      <c r="B9211" s="357"/>
      <c r="R9211" s="349"/>
    </row>
    <row r="9212" spans="1:18" ht="12.75" customHeight="1" x14ac:dyDescent="0.2">
      <c r="B9212" s="357"/>
      <c r="R9212" s="349"/>
    </row>
    <row r="9213" spans="1:18" ht="12.75" customHeight="1" x14ac:dyDescent="0.2">
      <c r="B9213" s="357"/>
      <c r="R9213" s="349"/>
    </row>
    <row r="9214" spans="1:18" ht="12.75" customHeight="1" x14ac:dyDescent="0.2">
      <c r="B9214" s="357"/>
      <c r="R9214" s="349"/>
    </row>
    <row r="9215" spans="1:18" ht="12.75" customHeight="1" x14ac:dyDescent="0.2">
      <c r="B9215" s="357"/>
      <c r="R9215" s="349"/>
    </row>
    <row r="9216" spans="1:18" ht="12.75" customHeight="1" x14ac:dyDescent="0.2">
      <c r="B9216" s="357"/>
      <c r="R9216" s="349"/>
    </row>
    <row r="9217" spans="1:18" ht="12.75" customHeight="1" x14ac:dyDescent="0.2">
      <c r="B9217" s="357"/>
      <c r="R9217" s="349"/>
    </row>
    <row r="9218" spans="1:18" ht="12.75" customHeight="1" x14ac:dyDescent="0.2">
      <c r="B9218" s="357"/>
      <c r="R9218" s="349"/>
    </row>
    <row r="9219" spans="1:18" ht="12.75" customHeight="1" x14ac:dyDescent="0.2">
      <c r="B9219" s="357"/>
      <c r="R9219" s="349"/>
    </row>
    <row r="9220" spans="1:18" ht="12.75" customHeight="1" x14ac:dyDescent="0.2">
      <c r="B9220" s="357"/>
      <c r="R9220" s="349"/>
    </row>
    <row r="9221" spans="1:18" ht="12.75" customHeight="1" x14ac:dyDescent="0.2">
      <c r="B9221" s="357"/>
      <c r="R9221" s="349"/>
    </row>
    <row r="9222" spans="1:18" ht="12.75" customHeight="1" x14ac:dyDescent="0.2">
      <c r="B9222" s="357"/>
      <c r="R9222" s="349"/>
    </row>
    <row r="9223" spans="1:18" ht="12.75" customHeight="1" x14ac:dyDescent="0.2">
      <c r="B9223" s="357"/>
      <c r="R9223" s="349"/>
    </row>
    <row r="9224" spans="1:18" ht="12.75" customHeight="1" x14ac:dyDescent="0.2">
      <c r="B9224" s="357"/>
      <c r="R9224" s="349"/>
    </row>
    <row r="9225" spans="1:18" ht="12.75" customHeight="1" x14ac:dyDescent="0.2">
      <c r="B9225" s="357"/>
      <c r="R9225" s="349"/>
    </row>
    <row r="9226" spans="1:18" ht="12.75" customHeight="1" x14ac:dyDescent="0.2">
      <c r="B9226" s="357"/>
      <c r="R9226" s="349"/>
    </row>
    <row r="9227" spans="1:18" ht="12.75" customHeight="1" x14ac:dyDescent="0.2">
      <c r="A9227" s="360"/>
      <c r="B9227" s="357"/>
      <c r="R9227" s="349"/>
    </row>
    <row r="9228" spans="1:18" ht="12.75" customHeight="1" x14ac:dyDescent="0.2">
      <c r="A9228" s="360"/>
      <c r="B9228" s="357"/>
      <c r="R9228" s="349"/>
    </row>
    <row r="9229" spans="1:18" ht="12.75" customHeight="1" x14ac:dyDescent="0.2">
      <c r="B9229" s="357"/>
      <c r="R9229" s="349"/>
    </row>
    <row r="9230" spans="1:18" ht="12.75" customHeight="1" x14ac:dyDescent="0.2">
      <c r="B9230" s="357"/>
      <c r="R9230" s="349"/>
    </row>
    <row r="9231" spans="1:18" ht="12.75" customHeight="1" x14ac:dyDescent="0.2">
      <c r="B9231" s="357"/>
      <c r="R9231" s="349"/>
    </row>
    <row r="9232" spans="1:18" ht="12.75" customHeight="1" x14ac:dyDescent="0.2">
      <c r="B9232" s="357"/>
      <c r="R9232" s="349"/>
    </row>
    <row r="9233" spans="2:18" ht="12.75" customHeight="1" x14ac:dyDescent="0.2">
      <c r="B9233" s="357"/>
      <c r="R9233" s="349"/>
    </row>
    <row r="9234" spans="2:18" ht="12.75" customHeight="1" x14ac:dyDescent="0.2">
      <c r="B9234" s="357"/>
      <c r="R9234" s="349"/>
    </row>
    <row r="9235" spans="2:18" ht="12.75" customHeight="1" x14ac:dyDescent="0.2">
      <c r="B9235" s="357"/>
      <c r="R9235" s="349"/>
    </row>
    <row r="9236" spans="2:18" ht="12.75" customHeight="1" x14ac:dyDescent="0.2">
      <c r="B9236" s="357"/>
      <c r="R9236" s="349"/>
    </row>
    <row r="9237" spans="2:18" ht="12.75" customHeight="1" x14ac:dyDescent="0.2">
      <c r="B9237" s="357"/>
      <c r="R9237" s="349"/>
    </row>
    <row r="9238" spans="2:18" ht="12.75" customHeight="1" x14ac:dyDescent="0.2">
      <c r="B9238" s="357"/>
      <c r="R9238" s="349"/>
    </row>
    <row r="9239" spans="2:18" ht="12.75" customHeight="1" x14ac:dyDescent="0.2">
      <c r="B9239" s="357"/>
      <c r="R9239" s="349"/>
    </row>
    <row r="9240" spans="2:18" ht="12.75" customHeight="1" x14ac:dyDescent="0.2">
      <c r="B9240" s="357"/>
      <c r="R9240" s="349"/>
    </row>
    <row r="9241" spans="2:18" ht="12.75" customHeight="1" x14ac:dyDescent="0.2">
      <c r="B9241" s="357"/>
      <c r="R9241" s="349"/>
    </row>
    <row r="9242" spans="2:18" ht="12.75" customHeight="1" x14ac:dyDescent="0.2">
      <c r="B9242" s="357"/>
      <c r="R9242" s="349"/>
    </row>
    <row r="9243" spans="2:18" ht="12.75" customHeight="1" x14ac:dyDescent="0.2">
      <c r="B9243" s="357"/>
      <c r="R9243" s="349"/>
    </row>
    <row r="9244" spans="2:18" ht="12.75" customHeight="1" x14ac:dyDescent="0.2">
      <c r="B9244" s="357"/>
      <c r="R9244" s="349"/>
    </row>
    <row r="9245" spans="2:18" ht="12.75" customHeight="1" x14ac:dyDescent="0.2">
      <c r="B9245" s="357"/>
      <c r="R9245" s="349"/>
    </row>
    <row r="9246" spans="2:18" ht="12.75" customHeight="1" x14ac:dyDescent="0.2">
      <c r="B9246" s="357"/>
      <c r="R9246" s="349"/>
    </row>
    <row r="9247" spans="2:18" ht="12.75" customHeight="1" x14ac:dyDescent="0.2">
      <c r="B9247" s="357"/>
      <c r="R9247" s="349"/>
    </row>
    <row r="9248" spans="2:18" ht="12.75" customHeight="1" x14ac:dyDescent="0.2">
      <c r="B9248" s="357"/>
      <c r="R9248" s="349"/>
    </row>
    <row r="9249" spans="1:18" ht="12.75" customHeight="1" x14ac:dyDescent="0.2">
      <c r="A9249" s="360"/>
      <c r="B9249" s="357"/>
      <c r="R9249" s="349"/>
    </row>
    <row r="9250" spans="1:18" ht="12.75" customHeight="1" x14ac:dyDescent="0.2">
      <c r="A9250" s="360"/>
      <c r="B9250" s="357"/>
      <c r="R9250" s="349"/>
    </row>
    <row r="9251" spans="1:18" ht="12.75" customHeight="1" x14ac:dyDescent="0.2">
      <c r="B9251" s="357"/>
      <c r="R9251" s="349"/>
    </row>
    <row r="9252" spans="1:18" ht="12.75" customHeight="1" x14ac:dyDescent="0.2">
      <c r="B9252" s="357"/>
      <c r="R9252" s="349"/>
    </row>
    <row r="9253" spans="1:18" ht="12.75" customHeight="1" x14ac:dyDescent="0.2">
      <c r="B9253" s="357"/>
      <c r="R9253" s="349"/>
    </row>
    <row r="9254" spans="1:18" ht="12.75" customHeight="1" x14ac:dyDescent="0.2">
      <c r="B9254" s="357"/>
      <c r="R9254" s="349"/>
    </row>
    <row r="9255" spans="1:18" ht="12.75" customHeight="1" x14ac:dyDescent="0.2">
      <c r="B9255" s="357"/>
      <c r="R9255" s="349"/>
    </row>
    <row r="9256" spans="1:18" ht="12.75" customHeight="1" x14ac:dyDescent="0.2">
      <c r="B9256" s="357"/>
      <c r="R9256" s="349"/>
    </row>
    <row r="9257" spans="1:18" ht="12.75" customHeight="1" x14ac:dyDescent="0.2">
      <c r="B9257" s="357"/>
      <c r="R9257" s="349"/>
    </row>
    <row r="9258" spans="1:18" ht="12.75" customHeight="1" x14ac:dyDescent="0.2">
      <c r="B9258" s="357"/>
      <c r="R9258" s="349"/>
    </row>
    <row r="9259" spans="1:18" ht="12.75" customHeight="1" x14ac:dyDescent="0.2">
      <c r="B9259" s="357"/>
      <c r="R9259" s="349"/>
    </row>
    <row r="9260" spans="1:18" ht="12.75" customHeight="1" x14ac:dyDescent="0.2">
      <c r="B9260" s="357"/>
      <c r="R9260" s="349"/>
    </row>
    <row r="9261" spans="1:18" ht="12.75" customHeight="1" x14ac:dyDescent="0.2">
      <c r="B9261" s="357"/>
      <c r="R9261" s="349"/>
    </row>
    <row r="9262" spans="1:18" ht="12.75" customHeight="1" x14ac:dyDescent="0.2">
      <c r="B9262" s="357"/>
      <c r="R9262" s="349"/>
    </row>
    <row r="9263" spans="1:18" ht="12.75" customHeight="1" x14ac:dyDescent="0.2">
      <c r="B9263" s="357"/>
      <c r="R9263" s="349"/>
    </row>
    <row r="9264" spans="1:18" ht="12.75" customHeight="1" x14ac:dyDescent="0.2">
      <c r="B9264" s="357"/>
      <c r="R9264" s="349"/>
    </row>
    <row r="9265" spans="1:18" ht="12.75" customHeight="1" x14ac:dyDescent="0.2">
      <c r="B9265" s="357"/>
      <c r="R9265" s="349"/>
    </row>
    <row r="9266" spans="1:18" ht="12.75" customHeight="1" x14ac:dyDescent="0.2">
      <c r="A9266" s="360"/>
      <c r="B9266" s="357"/>
      <c r="R9266" s="349"/>
    </row>
    <row r="9267" spans="1:18" ht="12.75" customHeight="1" x14ac:dyDescent="0.2">
      <c r="A9267" s="360"/>
      <c r="B9267" s="357"/>
      <c r="R9267" s="349"/>
    </row>
    <row r="9268" spans="1:18" ht="12.75" customHeight="1" x14ac:dyDescent="0.2">
      <c r="B9268" s="357"/>
      <c r="R9268" s="349"/>
    </row>
    <row r="9269" spans="1:18" ht="12.75" customHeight="1" x14ac:dyDescent="0.2">
      <c r="B9269" s="357"/>
      <c r="R9269" s="349"/>
    </row>
    <row r="9270" spans="1:18" ht="12.75" customHeight="1" x14ac:dyDescent="0.2">
      <c r="B9270" s="357"/>
      <c r="R9270" s="349"/>
    </row>
    <row r="9271" spans="1:18" ht="12.75" customHeight="1" x14ac:dyDescent="0.2">
      <c r="B9271" s="357"/>
      <c r="R9271" s="349"/>
    </row>
    <row r="9272" spans="1:18" ht="12.75" customHeight="1" x14ac:dyDescent="0.2">
      <c r="B9272" s="357"/>
      <c r="R9272" s="349"/>
    </row>
    <row r="9273" spans="1:18" ht="12.75" customHeight="1" x14ac:dyDescent="0.2">
      <c r="B9273" s="357"/>
      <c r="R9273" s="349"/>
    </row>
    <row r="9274" spans="1:18" ht="12.75" customHeight="1" x14ac:dyDescent="0.2">
      <c r="B9274" s="357"/>
      <c r="R9274" s="349"/>
    </row>
    <row r="9275" spans="1:18" ht="12.75" customHeight="1" x14ac:dyDescent="0.2">
      <c r="B9275" s="357"/>
      <c r="R9275" s="349"/>
    </row>
    <row r="9276" spans="1:18" ht="12.75" customHeight="1" x14ac:dyDescent="0.2">
      <c r="B9276" s="357"/>
      <c r="R9276" s="349"/>
    </row>
    <row r="9277" spans="1:18" ht="12.75" customHeight="1" x14ac:dyDescent="0.2">
      <c r="B9277" s="357"/>
      <c r="R9277" s="349"/>
    </row>
    <row r="9278" spans="1:18" ht="12.75" customHeight="1" x14ac:dyDescent="0.2">
      <c r="B9278" s="357"/>
      <c r="R9278" s="349"/>
    </row>
    <row r="9279" spans="1:18" ht="12.75" customHeight="1" x14ac:dyDescent="0.2">
      <c r="A9279" s="360"/>
      <c r="B9279" s="357"/>
      <c r="R9279" s="349"/>
    </row>
    <row r="9280" spans="1:18" ht="12.75" customHeight="1" x14ac:dyDescent="0.2">
      <c r="A9280" s="360"/>
      <c r="B9280" s="357"/>
      <c r="R9280" s="349"/>
    </row>
    <row r="9281" spans="1:18" ht="12.75" customHeight="1" x14ac:dyDescent="0.2">
      <c r="B9281" s="357"/>
      <c r="R9281" s="349"/>
    </row>
    <row r="9282" spans="1:18" ht="12.75" customHeight="1" x14ac:dyDescent="0.2">
      <c r="B9282" s="357"/>
      <c r="R9282" s="349"/>
    </row>
    <row r="9283" spans="1:18" ht="12.75" customHeight="1" x14ac:dyDescent="0.2">
      <c r="B9283" s="357"/>
      <c r="R9283" s="349"/>
    </row>
    <row r="9284" spans="1:18" ht="12.75" customHeight="1" x14ac:dyDescent="0.2">
      <c r="B9284" s="357"/>
      <c r="R9284" s="349"/>
    </row>
    <row r="9285" spans="1:18" ht="12.75" customHeight="1" x14ac:dyDescent="0.2">
      <c r="B9285" s="357"/>
      <c r="R9285" s="349"/>
    </row>
    <row r="9286" spans="1:18" ht="12.75" customHeight="1" x14ac:dyDescent="0.2">
      <c r="B9286" s="357"/>
      <c r="R9286" s="349"/>
    </row>
    <row r="9287" spans="1:18" ht="12.75" customHeight="1" x14ac:dyDescent="0.2">
      <c r="B9287" s="357"/>
      <c r="R9287" s="349"/>
    </row>
    <row r="9288" spans="1:18" ht="12.75" customHeight="1" x14ac:dyDescent="0.2">
      <c r="B9288" s="357"/>
      <c r="R9288" s="349"/>
    </row>
    <row r="9289" spans="1:18" ht="12.75" customHeight="1" x14ac:dyDescent="0.2">
      <c r="B9289" s="357"/>
      <c r="R9289" s="349"/>
    </row>
    <row r="9290" spans="1:18" ht="12.75" customHeight="1" x14ac:dyDescent="0.2">
      <c r="B9290" s="357"/>
      <c r="R9290" s="349"/>
    </row>
    <row r="9291" spans="1:18" ht="12.75" customHeight="1" x14ac:dyDescent="0.2">
      <c r="A9291" s="360"/>
      <c r="B9291" s="357"/>
      <c r="R9291" s="349"/>
    </row>
    <row r="9292" spans="1:18" ht="12.75" customHeight="1" x14ac:dyDescent="0.2">
      <c r="A9292" s="360"/>
      <c r="B9292" s="357"/>
      <c r="R9292" s="349"/>
    </row>
    <row r="9293" spans="1:18" ht="12.75" customHeight="1" x14ac:dyDescent="0.2">
      <c r="B9293" s="357"/>
      <c r="R9293" s="349"/>
    </row>
    <row r="9294" spans="1:18" ht="12.75" customHeight="1" x14ac:dyDescent="0.2">
      <c r="B9294" s="357"/>
      <c r="R9294" s="349"/>
    </row>
    <row r="9295" spans="1:18" ht="12.75" customHeight="1" x14ac:dyDescent="0.2">
      <c r="B9295" s="357"/>
      <c r="R9295" s="349"/>
    </row>
    <row r="9296" spans="1:18" ht="12.75" customHeight="1" x14ac:dyDescent="0.2">
      <c r="B9296" s="357"/>
      <c r="R9296" s="349"/>
    </row>
    <row r="9297" spans="1:18" ht="12.75" customHeight="1" x14ac:dyDescent="0.2">
      <c r="B9297" s="357"/>
      <c r="R9297" s="349"/>
    </row>
    <row r="9298" spans="1:18" ht="12.75" customHeight="1" x14ac:dyDescent="0.2">
      <c r="B9298" s="357"/>
      <c r="R9298" s="349"/>
    </row>
    <row r="9299" spans="1:18" ht="12.75" customHeight="1" x14ac:dyDescent="0.2">
      <c r="B9299" s="357"/>
      <c r="R9299" s="349"/>
    </row>
    <row r="9300" spans="1:18" ht="12.75" customHeight="1" x14ac:dyDescent="0.2">
      <c r="B9300" s="357"/>
      <c r="R9300" s="349"/>
    </row>
    <row r="9301" spans="1:18" ht="12.75" customHeight="1" x14ac:dyDescent="0.2">
      <c r="B9301" s="357"/>
      <c r="R9301" s="349"/>
    </row>
    <row r="9302" spans="1:18" ht="12.75" customHeight="1" x14ac:dyDescent="0.2">
      <c r="B9302" s="357"/>
      <c r="R9302" s="349"/>
    </row>
    <row r="9303" spans="1:18" ht="12.75" customHeight="1" x14ac:dyDescent="0.2">
      <c r="B9303" s="357"/>
      <c r="R9303" s="349"/>
    </row>
    <row r="9304" spans="1:18" ht="12.75" customHeight="1" x14ac:dyDescent="0.2">
      <c r="A9304" s="360"/>
      <c r="B9304" s="357"/>
      <c r="R9304" s="349"/>
    </row>
    <row r="9305" spans="1:18" ht="12.75" customHeight="1" x14ac:dyDescent="0.2">
      <c r="A9305" s="360"/>
      <c r="B9305" s="357"/>
      <c r="R9305" s="349"/>
    </row>
    <row r="9306" spans="1:18" ht="12.75" customHeight="1" x14ac:dyDescent="0.2">
      <c r="B9306" s="357"/>
      <c r="R9306" s="349"/>
    </row>
    <row r="9307" spans="1:18" ht="12.75" customHeight="1" x14ac:dyDescent="0.2">
      <c r="B9307" s="357"/>
      <c r="R9307" s="349"/>
    </row>
    <row r="9308" spans="1:18" ht="12.75" customHeight="1" x14ac:dyDescent="0.2">
      <c r="B9308" s="357"/>
      <c r="R9308" s="349"/>
    </row>
    <row r="9309" spans="1:18" ht="12.75" customHeight="1" x14ac:dyDescent="0.2">
      <c r="B9309" s="357"/>
      <c r="R9309" s="349"/>
    </row>
    <row r="9310" spans="1:18" ht="12.75" customHeight="1" x14ac:dyDescent="0.2">
      <c r="B9310" s="357"/>
      <c r="R9310" s="349"/>
    </row>
    <row r="9311" spans="1:18" ht="12.75" customHeight="1" x14ac:dyDescent="0.2">
      <c r="B9311" s="357"/>
      <c r="R9311" s="349"/>
    </row>
    <row r="9312" spans="1:18" ht="12.75" customHeight="1" x14ac:dyDescent="0.2">
      <c r="B9312" s="357"/>
      <c r="R9312" s="349"/>
    </row>
    <row r="9313" spans="1:18" ht="12.75" customHeight="1" x14ac:dyDescent="0.2">
      <c r="B9313" s="357"/>
      <c r="R9313" s="349"/>
    </row>
    <row r="9314" spans="1:18" ht="12.75" customHeight="1" x14ac:dyDescent="0.2">
      <c r="B9314" s="357"/>
      <c r="R9314" s="349"/>
    </row>
    <row r="9315" spans="1:18" ht="12.75" customHeight="1" x14ac:dyDescent="0.2">
      <c r="A9315" s="360"/>
      <c r="B9315" s="357"/>
      <c r="R9315" s="349"/>
    </row>
    <row r="9316" spans="1:18" ht="12.75" customHeight="1" x14ac:dyDescent="0.2">
      <c r="A9316" s="360"/>
      <c r="B9316" s="357"/>
      <c r="R9316" s="349"/>
    </row>
    <row r="9317" spans="1:18" ht="12.75" customHeight="1" x14ac:dyDescent="0.2">
      <c r="B9317" s="357"/>
      <c r="R9317" s="349"/>
    </row>
    <row r="9318" spans="1:18" ht="12.75" customHeight="1" x14ac:dyDescent="0.2">
      <c r="B9318" s="357"/>
      <c r="R9318" s="349"/>
    </row>
    <row r="9319" spans="1:18" ht="12.75" customHeight="1" x14ac:dyDescent="0.2">
      <c r="B9319" s="357"/>
      <c r="R9319" s="349"/>
    </row>
    <row r="9320" spans="1:18" ht="12.75" customHeight="1" x14ac:dyDescent="0.2">
      <c r="B9320" s="357"/>
      <c r="R9320" s="349"/>
    </row>
    <row r="9321" spans="1:18" ht="12.75" customHeight="1" x14ac:dyDescent="0.2">
      <c r="B9321" s="357"/>
      <c r="R9321" s="349"/>
    </row>
    <row r="9322" spans="1:18" ht="12.75" customHeight="1" x14ac:dyDescent="0.2">
      <c r="A9322" s="360"/>
      <c r="B9322" s="357"/>
      <c r="R9322" s="349"/>
    </row>
    <row r="9323" spans="1:18" ht="12.75" customHeight="1" x14ac:dyDescent="0.2">
      <c r="A9323" s="360"/>
      <c r="B9323" s="357"/>
      <c r="R9323" s="349"/>
    </row>
    <row r="9324" spans="1:18" ht="12.75" customHeight="1" x14ac:dyDescent="0.2">
      <c r="A9324" s="360"/>
      <c r="B9324" s="357"/>
      <c r="R9324" s="349"/>
    </row>
    <row r="9325" spans="1:18" ht="12.75" customHeight="1" x14ac:dyDescent="0.2">
      <c r="B9325" s="357"/>
      <c r="R9325" s="349"/>
    </row>
    <row r="9326" spans="1:18" ht="12.75" customHeight="1" x14ac:dyDescent="0.2">
      <c r="B9326" s="357"/>
      <c r="R9326" s="349"/>
    </row>
    <row r="9327" spans="1:18" ht="12.75" customHeight="1" x14ac:dyDescent="0.2">
      <c r="B9327" s="357"/>
      <c r="R9327" s="349"/>
    </row>
    <row r="9328" spans="1:18" ht="12.75" customHeight="1" x14ac:dyDescent="0.2">
      <c r="B9328" s="357"/>
      <c r="R9328" s="349"/>
    </row>
    <row r="9329" spans="1:18" ht="12.75" customHeight="1" x14ac:dyDescent="0.2">
      <c r="B9329" s="357"/>
      <c r="R9329" s="349"/>
    </row>
    <row r="9330" spans="1:18" ht="12.75" customHeight="1" x14ac:dyDescent="0.2">
      <c r="A9330" s="360"/>
      <c r="B9330" s="357"/>
      <c r="R9330" s="349"/>
    </row>
    <row r="9331" spans="1:18" ht="12.75" customHeight="1" x14ac:dyDescent="0.2">
      <c r="A9331" s="360"/>
      <c r="B9331" s="357"/>
      <c r="R9331" s="349"/>
    </row>
    <row r="9332" spans="1:18" ht="12.75" customHeight="1" x14ac:dyDescent="0.2">
      <c r="B9332" s="357"/>
      <c r="R9332" s="349"/>
    </row>
    <row r="9333" spans="1:18" ht="12.75" customHeight="1" x14ac:dyDescent="0.2">
      <c r="B9333" s="357"/>
      <c r="R9333" s="349"/>
    </row>
    <row r="9334" spans="1:18" ht="12.75" customHeight="1" x14ac:dyDescent="0.2">
      <c r="B9334" s="357"/>
      <c r="R9334" s="349"/>
    </row>
    <row r="9335" spans="1:18" ht="12.75" customHeight="1" x14ac:dyDescent="0.2">
      <c r="B9335" s="357"/>
      <c r="R9335" s="349"/>
    </row>
    <row r="9336" spans="1:18" ht="12.75" customHeight="1" x14ac:dyDescent="0.2">
      <c r="B9336" s="357"/>
      <c r="R9336" s="349"/>
    </row>
    <row r="9337" spans="1:18" ht="12.75" customHeight="1" x14ac:dyDescent="0.2">
      <c r="B9337" s="357"/>
      <c r="R9337" s="349"/>
    </row>
    <row r="9338" spans="1:18" ht="12.75" customHeight="1" x14ac:dyDescent="0.2">
      <c r="B9338" s="357"/>
      <c r="R9338" s="349"/>
    </row>
    <row r="9339" spans="1:18" ht="12.75" customHeight="1" x14ac:dyDescent="0.2">
      <c r="A9339" s="360"/>
      <c r="B9339" s="357"/>
      <c r="R9339" s="349"/>
    </row>
    <row r="9340" spans="1:18" ht="12.75" customHeight="1" x14ac:dyDescent="0.2">
      <c r="A9340" s="360"/>
      <c r="B9340" s="357"/>
      <c r="R9340" s="349"/>
    </row>
    <row r="9341" spans="1:18" ht="12.75" customHeight="1" x14ac:dyDescent="0.2">
      <c r="B9341" s="357"/>
      <c r="R9341" s="349"/>
    </row>
    <row r="9342" spans="1:18" ht="12.75" customHeight="1" x14ac:dyDescent="0.2">
      <c r="B9342" s="357"/>
      <c r="R9342" s="349"/>
    </row>
    <row r="9343" spans="1:18" ht="12.75" customHeight="1" x14ac:dyDescent="0.2">
      <c r="B9343" s="357"/>
      <c r="R9343" s="349"/>
    </row>
    <row r="9344" spans="1:18" ht="12.75" customHeight="1" x14ac:dyDescent="0.2">
      <c r="B9344" s="357"/>
      <c r="R9344" s="349"/>
    </row>
    <row r="9345" spans="1:18" ht="12.75" customHeight="1" x14ac:dyDescent="0.2">
      <c r="B9345" s="357"/>
      <c r="R9345" s="349"/>
    </row>
    <row r="9346" spans="1:18" ht="12.75" customHeight="1" x14ac:dyDescent="0.2">
      <c r="B9346" s="357"/>
      <c r="R9346" s="349"/>
    </row>
    <row r="9347" spans="1:18" ht="12.75" customHeight="1" x14ac:dyDescent="0.2">
      <c r="B9347" s="357"/>
      <c r="R9347" s="349"/>
    </row>
    <row r="9348" spans="1:18" ht="12.75" customHeight="1" x14ac:dyDescent="0.2">
      <c r="A9348" s="360"/>
      <c r="B9348" s="357"/>
      <c r="R9348" s="349"/>
    </row>
    <row r="9349" spans="1:18" ht="12.75" customHeight="1" x14ac:dyDescent="0.2">
      <c r="A9349" s="360"/>
      <c r="B9349" s="357"/>
      <c r="R9349" s="349"/>
    </row>
    <row r="9350" spans="1:18" ht="12.75" customHeight="1" x14ac:dyDescent="0.2">
      <c r="B9350" s="357"/>
      <c r="R9350" s="349"/>
    </row>
    <row r="9351" spans="1:18" ht="12.75" customHeight="1" x14ac:dyDescent="0.2">
      <c r="B9351" s="357"/>
      <c r="R9351" s="349"/>
    </row>
    <row r="9352" spans="1:18" ht="12.75" customHeight="1" x14ac:dyDescent="0.2">
      <c r="B9352" s="357"/>
      <c r="R9352" s="349"/>
    </row>
    <row r="9353" spans="1:18" ht="12.75" customHeight="1" x14ac:dyDescent="0.2">
      <c r="B9353" s="357"/>
      <c r="R9353" s="349"/>
    </row>
    <row r="9354" spans="1:18" ht="12.75" customHeight="1" x14ac:dyDescent="0.2">
      <c r="B9354" s="357"/>
      <c r="R9354" s="349"/>
    </row>
    <row r="9355" spans="1:18" ht="12.75" customHeight="1" x14ac:dyDescent="0.2">
      <c r="A9355" s="360"/>
      <c r="B9355" s="357"/>
      <c r="R9355" s="349"/>
    </row>
    <row r="9356" spans="1:18" ht="12.75" customHeight="1" x14ac:dyDescent="0.2">
      <c r="A9356" s="360"/>
      <c r="B9356" s="357"/>
      <c r="R9356" s="349"/>
    </row>
    <row r="9357" spans="1:18" ht="12.75" customHeight="1" x14ac:dyDescent="0.2">
      <c r="B9357" s="357"/>
      <c r="R9357" s="349"/>
    </row>
    <row r="9358" spans="1:18" ht="12.75" customHeight="1" x14ac:dyDescent="0.2">
      <c r="B9358" s="357"/>
      <c r="R9358" s="349"/>
    </row>
    <row r="9359" spans="1:18" ht="12.75" customHeight="1" x14ac:dyDescent="0.2">
      <c r="B9359" s="357"/>
      <c r="R9359" s="349"/>
    </row>
    <row r="9360" spans="1:18" ht="12.75" customHeight="1" x14ac:dyDescent="0.2">
      <c r="B9360" s="357"/>
      <c r="R9360" s="349"/>
    </row>
    <row r="9361" spans="1:18" ht="12.75" customHeight="1" x14ac:dyDescent="0.2">
      <c r="B9361" s="357"/>
      <c r="R9361" s="349"/>
    </row>
    <row r="9362" spans="1:18" ht="12.75" customHeight="1" x14ac:dyDescent="0.2">
      <c r="B9362" s="357"/>
      <c r="R9362" s="349"/>
    </row>
    <row r="9363" spans="1:18" ht="12.75" customHeight="1" x14ac:dyDescent="0.2">
      <c r="B9363" s="357"/>
      <c r="R9363" s="349"/>
    </row>
    <row r="9364" spans="1:18" ht="12.75" customHeight="1" x14ac:dyDescent="0.2">
      <c r="A9364" s="360"/>
      <c r="B9364" s="357"/>
      <c r="R9364" s="349"/>
    </row>
    <row r="9365" spans="1:18" ht="12.75" customHeight="1" x14ac:dyDescent="0.2">
      <c r="A9365" s="360"/>
      <c r="B9365" s="357"/>
      <c r="R9365" s="349"/>
    </row>
    <row r="9366" spans="1:18" ht="12.75" customHeight="1" x14ac:dyDescent="0.2">
      <c r="B9366" s="357"/>
      <c r="R9366" s="349"/>
    </row>
    <row r="9367" spans="1:18" ht="12.75" customHeight="1" x14ac:dyDescent="0.2">
      <c r="B9367" s="357"/>
      <c r="R9367" s="349"/>
    </row>
    <row r="9368" spans="1:18" ht="12.75" customHeight="1" x14ac:dyDescent="0.2">
      <c r="B9368" s="357"/>
      <c r="R9368" s="349"/>
    </row>
    <row r="9369" spans="1:18" ht="12.75" customHeight="1" x14ac:dyDescent="0.2">
      <c r="B9369" s="357"/>
      <c r="R9369" s="349"/>
    </row>
    <row r="9370" spans="1:18" ht="12.75" customHeight="1" x14ac:dyDescent="0.2">
      <c r="B9370" s="357"/>
      <c r="R9370" s="349"/>
    </row>
    <row r="9371" spans="1:18" ht="12.75" customHeight="1" x14ac:dyDescent="0.2">
      <c r="B9371" s="357"/>
      <c r="R9371" s="349"/>
    </row>
    <row r="9372" spans="1:18" ht="12.75" customHeight="1" x14ac:dyDescent="0.2">
      <c r="B9372" s="357"/>
      <c r="R9372" s="349"/>
    </row>
    <row r="9373" spans="1:18" ht="12.75" customHeight="1" x14ac:dyDescent="0.2">
      <c r="A9373" s="360"/>
      <c r="B9373" s="357"/>
      <c r="R9373" s="349"/>
    </row>
    <row r="9374" spans="1:18" ht="12.75" customHeight="1" x14ac:dyDescent="0.2">
      <c r="A9374" s="360"/>
      <c r="B9374" s="357"/>
      <c r="R9374" s="349"/>
    </row>
    <row r="9375" spans="1:18" ht="12.75" customHeight="1" x14ac:dyDescent="0.2">
      <c r="B9375" s="357"/>
      <c r="R9375" s="349"/>
    </row>
    <row r="9376" spans="1:18" ht="12.75" customHeight="1" x14ac:dyDescent="0.2">
      <c r="B9376" s="357"/>
      <c r="R9376" s="349"/>
    </row>
    <row r="9377" spans="1:18" ht="12.75" customHeight="1" x14ac:dyDescent="0.2">
      <c r="B9377" s="357"/>
      <c r="R9377" s="349"/>
    </row>
    <row r="9378" spans="1:18" ht="12.75" customHeight="1" x14ac:dyDescent="0.2">
      <c r="B9378" s="357"/>
      <c r="R9378" s="349"/>
    </row>
    <row r="9379" spans="1:18" ht="12.75" customHeight="1" x14ac:dyDescent="0.2">
      <c r="B9379" s="357"/>
      <c r="R9379" s="349"/>
    </row>
    <row r="9380" spans="1:18" ht="12.75" customHeight="1" x14ac:dyDescent="0.2">
      <c r="B9380" s="357"/>
      <c r="R9380" s="349"/>
    </row>
    <row r="9381" spans="1:18" ht="12.75" customHeight="1" x14ac:dyDescent="0.2">
      <c r="B9381" s="357"/>
      <c r="R9381" s="349"/>
    </row>
    <row r="9382" spans="1:18" ht="12.75" customHeight="1" x14ac:dyDescent="0.2">
      <c r="B9382" s="357"/>
      <c r="R9382" s="349"/>
    </row>
    <row r="9383" spans="1:18" ht="12.75" customHeight="1" x14ac:dyDescent="0.2">
      <c r="B9383" s="357"/>
      <c r="R9383" s="349"/>
    </row>
    <row r="9384" spans="1:18" ht="12.75" customHeight="1" x14ac:dyDescent="0.2">
      <c r="B9384" s="357"/>
      <c r="R9384" s="349"/>
    </row>
    <row r="9385" spans="1:18" ht="12.75" customHeight="1" x14ac:dyDescent="0.2">
      <c r="B9385" s="357"/>
      <c r="R9385" s="349"/>
    </row>
    <row r="9386" spans="1:18" ht="12.75" customHeight="1" x14ac:dyDescent="0.2">
      <c r="A9386" s="360"/>
      <c r="B9386" s="357"/>
      <c r="R9386" s="349"/>
    </row>
    <row r="9387" spans="1:18" ht="12.75" customHeight="1" x14ac:dyDescent="0.2">
      <c r="A9387" s="360"/>
      <c r="B9387" s="357"/>
      <c r="R9387" s="349"/>
    </row>
    <row r="9388" spans="1:18" ht="12.75" customHeight="1" x14ac:dyDescent="0.2">
      <c r="B9388" s="357"/>
      <c r="R9388" s="349"/>
    </row>
    <row r="9389" spans="1:18" ht="12.75" customHeight="1" x14ac:dyDescent="0.2">
      <c r="B9389" s="357"/>
      <c r="R9389" s="349"/>
    </row>
    <row r="9390" spans="1:18" ht="12.75" customHeight="1" x14ac:dyDescent="0.2">
      <c r="B9390" s="357"/>
      <c r="R9390" s="349"/>
    </row>
    <row r="9391" spans="1:18" ht="12.75" customHeight="1" x14ac:dyDescent="0.2">
      <c r="B9391" s="357"/>
      <c r="R9391" s="349"/>
    </row>
    <row r="9392" spans="1:18" ht="12.75" customHeight="1" x14ac:dyDescent="0.2">
      <c r="B9392" s="357"/>
      <c r="R9392" s="349"/>
    </row>
    <row r="9393" spans="1:18" ht="12.75" customHeight="1" x14ac:dyDescent="0.2">
      <c r="B9393" s="357"/>
      <c r="R9393" s="349"/>
    </row>
    <row r="9394" spans="1:18" ht="12.75" customHeight="1" x14ac:dyDescent="0.2">
      <c r="A9394" s="360"/>
      <c r="B9394" s="357"/>
      <c r="R9394" s="349"/>
    </row>
    <row r="9395" spans="1:18" ht="12.75" customHeight="1" x14ac:dyDescent="0.2">
      <c r="A9395" s="360"/>
      <c r="B9395" s="357"/>
      <c r="R9395" s="349"/>
    </row>
    <row r="9396" spans="1:18" ht="12.75" customHeight="1" x14ac:dyDescent="0.2">
      <c r="B9396" s="357"/>
      <c r="R9396" s="349"/>
    </row>
    <row r="9397" spans="1:18" ht="12.75" customHeight="1" x14ac:dyDescent="0.2">
      <c r="B9397" s="357"/>
      <c r="R9397" s="349"/>
    </row>
    <row r="9398" spans="1:18" ht="12.75" customHeight="1" x14ac:dyDescent="0.2">
      <c r="B9398" s="357"/>
      <c r="R9398" s="349"/>
    </row>
    <row r="9399" spans="1:18" ht="12.75" customHeight="1" x14ac:dyDescent="0.2">
      <c r="A9399" s="360"/>
      <c r="B9399" s="357"/>
      <c r="R9399" s="349"/>
    </row>
    <row r="9400" spans="1:18" ht="12.75" customHeight="1" x14ac:dyDescent="0.2">
      <c r="A9400" s="360"/>
      <c r="B9400" s="357"/>
      <c r="R9400" s="349"/>
    </row>
    <row r="9401" spans="1:18" ht="12.75" customHeight="1" x14ac:dyDescent="0.2">
      <c r="B9401" s="357"/>
      <c r="R9401" s="349"/>
    </row>
    <row r="9402" spans="1:18" ht="12.75" customHeight="1" x14ac:dyDescent="0.2">
      <c r="B9402" s="357"/>
      <c r="R9402" s="349"/>
    </row>
    <row r="9403" spans="1:18" ht="12.75" customHeight="1" x14ac:dyDescent="0.2">
      <c r="B9403" s="357"/>
      <c r="R9403" s="349"/>
    </row>
    <row r="9404" spans="1:18" ht="12.75" customHeight="1" x14ac:dyDescent="0.2">
      <c r="B9404" s="357"/>
      <c r="R9404" s="349"/>
    </row>
    <row r="9405" spans="1:18" ht="12.75" customHeight="1" x14ac:dyDescent="0.2">
      <c r="B9405" s="357"/>
      <c r="R9405" s="349"/>
    </row>
    <row r="9406" spans="1:18" ht="12.75" customHeight="1" x14ac:dyDescent="0.2">
      <c r="B9406" s="357"/>
      <c r="R9406" s="349"/>
    </row>
    <row r="9407" spans="1:18" ht="12.75" customHeight="1" x14ac:dyDescent="0.2">
      <c r="B9407" s="357"/>
      <c r="R9407" s="349"/>
    </row>
    <row r="9408" spans="1:18" ht="12.75" customHeight="1" x14ac:dyDescent="0.2">
      <c r="B9408" s="357"/>
      <c r="R9408" s="349"/>
    </row>
    <row r="9409" spans="1:18" ht="12.75" customHeight="1" x14ac:dyDescent="0.2">
      <c r="B9409" s="357"/>
      <c r="R9409" s="349"/>
    </row>
    <row r="9410" spans="1:18" ht="12.75" customHeight="1" x14ac:dyDescent="0.2">
      <c r="B9410" s="357"/>
      <c r="R9410" s="349"/>
    </row>
    <row r="9411" spans="1:18" ht="12.75" customHeight="1" x14ac:dyDescent="0.2">
      <c r="B9411" s="357"/>
      <c r="R9411" s="349"/>
    </row>
    <row r="9412" spans="1:18" ht="12.75" customHeight="1" x14ac:dyDescent="0.2">
      <c r="A9412" s="360"/>
      <c r="B9412" s="357"/>
      <c r="R9412" s="349"/>
    </row>
    <row r="9413" spans="1:18" ht="12.75" customHeight="1" x14ac:dyDescent="0.2">
      <c r="A9413" s="360"/>
      <c r="B9413" s="357"/>
      <c r="R9413" s="349"/>
    </row>
    <row r="9414" spans="1:18" ht="12.75" customHeight="1" x14ac:dyDescent="0.2">
      <c r="B9414" s="357"/>
      <c r="R9414" s="349"/>
    </row>
    <row r="9415" spans="1:18" ht="12.75" customHeight="1" x14ac:dyDescent="0.2">
      <c r="B9415" s="357"/>
      <c r="R9415" s="349"/>
    </row>
    <row r="9416" spans="1:18" ht="12.75" customHeight="1" x14ac:dyDescent="0.2">
      <c r="B9416" s="357"/>
      <c r="R9416" s="349"/>
    </row>
    <row r="9417" spans="1:18" ht="12.75" customHeight="1" x14ac:dyDescent="0.2">
      <c r="A9417" s="360"/>
      <c r="B9417" s="357"/>
      <c r="R9417" s="349"/>
    </row>
    <row r="9418" spans="1:18" ht="12.75" customHeight="1" x14ac:dyDescent="0.2">
      <c r="A9418" s="360"/>
      <c r="B9418" s="357"/>
      <c r="R9418" s="349"/>
    </row>
    <row r="9419" spans="1:18" ht="12.75" customHeight="1" x14ac:dyDescent="0.2">
      <c r="A9419" s="360"/>
      <c r="B9419" s="357"/>
      <c r="R9419" s="349"/>
    </row>
    <row r="9420" spans="1:18" ht="12.75" customHeight="1" x14ac:dyDescent="0.2">
      <c r="B9420" s="357"/>
      <c r="R9420" s="349"/>
    </row>
    <row r="9421" spans="1:18" ht="12.75" customHeight="1" x14ac:dyDescent="0.2">
      <c r="B9421" s="357"/>
      <c r="R9421" s="349"/>
    </row>
    <row r="9422" spans="1:18" ht="12.75" customHeight="1" x14ac:dyDescent="0.2">
      <c r="B9422" s="357"/>
      <c r="R9422" s="349"/>
    </row>
    <row r="9423" spans="1:18" ht="12.75" customHeight="1" x14ac:dyDescent="0.2">
      <c r="B9423" s="357"/>
      <c r="R9423" s="349"/>
    </row>
    <row r="9424" spans="1:18" ht="12.75" customHeight="1" x14ac:dyDescent="0.2">
      <c r="A9424" s="360"/>
      <c r="B9424" s="357"/>
      <c r="R9424" s="349"/>
    </row>
    <row r="9425" spans="1:18" ht="12.75" customHeight="1" x14ac:dyDescent="0.2">
      <c r="A9425" s="360"/>
      <c r="B9425" s="357"/>
      <c r="R9425" s="349"/>
    </row>
    <row r="9426" spans="1:18" ht="12.75" customHeight="1" x14ac:dyDescent="0.2">
      <c r="B9426" s="357"/>
      <c r="R9426" s="349"/>
    </row>
    <row r="9427" spans="1:18" ht="12.75" customHeight="1" x14ac:dyDescent="0.2">
      <c r="B9427" s="357"/>
      <c r="R9427" s="349"/>
    </row>
    <row r="9428" spans="1:18" ht="12.75" customHeight="1" x14ac:dyDescent="0.2">
      <c r="B9428" s="357"/>
      <c r="R9428" s="349"/>
    </row>
    <row r="9429" spans="1:18" ht="12.75" customHeight="1" x14ac:dyDescent="0.2">
      <c r="A9429" s="360"/>
      <c r="B9429" s="357"/>
      <c r="R9429" s="349"/>
    </row>
    <row r="9430" spans="1:18" ht="12.75" customHeight="1" x14ac:dyDescent="0.2">
      <c r="A9430" s="360"/>
      <c r="B9430" s="357"/>
      <c r="R9430" s="349"/>
    </row>
    <row r="9431" spans="1:18" ht="12.75" customHeight="1" x14ac:dyDescent="0.2">
      <c r="B9431" s="357"/>
      <c r="R9431" s="349"/>
    </row>
    <row r="9432" spans="1:18" ht="12.75" customHeight="1" x14ac:dyDescent="0.2">
      <c r="B9432" s="357"/>
      <c r="R9432" s="349"/>
    </row>
    <row r="9433" spans="1:18" ht="12.75" customHeight="1" x14ac:dyDescent="0.2">
      <c r="B9433" s="357"/>
      <c r="R9433" s="349"/>
    </row>
    <row r="9434" spans="1:18" ht="12.75" customHeight="1" x14ac:dyDescent="0.2">
      <c r="B9434" s="357"/>
      <c r="R9434" s="349"/>
    </row>
    <row r="9435" spans="1:18" ht="12.75" customHeight="1" x14ac:dyDescent="0.2">
      <c r="B9435" s="357"/>
      <c r="R9435" s="349"/>
    </row>
    <row r="9436" spans="1:18" ht="12.75" customHeight="1" x14ac:dyDescent="0.2">
      <c r="B9436" s="357"/>
      <c r="R9436" s="349"/>
    </row>
    <row r="9437" spans="1:18" ht="12.75" customHeight="1" x14ac:dyDescent="0.2">
      <c r="B9437" s="357"/>
      <c r="R9437" s="349"/>
    </row>
    <row r="9438" spans="1:18" ht="12.75" customHeight="1" x14ac:dyDescent="0.2">
      <c r="B9438" s="357"/>
      <c r="R9438" s="349"/>
    </row>
    <row r="9439" spans="1:18" ht="12.75" customHeight="1" x14ac:dyDescent="0.2">
      <c r="B9439" s="357"/>
      <c r="R9439" s="349"/>
    </row>
    <row r="9440" spans="1:18" ht="12.75" customHeight="1" x14ac:dyDescent="0.2">
      <c r="B9440" s="357"/>
      <c r="R9440" s="349"/>
    </row>
    <row r="9441" spans="1:18" ht="12.75" customHeight="1" x14ac:dyDescent="0.2">
      <c r="B9441" s="357"/>
      <c r="R9441" s="349"/>
    </row>
    <row r="9442" spans="1:18" ht="12.75" customHeight="1" x14ac:dyDescent="0.2">
      <c r="B9442" s="357"/>
      <c r="R9442" s="349"/>
    </row>
    <row r="9443" spans="1:18" ht="12.75" customHeight="1" x14ac:dyDescent="0.2">
      <c r="A9443" s="360"/>
      <c r="B9443" s="357"/>
      <c r="R9443" s="349"/>
    </row>
    <row r="9444" spans="1:18" ht="12.75" customHeight="1" x14ac:dyDescent="0.2">
      <c r="A9444" s="360"/>
      <c r="B9444" s="357"/>
      <c r="R9444" s="349"/>
    </row>
    <row r="9445" spans="1:18" ht="12.75" customHeight="1" x14ac:dyDescent="0.2">
      <c r="B9445" s="357"/>
      <c r="R9445" s="349"/>
    </row>
    <row r="9446" spans="1:18" ht="12.75" customHeight="1" x14ac:dyDescent="0.2">
      <c r="B9446" s="357"/>
      <c r="R9446" s="349"/>
    </row>
    <row r="9447" spans="1:18" ht="12.75" customHeight="1" x14ac:dyDescent="0.2">
      <c r="B9447" s="357"/>
      <c r="R9447" s="349"/>
    </row>
    <row r="9448" spans="1:18" ht="12.75" customHeight="1" x14ac:dyDescent="0.2">
      <c r="B9448" s="357"/>
      <c r="R9448" s="349"/>
    </row>
    <row r="9449" spans="1:18" ht="12.75" customHeight="1" x14ac:dyDescent="0.2">
      <c r="B9449" s="357"/>
      <c r="R9449" s="349"/>
    </row>
    <row r="9450" spans="1:18" ht="12.75" customHeight="1" x14ac:dyDescent="0.2">
      <c r="B9450" s="357"/>
      <c r="R9450" s="349"/>
    </row>
    <row r="9451" spans="1:18" ht="12.75" customHeight="1" x14ac:dyDescent="0.2">
      <c r="B9451" s="357"/>
      <c r="R9451" s="349"/>
    </row>
    <row r="9452" spans="1:18" ht="12.75" customHeight="1" x14ac:dyDescent="0.2">
      <c r="B9452" s="357"/>
      <c r="R9452" s="349"/>
    </row>
    <row r="9453" spans="1:18" ht="12.75" customHeight="1" x14ac:dyDescent="0.2">
      <c r="B9453" s="357"/>
      <c r="R9453" s="349"/>
    </row>
    <row r="9454" spans="1:18" ht="12.75" customHeight="1" x14ac:dyDescent="0.2">
      <c r="B9454" s="357"/>
      <c r="R9454" s="349"/>
    </row>
    <row r="9455" spans="1:18" ht="12.75" customHeight="1" x14ac:dyDescent="0.2">
      <c r="B9455" s="357"/>
      <c r="R9455" s="349"/>
    </row>
    <row r="9456" spans="1:18" ht="12.75" customHeight="1" x14ac:dyDescent="0.2">
      <c r="B9456" s="357"/>
      <c r="R9456" s="349"/>
    </row>
    <row r="9457" spans="1:18" ht="12.75" customHeight="1" x14ac:dyDescent="0.2">
      <c r="A9457" s="360"/>
      <c r="B9457" s="357"/>
      <c r="R9457" s="349"/>
    </row>
    <row r="9458" spans="1:18" ht="12.75" customHeight="1" x14ac:dyDescent="0.2">
      <c r="A9458" s="360"/>
      <c r="B9458" s="357"/>
      <c r="R9458" s="349"/>
    </row>
    <row r="9459" spans="1:18" ht="12.75" customHeight="1" x14ac:dyDescent="0.2">
      <c r="B9459" s="357"/>
      <c r="R9459" s="349"/>
    </row>
    <row r="9460" spans="1:18" ht="12.75" customHeight="1" x14ac:dyDescent="0.2">
      <c r="B9460" s="357"/>
      <c r="R9460" s="349"/>
    </row>
    <row r="9461" spans="1:18" ht="12.75" customHeight="1" x14ac:dyDescent="0.2">
      <c r="B9461" s="357"/>
      <c r="R9461" s="349"/>
    </row>
    <row r="9462" spans="1:18" ht="12.75" customHeight="1" x14ac:dyDescent="0.2">
      <c r="B9462" s="357"/>
      <c r="R9462" s="349"/>
    </row>
    <row r="9463" spans="1:18" ht="12.75" customHeight="1" x14ac:dyDescent="0.2">
      <c r="A9463" s="360"/>
      <c r="B9463" s="357"/>
      <c r="R9463" s="349"/>
    </row>
    <row r="9464" spans="1:18" ht="12.75" customHeight="1" x14ac:dyDescent="0.2">
      <c r="A9464" s="360"/>
      <c r="B9464" s="357"/>
      <c r="R9464" s="349"/>
    </row>
    <row r="9465" spans="1:18" ht="12.75" customHeight="1" x14ac:dyDescent="0.2">
      <c r="B9465" s="357"/>
      <c r="R9465" s="349"/>
    </row>
    <row r="9466" spans="1:18" ht="12.75" customHeight="1" x14ac:dyDescent="0.2">
      <c r="B9466" s="357"/>
      <c r="R9466" s="349"/>
    </row>
    <row r="9467" spans="1:18" ht="12.75" customHeight="1" x14ac:dyDescent="0.2">
      <c r="B9467" s="357"/>
      <c r="R9467" s="349"/>
    </row>
    <row r="9468" spans="1:18" ht="12.75" customHeight="1" x14ac:dyDescent="0.2">
      <c r="B9468" s="357"/>
      <c r="R9468" s="349"/>
    </row>
    <row r="9469" spans="1:18" ht="12.75" customHeight="1" x14ac:dyDescent="0.2">
      <c r="B9469" s="357"/>
      <c r="R9469" s="349"/>
    </row>
    <row r="9470" spans="1:18" ht="12.75" customHeight="1" x14ac:dyDescent="0.2">
      <c r="B9470" s="357"/>
      <c r="R9470" s="349"/>
    </row>
    <row r="9471" spans="1:18" ht="12.75" customHeight="1" x14ac:dyDescent="0.2">
      <c r="B9471" s="357"/>
      <c r="R9471" s="349"/>
    </row>
    <row r="9472" spans="1:18" ht="12.75" customHeight="1" x14ac:dyDescent="0.2">
      <c r="A9472" s="360"/>
      <c r="B9472" s="357"/>
      <c r="R9472" s="349"/>
    </row>
    <row r="9473" spans="1:18" ht="12.75" customHeight="1" x14ac:dyDescent="0.2">
      <c r="A9473" s="360"/>
      <c r="B9473" s="357"/>
      <c r="R9473" s="349"/>
    </row>
    <row r="9474" spans="1:18" ht="12.75" customHeight="1" x14ac:dyDescent="0.2">
      <c r="B9474" s="357"/>
      <c r="R9474" s="349"/>
    </row>
    <row r="9475" spans="1:18" ht="12.75" customHeight="1" x14ac:dyDescent="0.2">
      <c r="B9475" s="357"/>
      <c r="R9475" s="349"/>
    </row>
    <row r="9476" spans="1:18" ht="12.75" customHeight="1" x14ac:dyDescent="0.2">
      <c r="B9476" s="357"/>
      <c r="R9476" s="349"/>
    </row>
    <row r="9477" spans="1:18" ht="12.75" customHeight="1" x14ac:dyDescent="0.2">
      <c r="A9477" s="360"/>
      <c r="B9477" s="357"/>
      <c r="R9477" s="349"/>
    </row>
    <row r="9478" spans="1:18" ht="12.75" customHeight="1" x14ac:dyDescent="0.2">
      <c r="A9478" s="360"/>
      <c r="B9478" s="357"/>
      <c r="R9478" s="349"/>
    </row>
    <row r="9479" spans="1:18" ht="12.75" customHeight="1" x14ac:dyDescent="0.2">
      <c r="B9479" s="357"/>
      <c r="R9479" s="349"/>
    </row>
    <row r="9480" spans="1:18" ht="12.75" customHeight="1" x14ac:dyDescent="0.2">
      <c r="B9480" s="357"/>
      <c r="R9480" s="349"/>
    </row>
    <row r="9481" spans="1:18" ht="12.75" customHeight="1" x14ac:dyDescent="0.2">
      <c r="B9481" s="357"/>
      <c r="R9481" s="349"/>
    </row>
    <row r="9482" spans="1:18" ht="12.75" customHeight="1" x14ac:dyDescent="0.2">
      <c r="B9482" s="357"/>
      <c r="R9482" s="349"/>
    </row>
    <row r="9483" spans="1:18" ht="12.75" customHeight="1" x14ac:dyDescent="0.2">
      <c r="B9483" s="357"/>
      <c r="R9483" s="349"/>
    </row>
    <row r="9484" spans="1:18" ht="12.75" customHeight="1" x14ac:dyDescent="0.2">
      <c r="A9484" s="360"/>
      <c r="B9484" s="357"/>
      <c r="R9484" s="349"/>
    </row>
    <row r="9485" spans="1:18" ht="12.75" customHeight="1" x14ac:dyDescent="0.2">
      <c r="A9485" s="360"/>
      <c r="B9485" s="357"/>
      <c r="R9485" s="349"/>
    </row>
    <row r="9486" spans="1:18" ht="12.75" customHeight="1" x14ac:dyDescent="0.2">
      <c r="B9486" s="357"/>
      <c r="R9486" s="349"/>
    </row>
    <row r="9487" spans="1:18" ht="12.75" customHeight="1" x14ac:dyDescent="0.2">
      <c r="B9487" s="357"/>
      <c r="R9487" s="349"/>
    </row>
    <row r="9488" spans="1:18" ht="12.75" customHeight="1" x14ac:dyDescent="0.2">
      <c r="B9488" s="357"/>
      <c r="R9488" s="349"/>
    </row>
    <row r="9489" spans="1:18" ht="12.75" customHeight="1" x14ac:dyDescent="0.2">
      <c r="B9489" s="357"/>
      <c r="R9489" s="349"/>
    </row>
    <row r="9490" spans="1:18" ht="12.75" customHeight="1" x14ac:dyDescent="0.2">
      <c r="B9490" s="357"/>
      <c r="R9490" s="349"/>
    </row>
    <row r="9491" spans="1:18" ht="12.75" customHeight="1" x14ac:dyDescent="0.2">
      <c r="B9491" s="357"/>
      <c r="R9491" s="349"/>
    </row>
    <row r="9492" spans="1:18" ht="12.75" customHeight="1" x14ac:dyDescent="0.2">
      <c r="B9492" s="357"/>
      <c r="R9492" s="349"/>
    </row>
    <row r="9493" spans="1:18" ht="12.75" customHeight="1" x14ac:dyDescent="0.2">
      <c r="B9493" s="357"/>
      <c r="R9493" s="349"/>
    </row>
    <row r="9494" spans="1:18" ht="12.75" customHeight="1" x14ac:dyDescent="0.2">
      <c r="B9494" s="357"/>
      <c r="R9494" s="349"/>
    </row>
    <row r="9495" spans="1:18" ht="12.75" customHeight="1" x14ac:dyDescent="0.2">
      <c r="A9495" s="360"/>
      <c r="B9495" s="357"/>
      <c r="R9495" s="349"/>
    </row>
    <row r="9496" spans="1:18" ht="12.75" customHeight="1" x14ac:dyDescent="0.2">
      <c r="A9496" s="360"/>
      <c r="B9496" s="357"/>
      <c r="R9496" s="349"/>
    </row>
    <row r="9497" spans="1:18" ht="12.75" customHeight="1" x14ac:dyDescent="0.2">
      <c r="B9497" s="357"/>
      <c r="R9497" s="349"/>
    </row>
    <row r="9498" spans="1:18" ht="12.75" customHeight="1" x14ac:dyDescent="0.2">
      <c r="B9498" s="357"/>
      <c r="R9498" s="349"/>
    </row>
    <row r="9499" spans="1:18" ht="12.75" customHeight="1" x14ac:dyDescent="0.2">
      <c r="B9499" s="357"/>
      <c r="R9499" s="349"/>
    </row>
    <row r="9500" spans="1:18" ht="12.75" customHeight="1" x14ac:dyDescent="0.2">
      <c r="A9500" s="360"/>
      <c r="B9500" s="357"/>
      <c r="R9500" s="349"/>
    </row>
    <row r="9501" spans="1:18" ht="12.75" customHeight="1" x14ac:dyDescent="0.2">
      <c r="A9501" s="360"/>
      <c r="B9501" s="357"/>
      <c r="R9501" s="349"/>
    </row>
    <row r="9502" spans="1:18" ht="12.75" customHeight="1" x14ac:dyDescent="0.2">
      <c r="B9502" s="357"/>
      <c r="R9502" s="349"/>
    </row>
    <row r="9503" spans="1:18" ht="12.75" customHeight="1" x14ac:dyDescent="0.2">
      <c r="B9503" s="357"/>
      <c r="R9503" s="349"/>
    </row>
    <row r="9504" spans="1:18" ht="12.75" customHeight="1" x14ac:dyDescent="0.2">
      <c r="B9504" s="357"/>
      <c r="R9504" s="349"/>
    </row>
    <row r="9505" spans="1:18" ht="12.75" customHeight="1" x14ac:dyDescent="0.2">
      <c r="B9505" s="357"/>
      <c r="R9505" s="349"/>
    </row>
    <row r="9506" spans="1:18" ht="12.75" customHeight="1" x14ac:dyDescent="0.2">
      <c r="B9506" s="357"/>
      <c r="R9506" s="349"/>
    </row>
    <row r="9507" spans="1:18" ht="12.75" customHeight="1" x14ac:dyDescent="0.2">
      <c r="B9507" s="357"/>
      <c r="R9507" s="349"/>
    </row>
    <row r="9508" spans="1:18" ht="12.75" customHeight="1" x14ac:dyDescent="0.2">
      <c r="B9508" s="357"/>
      <c r="R9508" s="349"/>
    </row>
    <row r="9509" spans="1:18" ht="12.75" customHeight="1" x14ac:dyDescent="0.2">
      <c r="B9509" s="357"/>
      <c r="R9509" s="349"/>
    </row>
    <row r="9510" spans="1:18" ht="12.75" customHeight="1" x14ac:dyDescent="0.2">
      <c r="B9510" s="357"/>
      <c r="R9510" s="349"/>
    </row>
    <row r="9511" spans="1:18" ht="12.75" customHeight="1" x14ac:dyDescent="0.2">
      <c r="B9511" s="357"/>
      <c r="R9511" s="349"/>
    </row>
    <row r="9512" spans="1:18" ht="12.75" customHeight="1" x14ac:dyDescent="0.2">
      <c r="B9512" s="357"/>
      <c r="R9512" s="349"/>
    </row>
    <row r="9513" spans="1:18" ht="12.75" customHeight="1" x14ac:dyDescent="0.2">
      <c r="A9513" s="360"/>
      <c r="B9513" s="357"/>
      <c r="R9513" s="349"/>
    </row>
    <row r="9514" spans="1:18" ht="12.75" customHeight="1" x14ac:dyDescent="0.2">
      <c r="A9514" s="360"/>
      <c r="B9514" s="357"/>
      <c r="R9514" s="349"/>
    </row>
    <row r="9515" spans="1:18" ht="12.75" customHeight="1" x14ac:dyDescent="0.2">
      <c r="B9515" s="357"/>
      <c r="R9515" s="349"/>
    </row>
    <row r="9516" spans="1:18" ht="12.75" customHeight="1" x14ac:dyDescent="0.2">
      <c r="B9516" s="357"/>
      <c r="R9516" s="349"/>
    </row>
    <row r="9517" spans="1:18" ht="12.75" customHeight="1" x14ac:dyDescent="0.2">
      <c r="B9517" s="357"/>
      <c r="R9517" s="349"/>
    </row>
    <row r="9518" spans="1:18" ht="12.75" customHeight="1" x14ac:dyDescent="0.2">
      <c r="B9518" s="357"/>
      <c r="R9518" s="349"/>
    </row>
    <row r="9519" spans="1:18" ht="12.75" customHeight="1" x14ac:dyDescent="0.2">
      <c r="B9519" s="357"/>
      <c r="R9519" s="349"/>
    </row>
    <row r="9520" spans="1:18" ht="12.75" customHeight="1" x14ac:dyDescent="0.2">
      <c r="B9520" s="357"/>
      <c r="R9520" s="349"/>
    </row>
    <row r="9521" spans="1:18" ht="12.75" customHeight="1" x14ac:dyDescent="0.2">
      <c r="B9521" s="357"/>
      <c r="R9521" s="349"/>
    </row>
    <row r="9522" spans="1:18" ht="12.75" customHeight="1" x14ac:dyDescent="0.2">
      <c r="B9522" s="357"/>
      <c r="R9522" s="349"/>
    </row>
    <row r="9523" spans="1:18" ht="12.75" customHeight="1" x14ac:dyDescent="0.2">
      <c r="B9523" s="357"/>
      <c r="R9523" s="349"/>
    </row>
    <row r="9524" spans="1:18" ht="12.75" customHeight="1" x14ac:dyDescent="0.2">
      <c r="B9524" s="357"/>
      <c r="R9524" s="349"/>
    </row>
    <row r="9525" spans="1:18" ht="12.75" customHeight="1" x14ac:dyDescent="0.2">
      <c r="B9525" s="357"/>
      <c r="R9525" s="349"/>
    </row>
    <row r="9526" spans="1:18" ht="12.75" customHeight="1" x14ac:dyDescent="0.2">
      <c r="B9526" s="357"/>
      <c r="R9526" s="349"/>
    </row>
    <row r="9527" spans="1:18" ht="12.75" customHeight="1" x14ac:dyDescent="0.2">
      <c r="A9527" s="360"/>
      <c r="B9527" s="357"/>
      <c r="R9527" s="349"/>
    </row>
    <row r="9528" spans="1:18" ht="12.75" customHeight="1" x14ac:dyDescent="0.2">
      <c r="A9528" s="360"/>
      <c r="B9528" s="357"/>
      <c r="R9528" s="349"/>
    </row>
    <row r="9529" spans="1:18" ht="12.75" customHeight="1" x14ac:dyDescent="0.2">
      <c r="B9529" s="357"/>
      <c r="R9529" s="349"/>
    </row>
    <row r="9530" spans="1:18" ht="12.75" customHeight="1" x14ac:dyDescent="0.2">
      <c r="B9530" s="357"/>
      <c r="R9530" s="349"/>
    </row>
    <row r="9531" spans="1:18" ht="12.75" customHeight="1" x14ac:dyDescent="0.2">
      <c r="B9531" s="357"/>
      <c r="R9531" s="349"/>
    </row>
    <row r="9532" spans="1:18" ht="12.75" customHeight="1" x14ac:dyDescent="0.2">
      <c r="B9532" s="357"/>
      <c r="R9532" s="349"/>
    </row>
    <row r="9533" spans="1:18" ht="12.75" customHeight="1" x14ac:dyDescent="0.2">
      <c r="B9533" s="357"/>
      <c r="R9533" s="349"/>
    </row>
    <row r="9534" spans="1:18" ht="12.75" customHeight="1" x14ac:dyDescent="0.2">
      <c r="B9534" s="357"/>
      <c r="R9534" s="349"/>
    </row>
    <row r="9535" spans="1:18" ht="12.75" customHeight="1" x14ac:dyDescent="0.2">
      <c r="B9535" s="357"/>
      <c r="R9535" s="349"/>
    </row>
    <row r="9536" spans="1:18" ht="12.75" customHeight="1" x14ac:dyDescent="0.2">
      <c r="B9536" s="357"/>
      <c r="R9536" s="349"/>
    </row>
    <row r="9537" spans="1:18" ht="12.75" customHeight="1" x14ac:dyDescent="0.2">
      <c r="B9537" s="357"/>
      <c r="R9537" s="349"/>
    </row>
    <row r="9538" spans="1:18" ht="12.75" customHeight="1" x14ac:dyDescent="0.2">
      <c r="B9538" s="357"/>
      <c r="R9538" s="349"/>
    </row>
    <row r="9539" spans="1:18" ht="12.75" customHeight="1" x14ac:dyDescent="0.2">
      <c r="B9539" s="357"/>
      <c r="R9539" s="349"/>
    </row>
    <row r="9540" spans="1:18" ht="12.75" customHeight="1" x14ac:dyDescent="0.2">
      <c r="B9540" s="357"/>
      <c r="R9540" s="349"/>
    </row>
    <row r="9541" spans="1:18" ht="12.75" customHeight="1" x14ac:dyDescent="0.2">
      <c r="A9541" s="360"/>
      <c r="B9541" s="357"/>
      <c r="R9541" s="349"/>
    </row>
    <row r="9542" spans="1:18" ht="12.75" customHeight="1" x14ac:dyDescent="0.2">
      <c r="A9542" s="360"/>
      <c r="B9542" s="357"/>
      <c r="R9542" s="349"/>
    </row>
    <row r="9543" spans="1:18" ht="12.75" customHeight="1" x14ac:dyDescent="0.2">
      <c r="B9543" s="357"/>
      <c r="R9543" s="349"/>
    </row>
    <row r="9544" spans="1:18" ht="12.75" customHeight="1" x14ac:dyDescent="0.2">
      <c r="B9544" s="357"/>
      <c r="R9544" s="349"/>
    </row>
    <row r="9545" spans="1:18" ht="12.75" customHeight="1" x14ac:dyDescent="0.2">
      <c r="B9545" s="357"/>
      <c r="R9545" s="349"/>
    </row>
    <row r="9546" spans="1:18" ht="12.75" customHeight="1" x14ac:dyDescent="0.2">
      <c r="B9546" s="357"/>
      <c r="R9546" s="349"/>
    </row>
    <row r="9547" spans="1:18" ht="12.75" customHeight="1" x14ac:dyDescent="0.2">
      <c r="B9547" s="357"/>
      <c r="R9547" s="349"/>
    </row>
    <row r="9548" spans="1:18" ht="12.75" customHeight="1" x14ac:dyDescent="0.2">
      <c r="B9548" s="357"/>
      <c r="R9548" s="349"/>
    </row>
    <row r="9549" spans="1:18" ht="12.75" customHeight="1" x14ac:dyDescent="0.2">
      <c r="B9549" s="357"/>
      <c r="R9549" s="349"/>
    </row>
    <row r="9550" spans="1:18" ht="12.75" customHeight="1" x14ac:dyDescent="0.2">
      <c r="B9550" s="357"/>
      <c r="R9550" s="349"/>
    </row>
    <row r="9551" spans="1:18" ht="12.75" customHeight="1" x14ac:dyDescent="0.2">
      <c r="B9551" s="357"/>
      <c r="R9551" s="349"/>
    </row>
    <row r="9552" spans="1:18" ht="12.75" customHeight="1" x14ac:dyDescent="0.2">
      <c r="B9552" s="357"/>
      <c r="R9552" s="349"/>
    </row>
    <row r="9553" spans="1:18" ht="12.75" customHeight="1" x14ac:dyDescent="0.2">
      <c r="B9553" s="357"/>
      <c r="R9553" s="349"/>
    </row>
    <row r="9554" spans="1:18" ht="12.75" customHeight="1" x14ac:dyDescent="0.2">
      <c r="B9554" s="357"/>
      <c r="R9554" s="349"/>
    </row>
    <row r="9555" spans="1:18" ht="12.75" customHeight="1" x14ac:dyDescent="0.2">
      <c r="A9555" s="360"/>
      <c r="B9555" s="357"/>
      <c r="R9555" s="349"/>
    </row>
    <row r="9556" spans="1:18" ht="12.75" customHeight="1" x14ac:dyDescent="0.2">
      <c r="A9556" s="360"/>
      <c r="B9556" s="357"/>
      <c r="R9556" s="349"/>
    </row>
    <row r="9557" spans="1:18" ht="12.75" customHeight="1" x14ac:dyDescent="0.2">
      <c r="B9557" s="357"/>
      <c r="R9557" s="349"/>
    </row>
    <row r="9558" spans="1:18" ht="12.75" customHeight="1" x14ac:dyDescent="0.2">
      <c r="B9558" s="357"/>
      <c r="R9558" s="349"/>
    </row>
    <row r="9559" spans="1:18" ht="12.75" customHeight="1" x14ac:dyDescent="0.2">
      <c r="B9559" s="357"/>
      <c r="R9559" s="349"/>
    </row>
    <row r="9560" spans="1:18" ht="12.75" customHeight="1" x14ac:dyDescent="0.2">
      <c r="A9560" s="360"/>
      <c r="B9560" s="357"/>
      <c r="R9560" s="349"/>
    </row>
    <row r="9561" spans="1:18" ht="12.75" customHeight="1" x14ac:dyDescent="0.2">
      <c r="A9561" s="360"/>
      <c r="B9561" s="357"/>
      <c r="R9561" s="349"/>
    </row>
    <row r="9562" spans="1:18" ht="12.75" customHeight="1" x14ac:dyDescent="0.2">
      <c r="B9562" s="357"/>
      <c r="R9562" s="349"/>
    </row>
    <row r="9563" spans="1:18" ht="12.75" customHeight="1" x14ac:dyDescent="0.2">
      <c r="B9563" s="357"/>
      <c r="R9563" s="349"/>
    </row>
    <row r="9564" spans="1:18" ht="12.75" customHeight="1" x14ac:dyDescent="0.2">
      <c r="B9564" s="357"/>
      <c r="R9564" s="349"/>
    </row>
    <row r="9565" spans="1:18" ht="12.75" customHeight="1" x14ac:dyDescent="0.2">
      <c r="B9565" s="357"/>
      <c r="R9565" s="349"/>
    </row>
    <row r="9566" spans="1:18" ht="12.75" customHeight="1" x14ac:dyDescent="0.2">
      <c r="B9566" s="357"/>
      <c r="R9566" s="349"/>
    </row>
    <row r="9567" spans="1:18" ht="12.75" customHeight="1" x14ac:dyDescent="0.2">
      <c r="B9567" s="357"/>
      <c r="R9567" s="349"/>
    </row>
    <row r="9568" spans="1:18" ht="12.75" customHeight="1" x14ac:dyDescent="0.2">
      <c r="B9568" s="357"/>
      <c r="R9568" s="349"/>
    </row>
    <row r="9569" spans="1:18" ht="12.75" customHeight="1" x14ac:dyDescent="0.2">
      <c r="B9569" s="357"/>
      <c r="R9569" s="349"/>
    </row>
    <row r="9570" spans="1:18" ht="12.75" customHeight="1" x14ac:dyDescent="0.2">
      <c r="A9570" s="360"/>
      <c r="B9570" s="357"/>
      <c r="R9570" s="349"/>
    </row>
    <row r="9571" spans="1:18" ht="12.75" customHeight="1" x14ac:dyDescent="0.2">
      <c r="A9571" s="360"/>
      <c r="B9571" s="357"/>
      <c r="R9571" s="349"/>
    </row>
    <row r="9572" spans="1:18" ht="12.75" customHeight="1" x14ac:dyDescent="0.2">
      <c r="B9572" s="357"/>
      <c r="R9572" s="349"/>
    </row>
    <row r="9573" spans="1:18" ht="12.75" customHeight="1" x14ac:dyDescent="0.2">
      <c r="B9573" s="357"/>
      <c r="R9573" s="349"/>
    </row>
    <row r="9574" spans="1:18" ht="12.75" customHeight="1" x14ac:dyDescent="0.2">
      <c r="B9574" s="357"/>
      <c r="R9574" s="349"/>
    </row>
    <row r="9575" spans="1:18" ht="12.75" customHeight="1" x14ac:dyDescent="0.2">
      <c r="B9575" s="357"/>
      <c r="R9575" s="349"/>
    </row>
    <row r="9576" spans="1:18" ht="12.75" customHeight="1" x14ac:dyDescent="0.2">
      <c r="B9576" s="357"/>
      <c r="R9576" s="349"/>
    </row>
    <row r="9577" spans="1:18" ht="12.75" customHeight="1" x14ac:dyDescent="0.2">
      <c r="B9577" s="357"/>
      <c r="R9577" s="349"/>
    </row>
    <row r="9578" spans="1:18" ht="12.75" customHeight="1" x14ac:dyDescent="0.2">
      <c r="B9578" s="357"/>
      <c r="R9578" s="349"/>
    </row>
    <row r="9579" spans="1:18" ht="12.75" customHeight="1" x14ac:dyDescent="0.2">
      <c r="B9579" s="357"/>
      <c r="R9579" s="349"/>
    </row>
    <row r="9580" spans="1:18" ht="12.75" customHeight="1" x14ac:dyDescent="0.2">
      <c r="B9580" s="357"/>
      <c r="R9580" s="349"/>
    </row>
    <row r="9581" spans="1:18" ht="12.75" customHeight="1" x14ac:dyDescent="0.2">
      <c r="B9581" s="357"/>
      <c r="R9581" s="349"/>
    </row>
    <row r="9582" spans="1:18" ht="12.75" customHeight="1" x14ac:dyDescent="0.2">
      <c r="B9582" s="357"/>
      <c r="R9582" s="349"/>
    </row>
    <row r="9583" spans="1:18" ht="12.75" customHeight="1" x14ac:dyDescent="0.2">
      <c r="B9583" s="357"/>
      <c r="R9583" s="349"/>
    </row>
    <row r="9584" spans="1:18" ht="12.75" customHeight="1" x14ac:dyDescent="0.2">
      <c r="B9584" s="357"/>
      <c r="R9584" s="349"/>
    </row>
    <row r="9585" spans="1:18" ht="12.75" customHeight="1" x14ac:dyDescent="0.2">
      <c r="A9585" s="360"/>
      <c r="B9585" s="357"/>
      <c r="R9585" s="349"/>
    </row>
    <row r="9586" spans="1:18" ht="12.75" customHeight="1" x14ac:dyDescent="0.2">
      <c r="B9586" s="357"/>
      <c r="R9586" s="349"/>
    </row>
    <row r="9587" spans="1:18" ht="12.75" customHeight="1" x14ac:dyDescent="0.2">
      <c r="B9587" s="357"/>
      <c r="R9587" s="349"/>
    </row>
    <row r="9588" spans="1:18" ht="12.75" customHeight="1" x14ac:dyDescent="0.2">
      <c r="B9588" s="357"/>
      <c r="R9588" s="349"/>
    </row>
    <row r="9589" spans="1:18" ht="12.75" customHeight="1" x14ac:dyDescent="0.2">
      <c r="B9589" s="357"/>
      <c r="R9589" s="349"/>
    </row>
    <row r="9590" spans="1:18" ht="12.75" customHeight="1" x14ac:dyDescent="0.2">
      <c r="B9590" s="357"/>
      <c r="R9590" s="349"/>
    </row>
    <row r="9591" spans="1:18" ht="12.75" customHeight="1" x14ac:dyDescent="0.2">
      <c r="B9591" s="357"/>
      <c r="R9591" s="349"/>
    </row>
    <row r="9592" spans="1:18" ht="12.75" customHeight="1" x14ac:dyDescent="0.2">
      <c r="B9592" s="357"/>
      <c r="R9592" s="349"/>
    </row>
    <row r="9593" spans="1:18" ht="12.75" customHeight="1" x14ac:dyDescent="0.2">
      <c r="B9593" s="357"/>
      <c r="R9593" s="349"/>
    </row>
    <row r="9594" spans="1:18" ht="12.75" customHeight="1" x14ac:dyDescent="0.2">
      <c r="B9594" s="357"/>
      <c r="R9594" s="349"/>
    </row>
    <row r="9595" spans="1:18" ht="12.75" customHeight="1" x14ac:dyDescent="0.2">
      <c r="B9595" s="357"/>
      <c r="R9595" s="349"/>
    </row>
    <row r="9596" spans="1:18" ht="12.75" customHeight="1" x14ac:dyDescent="0.2">
      <c r="B9596" s="357"/>
      <c r="R9596" s="349"/>
    </row>
    <row r="9597" spans="1:18" ht="12.75" customHeight="1" x14ac:dyDescent="0.2">
      <c r="B9597" s="357"/>
      <c r="R9597" s="349"/>
    </row>
    <row r="9598" spans="1:18" ht="12.75" customHeight="1" x14ac:dyDescent="0.2">
      <c r="B9598" s="357"/>
      <c r="R9598" s="349"/>
    </row>
    <row r="9599" spans="1:18" ht="12.75" customHeight="1" x14ac:dyDescent="0.2">
      <c r="B9599" s="357"/>
      <c r="R9599" s="349"/>
    </row>
    <row r="9600" spans="1:18" ht="12.75" customHeight="1" x14ac:dyDescent="0.2">
      <c r="B9600" s="357"/>
      <c r="R9600" s="349"/>
    </row>
    <row r="9601" spans="2:18" ht="12.75" customHeight="1" x14ac:dyDescent="0.2">
      <c r="B9601" s="357"/>
      <c r="R9601" s="349"/>
    </row>
    <row r="9602" spans="2:18" ht="12.75" customHeight="1" x14ac:dyDescent="0.2">
      <c r="B9602" s="357"/>
      <c r="R9602" s="349"/>
    </row>
    <row r="9603" spans="2:18" ht="12.75" customHeight="1" x14ac:dyDescent="0.2">
      <c r="B9603" s="357"/>
      <c r="R9603" s="349"/>
    </row>
    <row r="9604" spans="2:18" ht="12.75" customHeight="1" x14ac:dyDescent="0.2">
      <c r="B9604" s="357"/>
      <c r="R9604" s="349"/>
    </row>
    <row r="9605" spans="2:18" ht="12.75" customHeight="1" x14ac:dyDescent="0.2">
      <c r="B9605" s="357"/>
      <c r="R9605" s="349"/>
    </row>
    <row r="9606" spans="2:18" ht="12.75" customHeight="1" x14ac:dyDescent="0.2">
      <c r="B9606" s="357"/>
      <c r="R9606" s="349"/>
    </row>
    <row r="9607" spans="2:18" ht="12.75" customHeight="1" x14ac:dyDescent="0.2">
      <c r="B9607" s="357"/>
      <c r="R9607" s="349"/>
    </row>
    <row r="9608" spans="2:18" ht="12.75" customHeight="1" x14ac:dyDescent="0.2">
      <c r="B9608" s="357"/>
      <c r="R9608" s="349"/>
    </row>
    <row r="9609" spans="2:18" ht="12.75" customHeight="1" x14ac:dyDescent="0.2">
      <c r="B9609" s="357"/>
      <c r="R9609" s="349"/>
    </row>
    <row r="9610" spans="2:18" ht="12.75" customHeight="1" x14ac:dyDescent="0.2">
      <c r="B9610" s="357"/>
      <c r="R9610" s="349"/>
    </row>
    <row r="9611" spans="2:18" ht="12.75" customHeight="1" x14ac:dyDescent="0.2">
      <c r="B9611" s="357"/>
      <c r="R9611" s="349"/>
    </row>
    <row r="9612" spans="2:18" ht="12.75" customHeight="1" x14ac:dyDescent="0.2">
      <c r="B9612" s="357"/>
      <c r="R9612" s="349"/>
    </row>
    <row r="9613" spans="2:18" ht="12.75" customHeight="1" x14ac:dyDescent="0.2">
      <c r="B9613" s="357"/>
      <c r="R9613" s="349"/>
    </row>
    <row r="9614" spans="2:18" ht="12.75" customHeight="1" x14ac:dyDescent="0.2">
      <c r="B9614" s="357"/>
      <c r="R9614" s="349"/>
    </row>
    <row r="9615" spans="2:18" ht="12.75" customHeight="1" x14ac:dyDescent="0.2">
      <c r="B9615" s="357"/>
      <c r="R9615" s="349"/>
    </row>
    <row r="9616" spans="2:18" ht="12.75" customHeight="1" x14ac:dyDescent="0.2">
      <c r="B9616" s="357"/>
      <c r="R9616" s="349"/>
    </row>
    <row r="9617" spans="2:18" ht="12.75" customHeight="1" x14ac:dyDescent="0.2">
      <c r="B9617" s="357"/>
      <c r="R9617" s="349"/>
    </row>
    <row r="9618" spans="2:18" ht="12.75" customHeight="1" x14ac:dyDescent="0.2">
      <c r="B9618" s="357"/>
      <c r="R9618" s="349"/>
    </row>
    <row r="9619" spans="2:18" ht="12.75" customHeight="1" x14ac:dyDescent="0.2">
      <c r="B9619" s="357"/>
      <c r="R9619" s="349"/>
    </row>
    <row r="9620" spans="2:18" ht="12.75" customHeight="1" x14ac:dyDescent="0.2">
      <c r="B9620" s="357"/>
      <c r="R9620" s="349"/>
    </row>
    <row r="9621" spans="2:18" ht="12.75" customHeight="1" x14ac:dyDescent="0.2">
      <c r="B9621" s="357"/>
      <c r="R9621" s="349"/>
    </row>
    <row r="9622" spans="2:18" ht="12.75" customHeight="1" x14ac:dyDescent="0.2">
      <c r="B9622" s="357"/>
      <c r="R9622" s="349"/>
    </row>
    <row r="9623" spans="2:18" ht="12.75" customHeight="1" x14ac:dyDescent="0.2">
      <c r="B9623" s="357"/>
      <c r="R9623" s="349"/>
    </row>
    <row r="9624" spans="2:18" ht="12.75" customHeight="1" x14ac:dyDescent="0.2">
      <c r="B9624" s="357"/>
      <c r="R9624" s="349"/>
    </row>
    <row r="9625" spans="2:18" ht="12.75" customHeight="1" x14ac:dyDescent="0.2">
      <c r="B9625" s="357"/>
      <c r="R9625" s="349"/>
    </row>
    <row r="9626" spans="2:18" ht="12.75" customHeight="1" x14ac:dyDescent="0.2">
      <c r="B9626" s="357"/>
      <c r="R9626" s="349"/>
    </row>
    <row r="9627" spans="2:18" ht="12.75" customHeight="1" x14ac:dyDescent="0.2">
      <c r="B9627" s="357"/>
      <c r="R9627" s="349"/>
    </row>
    <row r="9628" spans="2:18" ht="12.75" customHeight="1" x14ac:dyDescent="0.2">
      <c r="B9628" s="357"/>
      <c r="R9628" s="349"/>
    </row>
    <row r="9629" spans="2:18" ht="12.75" customHeight="1" x14ac:dyDescent="0.2">
      <c r="B9629" s="357"/>
      <c r="R9629" s="349"/>
    </row>
    <row r="9630" spans="2:18" ht="12.75" customHeight="1" x14ac:dyDescent="0.2">
      <c r="B9630" s="357"/>
      <c r="R9630" s="349"/>
    </row>
    <row r="9631" spans="2:18" ht="12.75" customHeight="1" x14ac:dyDescent="0.2">
      <c r="B9631" s="357"/>
      <c r="R9631" s="349"/>
    </row>
    <row r="9632" spans="2:18" ht="12.75" customHeight="1" x14ac:dyDescent="0.2">
      <c r="B9632" s="357"/>
      <c r="R9632" s="349"/>
    </row>
    <row r="9633" spans="2:18" ht="12.75" customHeight="1" x14ac:dyDescent="0.2">
      <c r="B9633" s="357"/>
      <c r="R9633" s="349"/>
    </row>
    <row r="9634" spans="2:18" ht="12.75" customHeight="1" x14ac:dyDescent="0.2">
      <c r="B9634" s="357"/>
      <c r="R9634" s="349"/>
    </row>
    <row r="9635" spans="2:18" ht="12.75" customHeight="1" x14ac:dyDescent="0.2">
      <c r="B9635" s="357"/>
      <c r="R9635" s="349"/>
    </row>
    <row r="9636" spans="2:18" ht="12.75" customHeight="1" x14ac:dyDescent="0.2">
      <c r="B9636" s="357"/>
      <c r="R9636" s="349"/>
    </row>
    <row r="9637" spans="2:18" ht="12.75" customHeight="1" x14ac:dyDescent="0.2">
      <c r="B9637" s="357"/>
      <c r="R9637" s="349"/>
    </row>
    <row r="9638" spans="2:18" ht="12.75" customHeight="1" x14ac:dyDescent="0.2">
      <c r="B9638" s="357"/>
      <c r="R9638" s="349"/>
    </row>
    <row r="9639" spans="2:18" ht="12.75" customHeight="1" x14ac:dyDescent="0.2">
      <c r="B9639" s="357"/>
      <c r="R9639" s="349"/>
    </row>
    <row r="9640" spans="2:18" ht="12.75" customHeight="1" x14ac:dyDescent="0.2">
      <c r="B9640" s="357"/>
      <c r="R9640" s="349"/>
    </row>
    <row r="9641" spans="2:18" ht="12.75" customHeight="1" x14ac:dyDescent="0.2">
      <c r="B9641" s="357"/>
      <c r="R9641" s="349"/>
    </row>
    <row r="9642" spans="2:18" ht="12.75" customHeight="1" x14ac:dyDescent="0.2">
      <c r="B9642" s="357"/>
      <c r="R9642" s="349"/>
    </row>
    <row r="9643" spans="2:18" ht="12.75" customHeight="1" x14ac:dyDescent="0.2">
      <c r="B9643" s="357"/>
      <c r="R9643" s="349"/>
    </row>
    <row r="9644" spans="2:18" ht="12.75" customHeight="1" x14ac:dyDescent="0.2">
      <c r="B9644" s="357"/>
      <c r="R9644" s="349"/>
    </row>
    <row r="9645" spans="2:18" ht="12.75" customHeight="1" x14ac:dyDescent="0.2">
      <c r="B9645" s="357"/>
      <c r="R9645" s="349"/>
    </row>
    <row r="9646" spans="2:18" ht="12.75" customHeight="1" x14ac:dyDescent="0.2">
      <c r="B9646" s="357"/>
      <c r="R9646" s="349"/>
    </row>
    <row r="9647" spans="2:18" ht="12.75" customHeight="1" x14ac:dyDescent="0.2">
      <c r="B9647" s="357"/>
      <c r="R9647" s="349"/>
    </row>
    <row r="9648" spans="2:18" ht="12.75" customHeight="1" x14ac:dyDescent="0.2">
      <c r="B9648" s="357"/>
      <c r="R9648" s="349"/>
    </row>
    <row r="9649" spans="2:18" ht="12.75" customHeight="1" x14ac:dyDescent="0.2">
      <c r="B9649" s="357"/>
      <c r="R9649" s="349"/>
    </row>
    <row r="9650" spans="2:18" ht="12.75" customHeight="1" x14ac:dyDescent="0.2">
      <c r="B9650" s="357"/>
      <c r="R9650" s="349"/>
    </row>
    <row r="9651" spans="2:18" ht="12.75" customHeight="1" x14ac:dyDescent="0.2">
      <c r="B9651" s="357"/>
      <c r="R9651" s="349"/>
    </row>
    <row r="9652" spans="2:18" ht="12.75" customHeight="1" x14ac:dyDescent="0.2">
      <c r="B9652" s="357"/>
      <c r="R9652" s="349"/>
    </row>
    <row r="9653" spans="2:18" ht="12.75" customHeight="1" x14ac:dyDescent="0.2">
      <c r="B9653" s="357"/>
      <c r="R9653" s="349"/>
    </row>
    <row r="9654" spans="2:18" ht="12.75" customHeight="1" x14ac:dyDescent="0.2">
      <c r="B9654" s="357"/>
      <c r="R9654" s="349"/>
    </row>
    <row r="9655" spans="2:18" ht="12.75" customHeight="1" x14ac:dyDescent="0.2">
      <c r="B9655" s="357"/>
      <c r="R9655" s="349"/>
    </row>
    <row r="9656" spans="2:18" ht="12.75" customHeight="1" x14ac:dyDescent="0.2">
      <c r="B9656" s="357"/>
      <c r="R9656" s="349"/>
    </row>
    <row r="9657" spans="2:18" ht="12.75" customHeight="1" x14ac:dyDescent="0.2">
      <c r="B9657" s="357"/>
      <c r="R9657" s="349"/>
    </row>
    <row r="9658" spans="2:18" ht="12.75" customHeight="1" x14ac:dyDescent="0.2">
      <c r="B9658" s="357"/>
      <c r="R9658" s="349"/>
    </row>
    <row r="9659" spans="2:18" ht="12.75" customHeight="1" x14ac:dyDescent="0.2">
      <c r="B9659" s="357"/>
      <c r="R9659" s="349"/>
    </row>
    <row r="9660" spans="2:18" ht="12.75" customHeight="1" x14ac:dyDescent="0.2">
      <c r="B9660" s="357"/>
      <c r="R9660" s="349"/>
    </row>
    <row r="9661" spans="2:18" ht="12.75" customHeight="1" x14ac:dyDescent="0.2">
      <c r="B9661" s="357"/>
      <c r="R9661" s="349"/>
    </row>
    <row r="9662" spans="2:18" ht="12.75" customHeight="1" x14ac:dyDescent="0.2">
      <c r="B9662" s="357"/>
      <c r="R9662" s="349"/>
    </row>
    <row r="9663" spans="2:18" ht="12.75" customHeight="1" x14ac:dyDescent="0.2">
      <c r="B9663" s="357"/>
      <c r="R9663" s="349"/>
    </row>
    <row r="9664" spans="2:18" ht="12.75" customHeight="1" x14ac:dyDescent="0.2">
      <c r="B9664" s="357"/>
      <c r="R9664" s="349"/>
    </row>
    <row r="9665" spans="2:18" ht="12.75" customHeight="1" x14ac:dyDescent="0.2">
      <c r="B9665" s="357"/>
      <c r="R9665" s="349"/>
    </row>
    <row r="9666" spans="2:18" ht="12.75" customHeight="1" x14ac:dyDescent="0.2">
      <c r="B9666" s="357"/>
      <c r="R9666" s="349"/>
    </row>
    <row r="9667" spans="2:18" ht="12.75" customHeight="1" x14ac:dyDescent="0.2">
      <c r="B9667" s="357"/>
      <c r="R9667" s="349"/>
    </row>
    <row r="9668" spans="2:18" ht="12.75" customHeight="1" x14ac:dyDescent="0.2">
      <c r="B9668" s="357"/>
      <c r="R9668" s="349"/>
    </row>
    <row r="9669" spans="2:18" ht="12.75" customHeight="1" x14ac:dyDescent="0.2">
      <c r="B9669" s="357"/>
      <c r="R9669" s="349"/>
    </row>
    <row r="9670" spans="2:18" ht="12.75" customHeight="1" x14ac:dyDescent="0.2">
      <c r="B9670" s="357"/>
      <c r="R9670" s="349"/>
    </row>
    <row r="9671" spans="2:18" ht="12.75" customHeight="1" x14ac:dyDescent="0.2">
      <c r="B9671" s="357"/>
      <c r="R9671" s="349"/>
    </row>
    <row r="9672" spans="2:18" ht="12.75" customHeight="1" x14ac:dyDescent="0.2">
      <c r="B9672" s="357"/>
      <c r="R9672" s="349"/>
    </row>
    <row r="9673" spans="2:18" ht="12.75" customHeight="1" x14ac:dyDescent="0.2">
      <c r="B9673" s="357"/>
      <c r="R9673" s="349"/>
    </row>
    <row r="9674" spans="2:18" ht="12.75" customHeight="1" x14ac:dyDescent="0.2">
      <c r="B9674" s="357"/>
      <c r="R9674" s="349"/>
    </row>
    <row r="9675" spans="2:18" ht="12.75" customHeight="1" x14ac:dyDescent="0.2">
      <c r="B9675" s="357"/>
      <c r="R9675" s="349"/>
    </row>
    <row r="9676" spans="2:18" ht="12.75" customHeight="1" x14ac:dyDescent="0.2">
      <c r="B9676" s="357"/>
      <c r="R9676" s="349"/>
    </row>
    <row r="9677" spans="2:18" ht="12.75" customHeight="1" x14ac:dyDescent="0.2">
      <c r="B9677" s="357"/>
      <c r="R9677" s="349"/>
    </row>
    <row r="9678" spans="2:18" ht="12.75" customHeight="1" x14ac:dyDescent="0.2">
      <c r="B9678" s="357"/>
      <c r="R9678" s="349"/>
    </row>
    <row r="9679" spans="2:18" ht="12.75" customHeight="1" x14ac:dyDescent="0.2">
      <c r="B9679" s="357"/>
      <c r="R9679" s="349"/>
    </row>
    <row r="9680" spans="2:18" ht="12.75" customHeight="1" x14ac:dyDescent="0.2">
      <c r="B9680" s="357"/>
      <c r="R9680" s="349"/>
    </row>
    <row r="9681" spans="2:18" ht="12.75" customHeight="1" x14ac:dyDescent="0.2">
      <c r="B9681" s="357"/>
      <c r="R9681" s="349"/>
    </row>
    <row r="9682" spans="2:18" ht="12.75" customHeight="1" x14ac:dyDescent="0.2">
      <c r="B9682" s="357"/>
      <c r="R9682" s="349"/>
    </row>
    <row r="9683" spans="2:18" ht="12.75" customHeight="1" x14ac:dyDescent="0.2">
      <c r="B9683" s="357"/>
      <c r="R9683" s="349"/>
    </row>
    <row r="9684" spans="2:18" ht="12.75" customHeight="1" x14ac:dyDescent="0.2">
      <c r="B9684" s="357"/>
      <c r="R9684" s="349"/>
    </row>
    <row r="9685" spans="2:18" ht="12.75" customHeight="1" x14ac:dyDescent="0.2">
      <c r="B9685" s="357"/>
      <c r="R9685" s="349"/>
    </row>
    <row r="9686" spans="2:18" ht="12.75" customHeight="1" x14ac:dyDescent="0.2">
      <c r="B9686" s="357"/>
      <c r="R9686" s="349"/>
    </row>
    <row r="9687" spans="2:18" ht="12.75" customHeight="1" x14ac:dyDescent="0.2">
      <c r="B9687" s="357"/>
      <c r="R9687" s="349"/>
    </row>
    <row r="9688" spans="2:18" ht="12.75" customHeight="1" x14ac:dyDescent="0.2">
      <c r="B9688" s="357"/>
      <c r="R9688" s="349"/>
    </row>
    <row r="9689" spans="2:18" ht="12.75" customHeight="1" x14ac:dyDescent="0.2">
      <c r="B9689" s="357"/>
      <c r="R9689" s="349"/>
    </row>
    <row r="9690" spans="2:18" ht="12.75" customHeight="1" x14ac:dyDescent="0.2">
      <c r="B9690" s="357"/>
      <c r="R9690" s="349"/>
    </row>
    <row r="9691" spans="2:18" ht="12.75" customHeight="1" x14ac:dyDescent="0.2">
      <c r="B9691" s="357"/>
      <c r="R9691" s="349"/>
    </row>
    <row r="9692" spans="2:18" ht="12.75" customHeight="1" x14ac:dyDescent="0.2">
      <c r="B9692" s="357"/>
      <c r="R9692" s="349"/>
    </row>
    <row r="9693" spans="2:18" ht="12.75" customHeight="1" x14ac:dyDescent="0.2">
      <c r="B9693" s="357"/>
      <c r="R9693" s="349"/>
    </row>
    <row r="9694" spans="2:18" ht="12.75" customHeight="1" x14ac:dyDescent="0.2">
      <c r="B9694" s="357"/>
      <c r="R9694" s="349"/>
    </row>
    <row r="9695" spans="2:18" ht="12.75" customHeight="1" x14ac:dyDescent="0.2">
      <c r="B9695" s="357"/>
      <c r="R9695" s="349"/>
    </row>
    <row r="9696" spans="2:18" ht="12.75" customHeight="1" x14ac:dyDescent="0.2">
      <c r="B9696" s="357"/>
      <c r="R9696" s="349"/>
    </row>
    <row r="9697" spans="2:18" ht="12.75" customHeight="1" x14ac:dyDescent="0.2">
      <c r="B9697" s="357"/>
      <c r="R9697" s="349"/>
    </row>
    <row r="9698" spans="2:18" ht="12.75" customHeight="1" x14ac:dyDescent="0.2">
      <c r="B9698" s="357"/>
      <c r="R9698" s="349"/>
    </row>
    <row r="9699" spans="2:18" ht="12.75" customHeight="1" x14ac:dyDescent="0.2">
      <c r="B9699" s="357"/>
      <c r="R9699" s="349"/>
    </row>
    <row r="9700" spans="2:18" ht="12.75" customHeight="1" x14ac:dyDescent="0.2">
      <c r="B9700" s="357"/>
      <c r="R9700" s="349"/>
    </row>
    <row r="9701" spans="2:18" ht="12.75" customHeight="1" x14ac:dyDescent="0.2">
      <c r="B9701" s="357"/>
      <c r="R9701" s="349"/>
    </row>
    <row r="9702" spans="2:18" ht="12.75" customHeight="1" x14ac:dyDescent="0.2">
      <c r="B9702" s="357"/>
      <c r="R9702" s="349"/>
    </row>
    <row r="9703" spans="2:18" ht="12.75" customHeight="1" x14ac:dyDescent="0.2">
      <c r="B9703" s="357"/>
      <c r="R9703" s="349"/>
    </row>
    <row r="9704" spans="2:18" ht="12.75" customHeight="1" x14ac:dyDescent="0.2">
      <c r="B9704" s="357"/>
      <c r="R9704" s="349"/>
    </row>
    <row r="9705" spans="2:18" ht="12.75" customHeight="1" x14ac:dyDescent="0.2">
      <c r="B9705" s="357"/>
      <c r="R9705" s="349"/>
    </row>
    <row r="9706" spans="2:18" ht="12.75" customHeight="1" x14ac:dyDescent="0.2">
      <c r="B9706" s="357"/>
      <c r="R9706" s="349"/>
    </row>
    <row r="9707" spans="2:18" ht="12.75" customHeight="1" x14ac:dyDescent="0.2">
      <c r="B9707" s="357"/>
      <c r="R9707" s="349"/>
    </row>
    <row r="9708" spans="2:18" ht="12.75" customHeight="1" x14ac:dyDescent="0.2">
      <c r="B9708" s="357"/>
      <c r="R9708" s="349"/>
    </row>
    <row r="9709" spans="2:18" ht="12.75" customHeight="1" x14ac:dyDescent="0.2">
      <c r="B9709" s="357"/>
      <c r="R9709" s="349"/>
    </row>
    <row r="9710" spans="2:18" ht="12.75" customHeight="1" x14ac:dyDescent="0.2">
      <c r="B9710" s="357"/>
      <c r="R9710" s="349"/>
    </row>
    <row r="9711" spans="2:18" ht="12.75" customHeight="1" x14ac:dyDescent="0.2">
      <c r="B9711" s="357"/>
      <c r="R9711" s="349"/>
    </row>
    <row r="9712" spans="2:18" ht="12.75" customHeight="1" x14ac:dyDescent="0.2">
      <c r="B9712" s="357"/>
      <c r="R9712" s="349"/>
    </row>
    <row r="9713" spans="2:18" ht="12.75" customHeight="1" x14ac:dyDescent="0.2">
      <c r="B9713" s="357"/>
      <c r="R9713" s="349"/>
    </row>
    <row r="9714" spans="2:18" ht="12.75" customHeight="1" x14ac:dyDescent="0.2">
      <c r="B9714" s="357"/>
      <c r="R9714" s="349"/>
    </row>
    <row r="9715" spans="2:18" ht="12.75" customHeight="1" x14ac:dyDescent="0.2">
      <c r="B9715" s="357"/>
      <c r="R9715" s="349"/>
    </row>
    <row r="9716" spans="2:18" ht="12.75" customHeight="1" x14ac:dyDescent="0.2">
      <c r="B9716" s="357"/>
      <c r="R9716" s="349"/>
    </row>
    <row r="9717" spans="2:18" ht="12.75" customHeight="1" x14ac:dyDescent="0.2">
      <c r="B9717" s="357"/>
      <c r="R9717" s="349"/>
    </row>
    <row r="9718" spans="2:18" ht="12.75" customHeight="1" x14ac:dyDescent="0.2">
      <c r="B9718" s="357"/>
      <c r="R9718" s="349"/>
    </row>
    <row r="9719" spans="2:18" ht="12.75" customHeight="1" x14ac:dyDescent="0.2">
      <c r="B9719" s="357"/>
      <c r="R9719" s="349"/>
    </row>
    <row r="9720" spans="2:18" ht="12.75" customHeight="1" x14ac:dyDescent="0.2">
      <c r="B9720" s="357"/>
      <c r="R9720" s="349"/>
    </row>
    <row r="9721" spans="2:18" ht="12.75" customHeight="1" x14ac:dyDescent="0.2">
      <c r="B9721" s="357"/>
      <c r="R9721" s="349"/>
    </row>
    <row r="9722" spans="2:18" ht="12.75" customHeight="1" x14ac:dyDescent="0.2">
      <c r="B9722" s="357"/>
      <c r="R9722" s="349"/>
    </row>
    <row r="9723" spans="2:18" ht="12.75" customHeight="1" x14ac:dyDescent="0.2">
      <c r="B9723" s="357"/>
      <c r="R9723" s="349"/>
    </row>
    <row r="9724" spans="2:18" ht="12.75" customHeight="1" x14ac:dyDescent="0.2">
      <c r="B9724" s="357"/>
      <c r="R9724" s="349"/>
    </row>
    <row r="9725" spans="2:18" ht="12.75" customHeight="1" x14ac:dyDescent="0.2">
      <c r="B9725" s="357"/>
      <c r="R9725" s="349"/>
    </row>
    <row r="9726" spans="2:18" ht="12.75" customHeight="1" x14ac:dyDescent="0.2">
      <c r="B9726" s="357"/>
      <c r="R9726" s="349"/>
    </row>
    <row r="9727" spans="2:18" ht="12.75" customHeight="1" x14ac:dyDescent="0.2">
      <c r="B9727" s="357"/>
      <c r="R9727" s="349"/>
    </row>
    <row r="9728" spans="2:18" ht="12.75" customHeight="1" x14ac:dyDescent="0.2">
      <c r="B9728" s="357"/>
      <c r="R9728" s="349"/>
    </row>
    <row r="9729" spans="2:18" ht="12.75" customHeight="1" x14ac:dyDescent="0.2">
      <c r="B9729" s="357"/>
      <c r="R9729" s="349"/>
    </row>
    <row r="9730" spans="2:18" ht="12.75" customHeight="1" x14ac:dyDescent="0.2">
      <c r="B9730" s="357"/>
      <c r="R9730" s="349"/>
    </row>
    <row r="9731" spans="2:18" ht="12.75" customHeight="1" x14ac:dyDescent="0.2">
      <c r="B9731" s="357"/>
      <c r="R9731" s="349"/>
    </row>
    <row r="9732" spans="2:18" ht="12.75" customHeight="1" x14ac:dyDescent="0.2">
      <c r="B9732" s="357"/>
      <c r="R9732" s="349"/>
    </row>
    <row r="9733" spans="2:18" ht="12.75" customHeight="1" x14ac:dyDescent="0.2">
      <c r="B9733" s="357"/>
      <c r="R9733" s="349"/>
    </row>
    <row r="9734" spans="2:18" ht="12.75" customHeight="1" x14ac:dyDescent="0.2">
      <c r="B9734" s="357"/>
      <c r="R9734" s="349"/>
    </row>
    <row r="9735" spans="2:18" ht="12.75" customHeight="1" x14ac:dyDescent="0.2">
      <c r="B9735" s="357"/>
      <c r="R9735" s="349"/>
    </row>
    <row r="9736" spans="2:18" ht="12.75" customHeight="1" x14ac:dyDescent="0.2">
      <c r="B9736" s="357"/>
      <c r="R9736" s="349"/>
    </row>
    <row r="9737" spans="2:18" ht="12.75" customHeight="1" x14ac:dyDescent="0.2">
      <c r="B9737" s="357"/>
      <c r="R9737" s="349"/>
    </row>
    <row r="9738" spans="2:18" ht="12.75" customHeight="1" x14ac:dyDescent="0.2">
      <c r="B9738" s="357"/>
      <c r="R9738" s="349"/>
    </row>
    <row r="9739" spans="2:18" ht="12.75" customHeight="1" x14ac:dyDescent="0.2">
      <c r="B9739" s="357"/>
      <c r="R9739" s="349"/>
    </row>
    <row r="9740" spans="2:18" ht="12.75" customHeight="1" x14ac:dyDescent="0.2">
      <c r="B9740" s="357"/>
      <c r="R9740" s="349"/>
    </row>
    <row r="9741" spans="2:18" ht="12.75" customHeight="1" x14ac:dyDescent="0.2">
      <c r="B9741" s="357"/>
      <c r="R9741" s="349"/>
    </row>
    <row r="9742" spans="2:18" ht="12.75" customHeight="1" x14ac:dyDescent="0.2">
      <c r="B9742" s="357"/>
      <c r="R9742" s="349"/>
    </row>
    <row r="9743" spans="2:18" ht="12.75" customHeight="1" x14ac:dyDescent="0.2">
      <c r="B9743" s="357"/>
      <c r="R9743" s="349"/>
    </row>
    <row r="9744" spans="2:18" ht="12.75" customHeight="1" x14ac:dyDescent="0.2">
      <c r="B9744" s="357"/>
      <c r="R9744" s="349"/>
    </row>
    <row r="9745" spans="2:18" ht="12.75" customHeight="1" x14ac:dyDescent="0.2">
      <c r="B9745" s="357"/>
      <c r="R9745" s="349"/>
    </row>
    <row r="9746" spans="2:18" ht="12.75" customHeight="1" x14ac:dyDescent="0.2">
      <c r="B9746" s="357"/>
      <c r="R9746" s="349"/>
    </row>
    <row r="9747" spans="2:18" ht="12.75" customHeight="1" x14ac:dyDescent="0.2">
      <c r="B9747" s="357"/>
      <c r="R9747" s="349"/>
    </row>
    <row r="9748" spans="2:18" ht="12.75" customHeight="1" x14ac:dyDescent="0.2">
      <c r="B9748" s="357"/>
      <c r="R9748" s="349"/>
    </row>
    <row r="9749" spans="2:18" ht="12.75" customHeight="1" x14ac:dyDescent="0.2">
      <c r="B9749" s="357"/>
      <c r="R9749" s="349"/>
    </row>
    <row r="9750" spans="2:18" ht="12.75" customHeight="1" x14ac:dyDescent="0.2">
      <c r="B9750" s="357"/>
      <c r="R9750" s="349"/>
    </row>
    <row r="9751" spans="2:18" ht="12.75" customHeight="1" x14ac:dyDescent="0.2">
      <c r="B9751" s="357"/>
      <c r="R9751" s="349"/>
    </row>
    <row r="9752" spans="2:18" ht="12.75" customHeight="1" x14ac:dyDescent="0.2">
      <c r="B9752" s="357"/>
      <c r="R9752" s="349"/>
    </row>
    <row r="9753" spans="2:18" ht="12.75" customHeight="1" x14ac:dyDescent="0.2">
      <c r="B9753" s="357"/>
      <c r="R9753" s="349"/>
    </row>
    <row r="9754" spans="2:18" ht="12.75" customHeight="1" x14ac:dyDescent="0.2">
      <c r="B9754" s="357"/>
      <c r="R9754" s="349"/>
    </row>
    <row r="9755" spans="2:18" ht="12.75" customHeight="1" x14ac:dyDescent="0.2">
      <c r="B9755" s="357"/>
      <c r="R9755" s="349"/>
    </row>
    <row r="9756" spans="2:18" ht="12.75" customHeight="1" x14ac:dyDescent="0.2">
      <c r="B9756" s="357"/>
      <c r="R9756" s="349"/>
    </row>
    <row r="9757" spans="2:18" ht="12.75" customHeight="1" x14ac:dyDescent="0.2">
      <c r="B9757" s="357"/>
      <c r="R9757" s="349"/>
    </row>
    <row r="9758" spans="2:18" ht="12.75" customHeight="1" x14ac:dyDescent="0.2">
      <c r="B9758" s="357"/>
      <c r="R9758" s="349"/>
    </row>
    <row r="9759" spans="2:18" ht="12.75" customHeight="1" x14ac:dyDescent="0.2">
      <c r="B9759" s="357"/>
      <c r="R9759" s="349"/>
    </row>
    <row r="9760" spans="2:18" ht="12.75" customHeight="1" x14ac:dyDescent="0.2">
      <c r="B9760" s="357"/>
      <c r="R9760" s="349"/>
    </row>
    <row r="9761" spans="2:18" ht="12.75" customHeight="1" x14ac:dyDescent="0.2">
      <c r="B9761" s="357"/>
      <c r="R9761" s="349"/>
    </row>
    <row r="9762" spans="2:18" ht="12.75" customHeight="1" x14ac:dyDescent="0.2">
      <c r="B9762" s="357"/>
      <c r="R9762" s="349"/>
    </row>
    <row r="9763" spans="2:18" ht="12.75" customHeight="1" x14ac:dyDescent="0.2">
      <c r="B9763" s="357"/>
      <c r="R9763" s="349"/>
    </row>
    <row r="9764" spans="2:18" ht="12.75" customHeight="1" x14ac:dyDescent="0.2">
      <c r="B9764" s="357"/>
      <c r="R9764" s="349"/>
    </row>
    <row r="9765" spans="2:18" ht="12.75" customHeight="1" x14ac:dyDescent="0.2">
      <c r="B9765" s="357"/>
      <c r="R9765" s="349"/>
    </row>
    <row r="9766" spans="2:18" ht="12.75" customHeight="1" x14ac:dyDescent="0.2">
      <c r="B9766" s="357"/>
      <c r="R9766" s="349"/>
    </row>
    <row r="9767" spans="2:18" ht="12.75" customHeight="1" x14ac:dyDescent="0.2">
      <c r="B9767" s="357"/>
      <c r="R9767" s="349"/>
    </row>
    <row r="9768" spans="2:18" ht="12.75" customHeight="1" x14ac:dyDescent="0.2">
      <c r="B9768" s="357"/>
      <c r="R9768" s="349"/>
    </row>
    <row r="9769" spans="2:18" ht="12.75" customHeight="1" x14ac:dyDescent="0.2">
      <c r="B9769" s="357"/>
      <c r="R9769" s="349"/>
    </row>
    <row r="9770" spans="2:18" ht="12.75" customHeight="1" x14ac:dyDescent="0.2">
      <c r="B9770" s="357"/>
      <c r="R9770" s="349"/>
    </row>
    <row r="9771" spans="2:18" ht="12.75" customHeight="1" x14ac:dyDescent="0.2">
      <c r="B9771" s="357"/>
      <c r="R9771" s="349"/>
    </row>
    <row r="9772" spans="2:18" ht="12.75" customHeight="1" x14ac:dyDescent="0.2">
      <c r="B9772" s="357"/>
      <c r="R9772" s="349"/>
    </row>
    <row r="9773" spans="2:18" ht="12.75" customHeight="1" x14ac:dyDescent="0.2">
      <c r="B9773" s="357"/>
      <c r="R9773" s="349"/>
    </row>
    <row r="9774" spans="2:18" ht="12.75" customHeight="1" x14ac:dyDescent="0.2">
      <c r="B9774" s="357"/>
      <c r="R9774" s="349"/>
    </row>
    <row r="9775" spans="2:18" ht="12.75" customHeight="1" x14ac:dyDescent="0.2">
      <c r="B9775" s="357"/>
      <c r="R9775" s="349"/>
    </row>
    <row r="9776" spans="2:18" ht="12.75" customHeight="1" x14ac:dyDescent="0.2">
      <c r="B9776" s="357"/>
      <c r="R9776" s="349"/>
    </row>
    <row r="9777" spans="2:18" ht="12.75" customHeight="1" x14ac:dyDescent="0.2">
      <c r="B9777" s="357"/>
      <c r="R9777" s="349"/>
    </row>
    <row r="9778" spans="2:18" ht="12.75" customHeight="1" x14ac:dyDescent="0.2">
      <c r="B9778" s="357"/>
      <c r="R9778" s="349"/>
    </row>
    <row r="9779" spans="2:18" ht="12.75" customHeight="1" x14ac:dyDescent="0.2">
      <c r="B9779" s="357"/>
      <c r="R9779" s="349"/>
    </row>
    <row r="9780" spans="2:18" ht="12.75" customHeight="1" x14ac:dyDescent="0.2">
      <c r="B9780" s="357"/>
      <c r="R9780" s="349"/>
    </row>
    <row r="9781" spans="2:18" ht="12.75" customHeight="1" x14ac:dyDescent="0.2">
      <c r="B9781" s="357"/>
      <c r="R9781" s="349"/>
    </row>
    <row r="9782" spans="2:18" ht="12.75" customHeight="1" x14ac:dyDescent="0.2">
      <c r="B9782" s="357"/>
      <c r="R9782" s="349"/>
    </row>
    <row r="9783" spans="2:18" ht="12.75" customHeight="1" x14ac:dyDescent="0.2">
      <c r="B9783" s="357"/>
      <c r="R9783" s="349"/>
    </row>
    <row r="9784" spans="2:18" ht="12.75" customHeight="1" x14ac:dyDescent="0.2">
      <c r="B9784" s="357"/>
      <c r="R9784" s="349"/>
    </row>
    <row r="9785" spans="2:18" ht="12.75" customHeight="1" x14ac:dyDescent="0.2">
      <c r="B9785" s="357"/>
      <c r="R9785" s="349"/>
    </row>
    <row r="9786" spans="2:18" ht="12.75" customHeight="1" x14ac:dyDescent="0.2">
      <c r="B9786" s="357"/>
      <c r="R9786" s="349"/>
    </row>
    <row r="9787" spans="2:18" ht="12.75" customHeight="1" x14ac:dyDescent="0.2">
      <c r="B9787" s="357"/>
      <c r="R9787" s="349"/>
    </row>
    <row r="9788" spans="2:18" ht="12.75" customHeight="1" x14ac:dyDescent="0.2">
      <c r="B9788" s="357"/>
      <c r="R9788" s="349"/>
    </row>
    <row r="9789" spans="2:18" ht="12.75" customHeight="1" x14ac:dyDescent="0.2">
      <c r="B9789" s="357"/>
      <c r="R9789" s="349"/>
    </row>
    <row r="9790" spans="2:18" ht="12.75" customHeight="1" x14ac:dyDescent="0.2">
      <c r="B9790" s="357"/>
      <c r="R9790" s="349"/>
    </row>
    <row r="9791" spans="2:18" ht="12.75" customHeight="1" x14ac:dyDescent="0.2">
      <c r="B9791" s="357"/>
      <c r="R9791" s="349"/>
    </row>
    <row r="9792" spans="2:18" ht="12.75" customHeight="1" x14ac:dyDescent="0.2">
      <c r="B9792" s="357"/>
      <c r="R9792" s="349"/>
    </row>
    <row r="9793" spans="2:18" ht="12.75" customHeight="1" x14ac:dyDescent="0.2">
      <c r="B9793" s="357"/>
      <c r="R9793" s="349"/>
    </row>
    <row r="9794" spans="2:18" ht="12.75" customHeight="1" x14ac:dyDescent="0.2">
      <c r="B9794" s="357"/>
      <c r="R9794" s="349"/>
    </row>
    <row r="9795" spans="2:18" ht="12.75" customHeight="1" x14ac:dyDescent="0.2">
      <c r="B9795" s="357"/>
      <c r="R9795" s="349"/>
    </row>
    <row r="9796" spans="2:18" ht="12.75" customHeight="1" x14ac:dyDescent="0.2">
      <c r="B9796" s="357"/>
      <c r="R9796" s="349"/>
    </row>
    <row r="9797" spans="2:18" ht="12.75" customHeight="1" x14ac:dyDescent="0.2">
      <c r="B9797" s="357"/>
      <c r="R9797" s="349"/>
    </row>
    <row r="9798" spans="2:18" ht="12.75" customHeight="1" x14ac:dyDescent="0.2">
      <c r="B9798" s="357"/>
      <c r="R9798" s="349"/>
    </row>
    <row r="9799" spans="2:18" ht="12.75" customHeight="1" x14ac:dyDescent="0.2">
      <c r="B9799" s="357"/>
      <c r="R9799" s="349"/>
    </row>
    <row r="9800" spans="2:18" ht="12.75" customHeight="1" x14ac:dyDescent="0.2">
      <c r="B9800" s="357"/>
      <c r="R9800" s="349"/>
    </row>
    <row r="9801" spans="2:18" ht="12.75" customHeight="1" x14ac:dyDescent="0.2">
      <c r="B9801" s="357"/>
      <c r="R9801" s="349"/>
    </row>
    <row r="9802" spans="2:18" ht="12.75" customHeight="1" x14ac:dyDescent="0.2">
      <c r="B9802" s="357"/>
      <c r="R9802" s="349"/>
    </row>
    <row r="9803" spans="2:18" ht="12.75" customHeight="1" x14ac:dyDescent="0.2">
      <c r="B9803" s="357"/>
      <c r="R9803" s="349"/>
    </row>
    <row r="9804" spans="2:18" ht="12.75" customHeight="1" x14ac:dyDescent="0.2">
      <c r="B9804" s="357"/>
      <c r="R9804" s="349"/>
    </row>
    <row r="9805" spans="2:18" ht="12.75" customHeight="1" x14ac:dyDescent="0.2">
      <c r="B9805" s="357"/>
      <c r="R9805" s="349"/>
    </row>
    <row r="9806" spans="2:18" ht="12.75" customHeight="1" x14ac:dyDescent="0.2">
      <c r="B9806" s="357"/>
      <c r="R9806" s="349"/>
    </row>
    <row r="9807" spans="2:18" ht="12.75" customHeight="1" x14ac:dyDescent="0.2">
      <c r="B9807" s="357"/>
      <c r="R9807" s="349"/>
    </row>
    <row r="9808" spans="2:18" ht="12.75" customHeight="1" x14ac:dyDescent="0.2">
      <c r="B9808" s="357"/>
      <c r="R9808" s="349"/>
    </row>
    <row r="9809" spans="2:18" ht="12.75" customHeight="1" x14ac:dyDescent="0.2">
      <c r="B9809" s="357"/>
      <c r="R9809" s="349"/>
    </row>
    <row r="9810" spans="2:18" ht="12.75" customHeight="1" x14ac:dyDescent="0.2">
      <c r="B9810" s="357"/>
      <c r="R9810" s="349"/>
    </row>
    <row r="9811" spans="2:18" ht="12.75" customHeight="1" x14ac:dyDescent="0.2">
      <c r="B9811" s="357"/>
      <c r="R9811" s="349"/>
    </row>
    <row r="9812" spans="2:18" ht="12.75" customHeight="1" x14ac:dyDescent="0.2">
      <c r="B9812" s="357"/>
      <c r="R9812" s="349"/>
    </row>
    <row r="9813" spans="2:18" ht="12.75" customHeight="1" x14ac:dyDescent="0.2">
      <c r="B9813" s="357"/>
      <c r="R9813" s="349"/>
    </row>
    <row r="9814" spans="2:18" ht="12.75" customHeight="1" x14ac:dyDescent="0.2">
      <c r="B9814" s="357"/>
      <c r="R9814" s="349"/>
    </row>
    <row r="9815" spans="2:18" ht="12.75" customHeight="1" x14ac:dyDescent="0.2">
      <c r="B9815" s="357"/>
      <c r="R9815" s="349"/>
    </row>
    <row r="9816" spans="2:18" ht="12.75" customHeight="1" x14ac:dyDescent="0.2">
      <c r="B9816" s="357"/>
      <c r="R9816" s="349"/>
    </row>
    <row r="9817" spans="2:18" ht="12.75" customHeight="1" x14ac:dyDescent="0.2">
      <c r="B9817" s="357"/>
      <c r="R9817" s="349"/>
    </row>
    <row r="9818" spans="2:18" ht="12.75" customHeight="1" x14ac:dyDescent="0.2">
      <c r="B9818" s="357"/>
      <c r="R9818" s="349"/>
    </row>
    <row r="9819" spans="2:18" ht="12.75" customHeight="1" x14ac:dyDescent="0.2">
      <c r="B9819" s="357"/>
      <c r="R9819" s="349"/>
    </row>
    <row r="9820" spans="2:18" ht="12.75" customHeight="1" x14ac:dyDescent="0.2">
      <c r="B9820" s="357"/>
      <c r="R9820" s="349"/>
    </row>
    <row r="9821" spans="2:18" ht="12.75" customHeight="1" x14ac:dyDescent="0.2">
      <c r="B9821" s="357"/>
      <c r="R9821" s="349"/>
    </row>
    <row r="9822" spans="2:18" ht="12.75" customHeight="1" x14ac:dyDescent="0.2">
      <c r="B9822" s="357"/>
      <c r="R9822" s="349"/>
    </row>
    <row r="9823" spans="2:18" ht="12.75" customHeight="1" x14ac:dyDescent="0.2">
      <c r="B9823" s="357"/>
      <c r="R9823" s="349"/>
    </row>
    <row r="9824" spans="2:18" ht="12.75" customHeight="1" x14ac:dyDescent="0.2">
      <c r="B9824" s="357"/>
      <c r="R9824" s="349"/>
    </row>
    <row r="9825" spans="2:18" ht="12.75" customHeight="1" x14ac:dyDescent="0.2">
      <c r="B9825" s="357"/>
      <c r="R9825" s="349"/>
    </row>
    <row r="9826" spans="2:18" ht="12.75" customHeight="1" x14ac:dyDescent="0.2">
      <c r="B9826" s="357"/>
      <c r="R9826" s="349"/>
    </row>
    <row r="9827" spans="2:18" ht="12.75" customHeight="1" x14ac:dyDescent="0.2">
      <c r="B9827" s="357"/>
      <c r="R9827" s="349"/>
    </row>
    <row r="9828" spans="2:18" ht="12.75" customHeight="1" x14ac:dyDescent="0.2">
      <c r="B9828" s="357"/>
      <c r="R9828" s="349"/>
    </row>
    <row r="9829" spans="2:18" ht="12.75" customHeight="1" x14ac:dyDescent="0.2">
      <c r="B9829" s="357"/>
      <c r="R9829" s="349"/>
    </row>
    <row r="9830" spans="2:18" ht="12.75" customHeight="1" x14ac:dyDescent="0.2">
      <c r="B9830" s="357"/>
      <c r="R9830" s="349"/>
    </row>
    <row r="9831" spans="2:18" ht="12.75" customHeight="1" x14ac:dyDescent="0.2">
      <c r="B9831" s="357"/>
      <c r="R9831" s="349"/>
    </row>
    <row r="9832" spans="2:18" ht="12.75" customHeight="1" x14ac:dyDescent="0.2">
      <c r="B9832" s="357"/>
      <c r="R9832" s="349"/>
    </row>
    <row r="9833" spans="2:18" ht="12.75" customHeight="1" x14ac:dyDescent="0.2">
      <c r="B9833" s="357"/>
      <c r="R9833" s="349"/>
    </row>
    <row r="9834" spans="2:18" ht="12.75" customHeight="1" x14ac:dyDescent="0.2">
      <c r="B9834" s="357"/>
      <c r="R9834" s="349"/>
    </row>
    <row r="9835" spans="2:18" ht="12.75" customHeight="1" x14ac:dyDescent="0.2">
      <c r="B9835" s="357"/>
      <c r="R9835" s="349"/>
    </row>
    <row r="9836" spans="2:18" ht="12.75" customHeight="1" x14ac:dyDescent="0.2">
      <c r="B9836" s="357"/>
      <c r="R9836" s="349"/>
    </row>
    <row r="9837" spans="2:18" ht="12.75" customHeight="1" x14ac:dyDescent="0.2">
      <c r="B9837" s="357"/>
      <c r="R9837" s="349"/>
    </row>
    <row r="9838" spans="2:18" ht="12.75" customHeight="1" x14ac:dyDescent="0.2">
      <c r="B9838" s="357"/>
      <c r="R9838" s="349"/>
    </row>
    <row r="9839" spans="2:18" ht="12.75" customHeight="1" x14ac:dyDescent="0.2">
      <c r="B9839" s="357"/>
      <c r="R9839" s="349"/>
    </row>
    <row r="9840" spans="2:18" ht="12.75" customHeight="1" x14ac:dyDescent="0.2">
      <c r="B9840" s="357"/>
      <c r="R9840" s="349"/>
    </row>
    <row r="9841" spans="2:18" ht="12.75" customHeight="1" x14ac:dyDescent="0.2">
      <c r="B9841" s="357"/>
      <c r="R9841" s="349"/>
    </row>
    <row r="9842" spans="2:18" ht="12.75" customHeight="1" x14ac:dyDescent="0.2">
      <c r="B9842" s="357"/>
      <c r="R9842" s="349"/>
    </row>
    <row r="9843" spans="2:18" ht="12.75" customHeight="1" x14ac:dyDescent="0.2">
      <c r="B9843" s="357"/>
      <c r="R9843" s="349"/>
    </row>
    <row r="9844" spans="2:18" ht="12.75" customHeight="1" x14ac:dyDescent="0.2">
      <c r="B9844" s="357"/>
      <c r="R9844" s="349"/>
    </row>
    <row r="9845" spans="2:18" ht="12.75" customHeight="1" x14ac:dyDescent="0.2">
      <c r="B9845" s="357"/>
      <c r="R9845" s="349"/>
    </row>
    <row r="9846" spans="2:18" ht="12.75" customHeight="1" x14ac:dyDescent="0.2">
      <c r="B9846" s="357"/>
      <c r="R9846" s="349"/>
    </row>
    <row r="9847" spans="2:18" ht="12.75" customHeight="1" x14ac:dyDescent="0.2">
      <c r="B9847" s="357"/>
      <c r="R9847" s="349"/>
    </row>
    <row r="9848" spans="2:18" ht="12.75" customHeight="1" x14ac:dyDescent="0.2">
      <c r="B9848" s="357"/>
      <c r="R9848" s="349"/>
    </row>
    <row r="9849" spans="2:18" ht="12.75" customHeight="1" x14ac:dyDescent="0.2">
      <c r="B9849" s="357"/>
      <c r="R9849" s="349"/>
    </row>
    <row r="9850" spans="2:18" ht="12.75" customHeight="1" x14ac:dyDescent="0.2">
      <c r="B9850" s="357"/>
      <c r="R9850" s="349"/>
    </row>
    <row r="9851" spans="2:18" ht="12.75" customHeight="1" x14ac:dyDescent="0.2">
      <c r="B9851" s="357"/>
      <c r="R9851" s="349"/>
    </row>
    <row r="9852" spans="2:18" ht="12.75" customHeight="1" x14ac:dyDescent="0.2">
      <c r="B9852" s="357"/>
      <c r="R9852" s="349"/>
    </row>
    <row r="9853" spans="2:18" ht="12.75" customHeight="1" x14ac:dyDescent="0.2">
      <c r="B9853" s="357"/>
      <c r="R9853" s="349"/>
    </row>
    <row r="9854" spans="2:18" ht="12.75" customHeight="1" x14ac:dyDescent="0.2">
      <c r="B9854" s="357"/>
      <c r="R9854" s="349"/>
    </row>
    <row r="9855" spans="2:18" ht="12.75" customHeight="1" x14ac:dyDescent="0.2">
      <c r="B9855" s="357"/>
      <c r="R9855" s="349"/>
    </row>
    <row r="9856" spans="2:18" ht="12.75" customHeight="1" x14ac:dyDescent="0.2">
      <c r="B9856" s="357"/>
      <c r="R9856" s="349"/>
    </row>
    <row r="9857" spans="2:18" ht="12.75" customHeight="1" x14ac:dyDescent="0.2">
      <c r="B9857" s="357"/>
      <c r="R9857" s="349"/>
    </row>
    <row r="9858" spans="2:18" ht="12.75" customHeight="1" x14ac:dyDescent="0.2">
      <c r="B9858" s="357"/>
      <c r="R9858" s="349"/>
    </row>
    <row r="9859" spans="2:18" ht="12.75" customHeight="1" x14ac:dyDescent="0.2">
      <c r="B9859" s="357"/>
      <c r="R9859" s="349"/>
    </row>
    <row r="9860" spans="2:18" ht="12.75" customHeight="1" x14ac:dyDescent="0.2">
      <c r="B9860" s="357"/>
      <c r="R9860" s="349"/>
    </row>
    <row r="9861" spans="2:18" ht="12.75" customHeight="1" x14ac:dyDescent="0.2">
      <c r="B9861" s="357"/>
      <c r="R9861" s="349"/>
    </row>
    <row r="9862" spans="2:18" ht="12.75" customHeight="1" x14ac:dyDescent="0.2">
      <c r="B9862" s="357"/>
      <c r="R9862" s="349"/>
    </row>
    <row r="9863" spans="2:18" ht="12.75" customHeight="1" x14ac:dyDescent="0.2">
      <c r="B9863" s="357"/>
      <c r="R9863" s="349"/>
    </row>
    <row r="9864" spans="2:18" ht="12.75" customHeight="1" x14ac:dyDescent="0.2">
      <c r="B9864" s="357"/>
      <c r="R9864" s="349"/>
    </row>
    <row r="9865" spans="2:18" ht="12.75" customHeight="1" x14ac:dyDescent="0.2">
      <c r="B9865" s="357"/>
      <c r="R9865" s="349"/>
    </row>
    <row r="9866" spans="2:18" ht="12.75" customHeight="1" x14ac:dyDescent="0.2">
      <c r="B9866" s="357"/>
      <c r="R9866" s="349"/>
    </row>
    <row r="9867" spans="2:18" ht="12.75" customHeight="1" x14ac:dyDescent="0.2">
      <c r="B9867" s="357"/>
      <c r="R9867" s="349"/>
    </row>
    <row r="9868" spans="2:18" ht="12.75" customHeight="1" x14ac:dyDescent="0.2">
      <c r="B9868" s="357"/>
      <c r="R9868" s="349"/>
    </row>
    <row r="9869" spans="2:18" ht="12.75" customHeight="1" x14ac:dyDescent="0.2">
      <c r="B9869" s="357"/>
      <c r="R9869" s="349"/>
    </row>
    <row r="9870" spans="2:18" ht="12.75" customHeight="1" x14ac:dyDescent="0.2">
      <c r="B9870" s="357"/>
      <c r="R9870" s="349"/>
    </row>
    <row r="9871" spans="2:18" ht="12.75" customHeight="1" x14ac:dyDescent="0.2">
      <c r="B9871" s="357"/>
      <c r="R9871" s="349"/>
    </row>
    <row r="9872" spans="2:18" ht="12.75" customHeight="1" x14ac:dyDescent="0.2">
      <c r="B9872" s="357"/>
      <c r="R9872" s="349"/>
    </row>
    <row r="9873" spans="2:18" ht="12.75" customHeight="1" x14ac:dyDescent="0.2">
      <c r="B9873" s="357"/>
      <c r="R9873" s="349"/>
    </row>
    <row r="9874" spans="2:18" ht="12.75" customHeight="1" x14ac:dyDescent="0.2">
      <c r="B9874" s="357"/>
      <c r="R9874" s="349"/>
    </row>
    <row r="9875" spans="2:18" ht="12.75" customHeight="1" x14ac:dyDescent="0.2">
      <c r="B9875" s="357"/>
      <c r="R9875" s="349"/>
    </row>
    <row r="9876" spans="2:18" ht="12.75" customHeight="1" x14ac:dyDescent="0.2">
      <c r="B9876" s="357"/>
      <c r="R9876" s="349"/>
    </row>
    <row r="9877" spans="2:18" ht="12.75" customHeight="1" x14ac:dyDescent="0.2">
      <c r="B9877" s="357"/>
      <c r="R9877" s="349"/>
    </row>
    <row r="9878" spans="2:18" ht="12.75" customHeight="1" x14ac:dyDescent="0.2">
      <c r="B9878" s="357"/>
      <c r="R9878" s="349"/>
    </row>
    <row r="9879" spans="2:18" ht="12.75" customHeight="1" x14ac:dyDescent="0.2">
      <c r="B9879" s="357"/>
      <c r="R9879" s="349"/>
    </row>
    <row r="9880" spans="2:18" ht="12.75" customHeight="1" x14ac:dyDescent="0.2">
      <c r="B9880" s="357"/>
      <c r="R9880" s="349"/>
    </row>
    <row r="9881" spans="2:18" ht="12.75" customHeight="1" x14ac:dyDescent="0.2">
      <c r="B9881" s="357"/>
      <c r="R9881" s="349"/>
    </row>
    <row r="9882" spans="2:18" ht="12.75" customHeight="1" x14ac:dyDescent="0.2">
      <c r="B9882" s="357"/>
      <c r="R9882" s="349"/>
    </row>
    <row r="9883" spans="2:18" ht="12.75" customHeight="1" x14ac:dyDescent="0.2">
      <c r="B9883" s="357"/>
      <c r="R9883" s="349"/>
    </row>
    <row r="9884" spans="2:18" ht="12.75" customHeight="1" x14ac:dyDescent="0.2">
      <c r="B9884" s="357"/>
      <c r="R9884" s="349"/>
    </row>
    <row r="9885" spans="2:18" ht="12.75" customHeight="1" x14ac:dyDescent="0.2">
      <c r="B9885" s="357"/>
      <c r="R9885" s="349"/>
    </row>
    <row r="9886" spans="2:18" ht="12.75" customHeight="1" x14ac:dyDescent="0.2">
      <c r="B9886" s="357"/>
      <c r="R9886" s="349"/>
    </row>
    <row r="9887" spans="2:18" ht="12.75" customHeight="1" x14ac:dyDescent="0.2">
      <c r="B9887" s="357"/>
      <c r="R9887" s="349"/>
    </row>
    <row r="9888" spans="2:18" ht="12.75" customHeight="1" x14ac:dyDescent="0.2">
      <c r="B9888" s="357"/>
      <c r="R9888" s="349"/>
    </row>
    <row r="9889" spans="2:18" ht="12.75" customHeight="1" x14ac:dyDescent="0.2">
      <c r="B9889" s="357"/>
      <c r="R9889" s="349"/>
    </row>
    <row r="9890" spans="2:18" ht="12.75" customHeight="1" x14ac:dyDescent="0.2">
      <c r="B9890" s="357"/>
      <c r="R9890" s="349"/>
    </row>
    <row r="9891" spans="2:18" ht="12.75" customHeight="1" x14ac:dyDescent="0.2">
      <c r="B9891" s="357"/>
      <c r="R9891" s="349"/>
    </row>
    <row r="9892" spans="2:18" ht="12.75" customHeight="1" x14ac:dyDescent="0.2">
      <c r="B9892" s="357"/>
      <c r="R9892" s="349"/>
    </row>
    <row r="9893" spans="2:18" ht="12.75" customHeight="1" x14ac:dyDescent="0.2">
      <c r="B9893" s="357"/>
      <c r="R9893" s="349"/>
    </row>
    <row r="9894" spans="2:18" ht="12.75" customHeight="1" x14ac:dyDescent="0.2">
      <c r="B9894" s="357"/>
      <c r="R9894" s="349"/>
    </row>
    <row r="9895" spans="2:18" ht="12.75" customHeight="1" x14ac:dyDescent="0.2">
      <c r="B9895" s="357"/>
      <c r="R9895" s="349"/>
    </row>
    <row r="9896" spans="2:18" ht="12.75" customHeight="1" x14ac:dyDescent="0.2">
      <c r="B9896" s="357"/>
      <c r="R9896" s="349"/>
    </row>
    <row r="9897" spans="2:18" ht="12.75" customHeight="1" x14ac:dyDescent="0.2">
      <c r="B9897" s="357"/>
      <c r="R9897" s="349"/>
    </row>
    <row r="9898" spans="2:18" ht="12.75" customHeight="1" x14ac:dyDescent="0.2">
      <c r="B9898" s="357"/>
      <c r="R9898" s="349"/>
    </row>
    <row r="9899" spans="2:18" ht="12.75" customHeight="1" x14ac:dyDescent="0.2">
      <c r="B9899" s="357"/>
      <c r="R9899" s="349"/>
    </row>
    <row r="9900" spans="2:18" ht="12.75" customHeight="1" x14ac:dyDescent="0.2">
      <c r="B9900" s="357"/>
      <c r="R9900" s="349"/>
    </row>
    <row r="9901" spans="2:18" ht="12.75" customHeight="1" x14ac:dyDescent="0.2">
      <c r="B9901" s="357"/>
      <c r="R9901" s="349"/>
    </row>
    <row r="9902" spans="2:18" ht="12.75" customHeight="1" x14ac:dyDescent="0.2">
      <c r="B9902" s="357"/>
      <c r="R9902" s="349"/>
    </row>
    <row r="9903" spans="2:18" ht="12.75" customHeight="1" x14ac:dyDescent="0.2">
      <c r="B9903" s="357"/>
      <c r="R9903" s="349"/>
    </row>
    <row r="9904" spans="2:18" ht="12.75" customHeight="1" x14ac:dyDescent="0.2">
      <c r="B9904" s="357"/>
      <c r="R9904" s="349"/>
    </row>
    <row r="9905" spans="2:18" ht="12.75" customHeight="1" x14ac:dyDescent="0.2">
      <c r="B9905" s="357"/>
      <c r="R9905" s="349"/>
    </row>
    <row r="9906" spans="2:18" ht="12.75" customHeight="1" x14ac:dyDescent="0.2">
      <c r="B9906" s="357"/>
      <c r="R9906" s="349"/>
    </row>
    <row r="9907" spans="2:18" ht="12.75" customHeight="1" x14ac:dyDescent="0.2">
      <c r="B9907" s="357"/>
      <c r="R9907" s="349"/>
    </row>
    <row r="9908" spans="2:18" ht="12.75" customHeight="1" x14ac:dyDescent="0.2">
      <c r="B9908" s="357"/>
      <c r="R9908" s="349"/>
    </row>
    <row r="9909" spans="2:18" ht="12.75" customHeight="1" x14ac:dyDescent="0.2">
      <c r="B9909" s="357"/>
      <c r="R9909" s="349"/>
    </row>
    <row r="9910" spans="2:18" ht="12.75" customHeight="1" x14ac:dyDescent="0.2">
      <c r="B9910" s="357"/>
      <c r="R9910" s="349"/>
    </row>
    <row r="9911" spans="2:18" ht="12.75" customHeight="1" x14ac:dyDescent="0.2">
      <c r="B9911" s="357"/>
      <c r="R9911" s="349"/>
    </row>
    <row r="9912" spans="2:18" ht="12.75" customHeight="1" x14ac:dyDescent="0.2">
      <c r="B9912" s="357"/>
      <c r="R9912" s="349"/>
    </row>
    <row r="9913" spans="2:18" ht="12.75" customHeight="1" x14ac:dyDescent="0.2">
      <c r="B9913" s="357"/>
      <c r="R9913" s="349"/>
    </row>
    <row r="9914" spans="2:18" ht="12.75" customHeight="1" x14ac:dyDescent="0.2">
      <c r="B9914" s="357"/>
      <c r="R9914" s="349"/>
    </row>
    <row r="9915" spans="2:18" ht="12.75" customHeight="1" x14ac:dyDescent="0.2">
      <c r="B9915" s="357"/>
      <c r="R9915" s="349"/>
    </row>
    <row r="9916" spans="2:18" ht="12.75" customHeight="1" x14ac:dyDescent="0.2">
      <c r="B9916" s="357"/>
      <c r="R9916" s="349"/>
    </row>
    <row r="9917" spans="2:18" ht="12.75" customHeight="1" x14ac:dyDescent="0.2">
      <c r="B9917" s="357"/>
      <c r="R9917" s="349"/>
    </row>
    <row r="9918" spans="2:18" ht="12.75" customHeight="1" x14ac:dyDescent="0.2">
      <c r="B9918" s="357"/>
      <c r="R9918" s="349"/>
    </row>
    <row r="9919" spans="2:18" ht="12.75" customHeight="1" x14ac:dyDescent="0.2">
      <c r="B9919" s="357"/>
      <c r="R9919" s="349"/>
    </row>
    <row r="9920" spans="2:18" ht="12.75" customHeight="1" x14ac:dyDescent="0.2">
      <c r="B9920" s="357"/>
      <c r="R9920" s="349"/>
    </row>
    <row r="9921" spans="2:18" ht="12.75" customHeight="1" x14ac:dyDescent="0.2">
      <c r="B9921" s="357"/>
      <c r="R9921" s="349"/>
    </row>
    <row r="9922" spans="2:18" ht="12.75" customHeight="1" x14ac:dyDescent="0.2">
      <c r="B9922" s="357"/>
      <c r="R9922" s="349"/>
    </row>
    <row r="9923" spans="2:18" ht="12.75" customHeight="1" x14ac:dyDescent="0.2">
      <c r="B9923" s="357"/>
      <c r="R9923" s="349"/>
    </row>
    <row r="9924" spans="2:18" ht="12.75" customHeight="1" x14ac:dyDescent="0.2">
      <c r="B9924" s="357"/>
      <c r="R9924" s="349"/>
    </row>
    <row r="9925" spans="2:18" ht="12.75" customHeight="1" x14ac:dyDescent="0.2">
      <c r="B9925" s="357"/>
      <c r="R9925" s="349"/>
    </row>
    <row r="9926" spans="2:18" ht="12.75" customHeight="1" x14ac:dyDescent="0.2">
      <c r="B9926" s="357"/>
      <c r="R9926" s="349"/>
    </row>
    <row r="9927" spans="2:18" ht="12.75" customHeight="1" x14ac:dyDescent="0.2">
      <c r="B9927" s="357"/>
      <c r="R9927" s="349"/>
    </row>
    <row r="9928" spans="2:18" ht="12.75" customHeight="1" x14ac:dyDescent="0.2">
      <c r="B9928" s="357"/>
      <c r="R9928" s="349"/>
    </row>
    <row r="9929" spans="2:18" ht="12.75" customHeight="1" x14ac:dyDescent="0.2">
      <c r="B9929" s="357"/>
      <c r="R9929" s="349"/>
    </row>
    <row r="9930" spans="2:18" ht="12.75" customHeight="1" x14ac:dyDescent="0.2">
      <c r="B9930" s="357"/>
      <c r="R9930" s="349"/>
    </row>
    <row r="9931" spans="2:18" ht="12.75" customHeight="1" x14ac:dyDescent="0.2">
      <c r="B9931" s="357"/>
      <c r="R9931" s="349"/>
    </row>
    <row r="9932" spans="2:18" ht="12.75" customHeight="1" x14ac:dyDescent="0.2">
      <c r="B9932" s="357"/>
      <c r="R9932" s="349"/>
    </row>
    <row r="9933" spans="2:18" ht="12.75" customHeight="1" x14ac:dyDescent="0.2">
      <c r="B9933" s="357"/>
      <c r="R9933" s="349"/>
    </row>
    <row r="9934" spans="2:18" ht="12.75" customHeight="1" x14ac:dyDescent="0.2">
      <c r="B9934" s="357"/>
      <c r="R9934" s="349"/>
    </row>
    <row r="9935" spans="2:18" ht="12.75" customHeight="1" x14ac:dyDescent="0.2">
      <c r="B9935" s="357"/>
      <c r="R9935" s="349"/>
    </row>
    <row r="9936" spans="2:18" ht="12.75" customHeight="1" x14ac:dyDescent="0.2">
      <c r="B9936" s="357"/>
      <c r="R9936" s="349"/>
    </row>
    <row r="9937" spans="2:18" ht="12.75" customHeight="1" x14ac:dyDescent="0.2">
      <c r="B9937" s="357"/>
      <c r="R9937" s="349"/>
    </row>
    <row r="9938" spans="2:18" ht="12.75" customHeight="1" x14ac:dyDescent="0.2">
      <c r="B9938" s="357"/>
      <c r="R9938" s="349"/>
    </row>
    <row r="9939" spans="2:18" ht="12.75" customHeight="1" x14ac:dyDescent="0.2">
      <c r="B9939" s="357"/>
      <c r="R9939" s="349"/>
    </row>
    <row r="9940" spans="2:18" ht="12.75" customHeight="1" x14ac:dyDescent="0.2">
      <c r="B9940" s="357"/>
      <c r="R9940" s="349"/>
    </row>
    <row r="9941" spans="2:18" ht="12.75" customHeight="1" x14ac:dyDescent="0.2">
      <c r="B9941" s="357"/>
      <c r="R9941" s="349"/>
    </row>
    <row r="9942" spans="2:18" ht="12.75" customHeight="1" x14ac:dyDescent="0.2">
      <c r="B9942" s="357"/>
      <c r="R9942" s="349"/>
    </row>
    <row r="9943" spans="2:18" ht="12.75" customHeight="1" x14ac:dyDescent="0.2">
      <c r="B9943" s="357"/>
      <c r="R9943" s="349"/>
    </row>
    <row r="9944" spans="2:18" ht="12.75" customHeight="1" x14ac:dyDescent="0.2">
      <c r="B9944" s="357"/>
      <c r="R9944" s="349"/>
    </row>
    <row r="9945" spans="2:18" ht="12.75" customHeight="1" x14ac:dyDescent="0.2">
      <c r="B9945" s="357"/>
      <c r="R9945" s="349"/>
    </row>
    <row r="9946" spans="2:18" ht="12.75" customHeight="1" x14ac:dyDescent="0.2">
      <c r="B9946" s="357"/>
      <c r="R9946" s="349"/>
    </row>
    <row r="9947" spans="2:18" ht="12.75" customHeight="1" x14ac:dyDescent="0.2">
      <c r="B9947" s="357"/>
      <c r="R9947" s="349"/>
    </row>
    <row r="9948" spans="2:18" ht="12.75" customHeight="1" x14ac:dyDescent="0.2">
      <c r="B9948" s="357"/>
      <c r="R9948" s="349"/>
    </row>
    <row r="9949" spans="2:18" ht="12.75" customHeight="1" x14ac:dyDescent="0.2">
      <c r="B9949" s="357"/>
      <c r="R9949" s="349"/>
    </row>
    <row r="9950" spans="2:18" ht="12.75" customHeight="1" x14ac:dyDescent="0.2">
      <c r="B9950" s="357"/>
      <c r="R9950" s="349"/>
    </row>
    <row r="9951" spans="2:18" ht="12.75" customHeight="1" x14ac:dyDescent="0.2">
      <c r="B9951" s="357"/>
      <c r="R9951" s="349"/>
    </row>
    <row r="9952" spans="2:18" ht="12.75" customHeight="1" x14ac:dyDescent="0.2">
      <c r="B9952" s="357"/>
      <c r="R9952" s="349"/>
    </row>
    <row r="9953" spans="2:18" ht="12.75" customHeight="1" x14ac:dyDescent="0.2">
      <c r="B9953" s="357"/>
      <c r="R9953" s="349"/>
    </row>
    <row r="9954" spans="2:18" ht="12.75" customHeight="1" x14ac:dyDescent="0.2">
      <c r="B9954" s="357"/>
      <c r="R9954" s="349"/>
    </row>
    <row r="9955" spans="2:18" ht="12.75" customHeight="1" x14ac:dyDescent="0.2">
      <c r="B9955" s="357"/>
      <c r="R9955" s="349"/>
    </row>
    <row r="9956" spans="2:18" ht="12.75" customHeight="1" x14ac:dyDescent="0.2">
      <c r="B9956" s="357"/>
      <c r="R9956" s="349"/>
    </row>
    <row r="9957" spans="2:18" ht="12.75" customHeight="1" x14ac:dyDescent="0.2">
      <c r="B9957" s="357"/>
      <c r="R9957" s="349"/>
    </row>
    <row r="9958" spans="2:18" ht="12.75" customHeight="1" x14ac:dyDescent="0.2">
      <c r="B9958" s="357"/>
      <c r="R9958" s="349"/>
    </row>
    <row r="9959" spans="2:18" ht="12.75" customHeight="1" x14ac:dyDescent="0.2">
      <c r="B9959" s="357"/>
      <c r="R9959" s="349"/>
    </row>
    <row r="9960" spans="2:18" ht="12.75" customHeight="1" x14ac:dyDescent="0.2">
      <c r="B9960" s="357"/>
      <c r="R9960" s="349"/>
    </row>
    <row r="9961" spans="2:18" ht="12.75" customHeight="1" x14ac:dyDescent="0.2">
      <c r="B9961" s="357"/>
      <c r="R9961" s="349"/>
    </row>
    <row r="9962" spans="2:18" ht="12.75" customHeight="1" x14ac:dyDescent="0.2">
      <c r="B9962" s="357"/>
      <c r="R9962" s="349"/>
    </row>
    <row r="9963" spans="2:18" ht="12.75" customHeight="1" x14ac:dyDescent="0.2">
      <c r="B9963" s="357"/>
      <c r="R9963" s="349"/>
    </row>
    <row r="9964" spans="2:18" ht="12.75" customHeight="1" x14ac:dyDescent="0.2">
      <c r="B9964" s="357"/>
      <c r="R9964" s="349"/>
    </row>
    <row r="9965" spans="2:18" ht="12.75" customHeight="1" x14ac:dyDescent="0.2">
      <c r="B9965" s="357"/>
      <c r="R9965" s="349"/>
    </row>
    <row r="9966" spans="2:18" ht="12.75" customHeight="1" x14ac:dyDescent="0.2">
      <c r="B9966" s="357"/>
      <c r="R9966" s="349"/>
    </row>
    <row r="9967" spans="2:18" ht="12.75" customHeight="1" x14ac:dyDescent="0.2">
      <c r="B9967" s="357"/>
      <c r="R9967" s="349"/>
    </row>
    <row r="9968" spans="2:18" ht="12.75" customHeight="1" x14ac:dyDescent="0.2">
      <c r="B9968" s="357"/>
      <c r="R9968" s="349"/>
    </row>
    <row r="9969" spans="2:18" ht="12.75" customHeight="1" x14ac:dyDescent="0.2">
      <c r="B9969" s="357"/>
      <c r="R9969" s="349"/>
    </row>
    <row r="9970" spans="2:18" ht="12.75" customHeight="1" x14ac:dyDescent="0.2">
      <c r="B9970" s="357"/>
      <c r="R9970" s="349"/>
    </row>
    <row r="9971" spans="2:18" ht="12.75" customHeight="1" x14ac:dyDescent="0.2">
      <c r="B9971" s="357"/>
      <c r="R9971" s="349"/>
    </row>
    <row r="9972" spans="2:18" ht="12.75" customHeight="1" x14ac:dyDescent="0.2">
      <c r="B9972" s="357"/>
      <c r="R9972" s="349"/>
    </row>
    <row r="9973" spans="2:18" ht="12.75" customHeight="1" x14ac:dyDescent="0.2">
      <c r="B9973" s="357"/>
      <c r="R9973" s="349"/>
    </row>
    <row r="9974" spans="2:18" ht="12.75" customHeight="1" x14ac:dyDescent="0.2">
      <c r="B9974" s="357"/>
      <c r="R9974" s="349"/>
    </row>
    <row r="9975" spans="2:18" ht="12.75" customHeight="1" x14ac:dyDescent="0.2">
      <c r="B9975" s="357"/>
      <c r="R9975" s="349"/>
    </row>
    <row r="9976" spans="2:18" ht="12.75" customHeight="1" x14ac:dyDescent="0.2">
      <c r="B9976" s="357"/>
      <c r="R9976" s="349"/>
    </row>
    <row r="9977" spans="2:18" ht="12.75" customHeight="1" x14ac:dyDescent="0.2">
      <c r="B9977" s="357"/>
      <c r="R9977" s="349"/>
    </row>
    <row r="9978" spans="2:18" ht="12.75" customHeight="1" x14ac:dyDescent="0.2">
      <c r="B9978" s="357"/>
      <c r="R9978" s="349"/>
    </row>
    <row r="9979" spans="2:18" ht="12.75" customHeight="1" x14ac:dyDescent="0.2">
      <c r="B9979" s="357"/>
      <c r="R9979" s="349"/>
    </row>
    <row r="9980" spans="2:18" ht="12.75" customHeight="1" x14ac:dyDescent="0.2">
      <c r="B9980" s="357"/>
      <c r="R9980" s="349"/>
    </row>
    <row r="9981" spans="2:18" ht="12.75" customHeight="1" x14ac:dyDescent="0.2">
      <c r="B9981" s="357"/>
      <c r="R9981" s="349"/>
    </row>
    <row r="9982" spans="2:18" ht="12.75" customHeight="1" x14ac:dyDescent="0.2">
      <c r="B9982" s="357"/>
      <c r="R9982" s="349"/>
    </row>
    <row r="9983" spans="2:18" ht="12.75" customHeight="1" x14ac:dyDescent="0.2">
      <c r="B9983" s="357"/>
      <c r="R9983" s="349"/>
    </row>
    <row r="9984" spans="2:18" ht="12.75" customHeight="1" x14ac:dyDescent="0.2">
      <c r="B9984" s="357"/>
      <c r="R9984" s="349"/>
    </row>
    <row r="9985" spans="2:18" ht="12.75" customHeight="1" x14ac:dyDescent="0.2">
      <c r="B9985" s="357"/>
      <c r="R9985" s="349"/>
    </row>
    <row r="9986" spans="2:18" ht="12.75" customHeight="1" x14ac:dyDescent="0.2">
      <c r="B9986" s="357"/>
      <c r="R9986" s="349"/>
    </row>
    <row r="9987" spans="2:18" ht="12.75" customHeight="1" x14ac:dyDescent="0.2">
      <c r="B9987" s="357"/>
      <c r="R9987" s="349"/>
    </row>
    <row r="9988" spans="2:18" ht="12.75" customHeight="1" x14ac:dyDescent="0.2">
      <c r="B9988" s="357"/>
      <c r="R9988" s="349"/>
    </row>
    <row r="9989" spans="2:18" ht="12.75" customHeight="1" x14ac:dyDescent="0.2">
      <c r="B9989" s="357"/>
      <c r="R9989" s="349"/>
    </row>
    <row r="9990" spans="2:18" ht="12.75" customHeight="1" x14ac:dyDescent="0.2">
      <c r="B9990" s="357"/>
      <c r="R9990" s="349"/>
    </row>
    <row r="9991" spans="2:18" ht="12.75" customHeight="1" x14ac:dyDescent="0.2">
      <c r="B9991" s="357"/>
      <c r="R9991" s="349"/>
    </row>
    <row r="9992" spans="2:18" ht="12.75" customHeight="1" x14ac:dyDescent="0.2">
      <c r="B9992" s="357"/>
      <c r="R9992" s="349"/>
    </row>
    <row r="9993" spans="2:18" ht="12.75" customHeight="1" x14ac:dyDescent="0.2">
      <c r="B9993" s="357"/>
      <c r="R9993" s="349"/>
    </row>
    <row r="9994" spans="2:18" ht="12.75" customHeight="1" x14ac:dyDescent="0.2">
      <c r="B9994" s="357"/>
      <c r="R9994" s="349"/>
    </row>
    <row r="9995" spans="2:18" ht="12.75" customHeight="1" x14ac:dyDescent="0.2">
      <c r="B9995" s="357"/>
      <c r="R9995" s="349"/>
    </row>
    <row r="9996" spans="2:18" ht="12.75" customHeight="1" x14ac:dyDescent="0.2">
      <c r="B9996" s="357"/>
      <c r="R9996" s="349"/>
    </row>
    <row r="9997" spans="2:18" ht="12.75" customHeight="1" x14ac:dyDescent="0.2">
      <c r="B9997" s="357"/>
      <c r="R9997" s="349"/>
    </row>
    <row r="9998" spans="2:18" ht="12.75" customHeight="1" x14ac:dyDescent="0.2">
      <c r="B9998" s="357"/>
      <c r="R9998" s="349"/>
    </row>
    <row r="9999" spans="2:18" ht="12.75" customHeight="1" x14ac:dyDescent="0.2">
      <c r="B9999" s="357"/>
      <c r="R9999" s="349"/>
    </row>
    <row r="10000" spans="2:18" ht="12.75" customHeight="1" x14ac:dyDescent="0.2">
      <c r="B10000" s="357"/>
      <c r="R10000" s="349"/>
    </row>
    <row r="10001" spans="2:18" ht="12.75" customHeight="1" x14ac:dyDescent="0.2">
      <c r="B10001" s="357"/>
      <c r="R10001" s="349"/>
    </row>
    <row r="10002" spans="2:18" ht="12.75" customHeight="1" x14ac:dyDescent="0.2">
      <c r="B10002" s="357"/>
      <c r="R10002" s="349"/>
    </row>
    <row r="10003" spans="2:18" ht="12.75" customHeight="1" x14ac:dyDescent="0.2">
      <c r="B10003" s="357"/>
      <c r="R10003" s="349"/>
    </row>
    <row r="10004" spans="2:18" ht="12.75" customHeight="1" x14ac:dyDescent="0.2">
      <c r="B10004" s="357"/>
      <c r="R10004" s="349"/>
    </row>
    <row r="10005" spans="2:18" ht="12.75" customHeight="1" x14ac:dyDescent="0.2">
      <c r="B10005" s="357"/>
      <c r="R10005" s="349"/>
    </row>
    <row r="10006" spans="2:18" ht="12.75" customHeight="1" x14ac:dyDescent="0.2">
      <c r="B10006" s="357"/>
      <c r="R10006" s="349"/>
    </row>
    <row r="10007" spans="2:18" ht="12.75" customHeight="1" x14ac:dyDescent="0.2">
      <c r="B10007" s="357"/>
      <c r="R10007" s="349"/>
    </row>
    <row r="10008" spans="2:18" ht="12.75" customHeight="1" x14ac:dyDescent="0.2">
      <c r="B10008" s="357"/>
      <c r="R10008" s="349"/>
    </row>
    <row r="10009" spans="2:18" ht="12.75" customHeight="1" x14ac:dyDescent="0.2">
      <c r="B10009" s="357"/>
      <c r="R10009" s="349"/>
    </row>
    <row r="10010" spans="2:18" ht="12.75" customHeight="1" x14ac:dyDescent="0.2">
      <c r="B10010" s="357"/>
      <c r="R10010" s="349"/>
    </row>
    <row r="10011" spans="2:18" ht="12.75" customHeight="1" x14ac:dyDescent="0.2">
      <c r="B10011" s="357"/>
      <c r="R10011" s="349"/>
    </row>
    <row r="10012" spans="2:18" ht="12.75" customHeight="1" x14ac:dyDescent="0.2">
      <c r="B10012" s="357"/>
      <c r="R10012" s="349"/>
    </row>
    <row r="10013" spans="2:18" ht="12.75" customHeight="1" x14ac:dyDescent="0.2">
      <c r="B10013" s="357"/>
      <c r="R10013" s="349"/>
    </row>
    <row r="10014" spans="2:18" ht="12.75" customHeight="1" x14ac:dyDescent="0.2">
      <c r="B10014" s="357"/>
      <c r="R10014" s="349"/>
    </row>
    <row r="10015" spans="2:18" ht="12.75" customHeight="1" x14ac:dyDescent="0.2">
      <c r="B10015" s="357"/>
      <c r="R10015" s="349"/>
    </row>
    <row r="10016" spans="2:18" ht="12.75" customHeight="1" x14ac:dyDescent="0.2">
      <c r="B10016" s="357"/>
      <c r="R10016" s="349"/>
    </row>
    <row r="10017" spans="2:18" ht="12.75" customHeight="1" x14ac:dyDescent="0.2">
      <c r="B10017" s="357"/>
      <c r="R10017" s="349"/>
    </row>
    <row r="10018" spans="2:18" ht="12.75" customHeight="1" x14ac:dyDescent="0.2">
      <c r="B10018" s="357"/>
      <c r="R10018" s="349"/>
    </row>
    <row r="10019" spans="2:18" ht="12.75" customHeight="1" x14ac:dyDescent="0.2">
      <c r="B10019" s="357"/>
      <c r="R10019" s="349"/>
    </row>
    <row r="10020" spans="2:18" ht="12.75" customHeight="1" x14ac:dyDescent="0.2">
      <c r="B10020" s="357"/>
      <c r="R10020" s="349"/>
    </row>
    <row r="10021" spans="2:18" ht="12.75" customHeight="1" x14ac:dyDescent="0.2">
      <c r="B10021" s="357"/>
      <c r="R10021" s="349"/>
    </row>
    <row r="10022" spans="2:18" ht="12.75" customHeight="1" x14ac:dyDescent="0.2">
      <c r="B10022" s="357"/>
      <c r="R10022" s="349"/>
    </row>
    <row r="10023" spans="2:18" ht="12.75" customHeight="1" x14ac:dyDescent="0.2">
      <c r="B10023" s="357"/>
      <c r="R10023" s="349"/>
    </row>
    <row r="10024" spans="2:18" ht="12.75" customHeight="1" x14ac:dyDescent="0.2">
      <c r="B10024" s="357"/>
      <c r="R10024" s="349"/>
    </row>
    <row r="10025" spans="2:18" ht="12.75" customHeight="1" x14ac:dyDescent="0.2">
      <c r="B10025" s="357"/>
      <c r="R10025" s="349"/>
    </row>
    <row r="10026" spans="2:18" ht="12.75" customHeight="1" x14ac:dyDescent="0.2">
      <c r="B10026" s="357"/>
      <c r="R10026" s="349"/>
    </row>
    <row r="10027" spans="2:18" ht="12.75" customHeight="1" x14ac:dyDescent="0.2">
      <c r="B10027" s="357"/>
      <c r="R10027" s="349"/>
    </row>
    <row r="10028" spans="2:18" ht="12.75" customHeight="1" x14ac:dyDescent="0.2">
      <c r="B10028" s="357"/>
      <c r="R10028" s="349"/>
    </row>
    <row r="10029" spans="2:18" ht="12.75" customHeight="1" x14ac:dyDescent="0.2">
      <c r="B10029" s="357"/>
      <c r="R10029" s="349"/>
    </row>
    <row r="10030" spans="2:18" ht="12.75" customHeight="1" x14ac:dyDescent="0.2">
      <c r="B10030" s="357"/>
      <c r="R10030" s="349"/>
    </row>
    <row r="10031" spans="2:18" ht="12.75" customHeight="1" x14ac:dyDescent="0.2">
      <c r="B10031" s="357"/>
      <c r="R10031" s="349"/>
    </row>
    <row r="10032" spans="2:18" ht="12.75" customHeight="1" x14ac:dyDescent="0.2">
      <c r="B10032" s="357"/>
      <c r="R10032" s="349"/>
    </row>
    <row r="10033" spans="2:18" ht="12.75" customHeight="1" x14ac:dyDescent="0.2">
      <c r="B10033" s="357"/>
      <c r="R10033" s="349"/>
    </row>
    <row r="10034" spans="2:18" ht="12.75" customHeight="1" x14ac:dyDescent="0.2">
      <c r="B10034" s="357"/>
      <c r="R10034" s="349"/>
    </row>
    <row r="10035" spans="2:18" ht="12.75" customHeight="1" x14ac:dyDescent="0.2">
      <c r="B10035" s="357"/>
      <c r="R10035" s="349"/>
    </row>
    <row r="10036" spans="2:18" ht="12.75" customHeight="1" x14ac:dyDescent="0.2">
      <c r="B10036" s="357"/>
      <c r="R10036" s="349"/>
    </row>
    <row r="10037" spans="2:18" ht="12.75" customHeight="1" x14ac:dyDescent="0.2">
      <c r="B10037" s="357"/>
      <c r="R10037" s="349"/>
    </row>
    <row r="10038" spans="2:18" ht="12.75" customHeight="1" x14ac:dyDescent="0.2">
      <c r="B10038" s="357"/>
      <c r="R10038" s="349"/>
    </row>
    <row r="10039" spans="2:18" ht="12.75" customHeight="1" x14ac:dyDescent="0.2">
      <c r="B10039" s="357"/>
      <c r="R10039" s="349"/>
    </row>
    <row r="10040" spans="2:18" ht="12.75" customHeight="1" x14ac:dyDescent="0.2">
      <c r="B10040" s="357"/>
      <c r="R10040" s="349"/>
    </row>
    <row r="10041" spans="2:18" ht="12.75" customHeight="1" x14ac:dyDescent="0.2">
      <c r="B10041" s="357"/>
      <c r="R10041" s="349"/>
    </row>
    <row r="10042" spans="2:18" ht="12.75" customHeight="1" x14ac:dyDescent="0.2">
      <c r="B10042" s="357"/>
      <c r="R10042" s="349"/>
    </row>
    <row r="10043" spans="2:18" ht="12.75" customHeight="1" x14ac:dyDescent="0.2">
      <c r="B10043" s="357"/>
      <c r="R10043" s="349"/>
    </row>
    <row r="10044" spans="2:18" ht="12.75" customHeight="1" x14ac:dyDescent="0.2">
      <c r="B10044" s="357"/>
      <c r="R10044" s="349"/>
    </row>
    <row r="10045" spans="2:18" ht="12.75" customHeight="1" x14ac:dyDescent="0.2">
      <c r="B10045" s="357"/>
      <c r="R10045" s="349"/>
    </row>
    <row r="10046" spans="2:18" ht="12.75" customHeight="1" x14ac:dyDescent="0.2">
      <c r="B10046" s="357"/>
      <c r="R10046" s="349"/>
    </row>
    <row r="10047" spans="2:18" ht="12.75" customHeight="1" x14ac:dyDescent="0.2">
      <c r="B10047" s="357"/>
      <c r="R10047" s="349"/>
    </row>
    <row r="10048" spans="2:18" ht="12.75" customHeight="1" x14ac:dyDescent="0.2">
      <c r="B10048" s="357"/>
      <c r="R10048" s="349"/>
    </row>
    <row r="10049" spans="2:18" ht="12.75" customHeight="1" x14ac:dyDescent="0.2">
      <c r="B10049" s="357"/>
      <c r="R10049" s="349"/>
    </row>
    <row r="10050" spans="2:18" ht="12.75" customHeight="1" x14ac:dyDescent="0.2">
      <c r="B10050" s="357"/>
      <c r="R10050" s="349"/>
    </row>
    <row r="10051" spans="2:18" ht="12.75" customHeight="1" x14ac:dyDescent="0.2">
      <c r="B10051" s="357"/>
      <c r="R10051" s="349"/>
    </row>
    <row r="10052" spans="2:18" ht="12.75" customHeight="1" x14ac:dyDescent="0.2">
      <c r="B10052" s="357"/>
      <c r="R10052" s="349"/>
    </row>
    <row r="10053" spans="2:18" ht="12.75" customHeight="1" x14ac:dyDescent="0.2">
      <c r="B10053" s="357"/>
      <c r="R10053" s="349"/>
    </row>
    <row r="10054" spans="2:18" ht="12.75" customHeight="1" x14ac:dyDescent="0.2">
      <c r="B10054" s="357"/>
      <c r="R10054" s="349"/>
    </row>
    <row r="10055" spans="2:18" ht="12.75" customHeight="1" x14ac:dyDescent="0.2">
      <c r="B10055" s="357"/>
      <c r="R10055" s="349"/>
    </row>
    <row r="10056" spans="2:18" ht="12.75" customHeight="1" x14ac:dyDescent="0.2">
      <c r="B10056" s="357"/>
      <c r="R10056" s="349"/>
    </row>
    <row r="10057" spans="2:18" ht="12.75" customHeight="1" x14ac:dyDescent="0.2">
      <c r="B10057" s="357"/>
      <c r="R10057" s="349"/>
    </row>
    <row r="10058" spans="2:18" ht="12.75" customHeight="1" x14ac:dyDescent="0.2">
      <c r="B10058" s="357"/>
      <c r="R10058" s="349"/>
    </row>
    <row r="10059" spans="2:18" ht="12.75" customHeight="1" x14ac:dyDescent="0.2">
      <c r="B10059" s="357"/>
      <c r="R10059" s="349"/>
    </row>
    <row r="10060" spans="2:18" ht="12.75" customHeight="1" x14ac:dyDescent="0.2">
      <c r="B10060" s="357"/>
      <c r="R10060" s="349"/>
    </row>
    <row r="10061" spans="2:18" ht="12.75" customHeight="1" x14ac:dyDescent="0.2">
      <c r="B10061" s="357"/>
      <c r="R10061" s="349"/>
    </row>
    <row r="10062" spans="2:18" ht="12.75" customHeight="1" x14ac:dyDescent="0.2">
      <c r="B10062" s="357"/>
      <c r="R10062" s="349"/>
    </row>
    <row r="10063" spans="2:18" ht="12.75" customHeight="1" x14ac:dyDescent="0.2">
      <c r="B10063" s="357"/>
      <c r="R10063" s="349"/>
    </row>
    <row r="10064" spans="2:18" ht="12.75" customHeight="1" x14ac:dyDescent="0.2">
      <c r="B10064" s="357"/>
      <c r="R10064" s="349"/>
    </row>
    <row r="10065" spans="2:18" ht="12.75" customHeight="1" x14ac:dyDescent="0.2">
      <c r="B10065" s="357"/>
      <c r="R10065" s="349"/>
    </row>
    <row r="10066" spans="2:18" ht="12.75" customHeight="1" x14ac:dyDescent="0.2">
      <c r="B10066" s="357"/>
      <c r="R10066" s="349"/>
    </row>
    <row r="10067" spans="2:18" ht="12.75" customHeight="1" x14ac:dyDescent="0.2">
      <c r="B10067" s="357"/>
      <c r="R10067" s="349"/>
    </row>
    <row r="10068" spans="2:18" ht="12.75" customHeight="1" x14ac:dyDescent="0.2">
      <c r="B10068" s="357"/>
      <c r="R10068" s="349"/>
    </row>
    <row r="10069" spans="2:18" ht="12.75" customHeight="1" x14ac:dyDescent="0.2">
      <c r="B10069" s="357"/>
      <c r="R10069" s="349"/>
    </row>
    <row r="10070" spans="2:18" ht="12.75" customHeight="1" x14ac:dyDescent="0.2">
      <c r="B10070" s="357"/>
      <c r="R10070" s="349"/>
    </row>
    <row r="10071" spans="2:18" ht="12.75" customHeight="1" x14ac:dyDescent="0.2">
      <c r="B10071" s="357"/>
      <c r="R10071" s="349"/>
    </row>
    <row r="10072" spans="2:18" ht="12.75" customHeight="1" x14ac:dyDescent="0.2">
      <c r="B10072" s="357"/>
      <c r="R10072" s="349"/>
    </row>
    <row r="10073" spans="2:18" ht="12.75" customHeight="1" x14ac:dyDescent="0.2">
      <c r="B10073" s="357"/>
      <c r="R10073" s="349"/>
    </row>
    <row r="10074" spans="2:18" ht="12.75" customHeight="1" x14ac:dyDescent="0.2">
      <c r="B10074" s="357"/>
      <c r="R10074" s="349"/>
    </row>
    <row r="10075" spans="2:18" ht="12.75" customHeight="1" x14ac:dyDescent="0.2">
      <c r="B10075" s="357"/>
      <c r="R10075" s="349"/>
    </row>
    <row r="10076" spans="2:18" ht="12.75" customHeight="1" x14ac:dyDescent="0.2">
      <c r="B10076" s="357"/>
      <c r="R10076" s="349"/>
    </row>
    <row r="10077" spans="2:18" ht="12.75" customHeight="1" x14ac:dyDescent="0.2">
      <c r="B10077" s="357"/>
      <c r="R10077" s="349"/>
    </row>
    <row r="10078" spans="2:18" ht="12.75" customHeight="1" x14ac:dyDescent="0.2">
      <c r="B10078" s="357"/>
      <c r="R10078" s="349"/>
    </row>
    <row r="10079" spans="2:18" ht="12.75" customHeight="1" x14ac:dyDescent="0.2">
      <c r="B10079" s="357"/>
      <c r="R10079" s="349"/>
    </row>
    <row r="10080" spans="2:18" ht="12.75" customHeight="1" x14ac:dyDescent="0.2">
      <c r="B10080" s="357"/>
      <c r="R10080" s="349"/>
    </row>
    <row r="10081" spans="2:18" ht="12.75" customHeight="1" x14ac:dyDescent="0.2">
      <c r="B10081" s="357"/>
      <c r="R10081" s="349"/>
    </row>
    <row r="10082" spans="2:18" ht="12.75" customHeight="1" x14ac:dyDescent="0.2">
      <c r="B10082" s="357"/>
      <c r="R10082" s="349"/>
    </row>
    <row r="10083" spans="2:18" ht="12.75" customHeight="1" x14ac:dyDescent="0.2">
      <c r="B10083" s="357"/>
      <c r="R10083" s="349"/>
    </row>
    <row r="10084" spans="2:18" ht="12.75" customHeight="1" x14ac:dyDescent="0.2">
      <c r="B10084" s="357"/>
      <c r="R10084" s="349"/>
    </row>
    <row r="10085" spans="2:18" ht="12.75" customHeight="1" x14ac:dyDescent="0.2">
      <c r="B10085" s="357"/>
      <c r="R10085" s="349"/>
    </row>
    <row r="10086" spans="2:18" ht="12.75" customHeight="1" x14ac:dyDescent="0.2">
      <c r="B10086" s="357"/>
      <c r="R10086" s="349"/>
    </row>
    <row r="10087" spans="2:18" ht="12.75" customHeight="1" x14ac:dyDescent="0.2">
      <c r="B10087" s="357"/>
      <c r="R10087" s="349"/>
    </row>
    <row r="10088" spans="2:18" ht="12.75" customHeight="1" x14ac:dyDescent="0.2">
      <c r="B10088" s="357"/>
      <c r="R10088" s="349"/>
    </row>
    <row r="10089" spans="2:18" ht="12.75" customHeight="1" x14ac:dyDescent="0.2">
      <c r="B10089" s="357"/>
      <c r="R10089" s="349"/>
    </row>
    <row r="10090" spans="2:18" ht="12.75" customHeight="1" x14ac:dyDescent="0.2">
      <c r="B10090" s="357"/>
      <c r="R10090" s="349"/>
    </row>
    <row r="10091" spans="2:18" ht="12.75" customHeight="1" x14ac:dyDescent="0.2">
      <c r="B10091" s="357"/>
      <c r="R10091" s="349"/>
    </row>
    <row r="10092" spans="2:18" ht="12.75" customHeight="1" x14ac:dyDescent="0.2">
      <c r="B10092" s="357"/>
      <c r="R10092" s="349"/>
    </row>
    <row r="10093" spans="2:18" ht="12.75" customHeight="1" x14ac:dyDescent="0.2">
      <c r="B10093" s="357"/>
      <c r="R10093" s="349"/>
    </row>
    <row r="10094" spans="2:18" ht="12.75" customHeight="1" x14ac:dyDescent="0.2">
      <c r="B10094" s="357"/>
      <c r="R10094" s="349"/>
    </row>
    <row r="10095" spans="2:18" ht="12.75" customHeight="1" x14ac:dyDescent="0.2">
      <c r="B10095" s="357"/>
      <c r="R10095" s="349"/>
    </row>
    <row r="10096" spans="2:18" ht="12.75" customHeight="1" x14ac:dyDescent="0.2">
      <c r="B10096" s="357"/>
      <c r="R10096" s="349"/>
    </row>
    <row r="10097" spans="2:18" ht="12.75" customHeight="1" x14ac:dyDescent="0.2">
      <c r="B10097" s="357"/>
      <c r="R10097" s="349"/>
    </row>
    <row r="10098" spans="2:18" ht="12.75" customHeight="1" x14ac:dyDescent="0.2">
      <c r="B10098" s="357"/>
      <c r="R10098" s="349"/>
    </row>
    <row r="10099" spans="2:18" ht="12.75" customHeight="1" x14ac:dyDescent="0.2">
      <c r="B10099" s="357"/>
      <c r="R10099" s="349"/>
    </row>
    <row r="10100" spans="2:18" ht="12.75" customHeight="1" x14ac:dyDescent="0.2">
      <c r="B10100" s="357"/>
      <c r="R10100" s="349"/>
    </row>
    <row r="10101" spans="2:18" ht="12.75" customHeight="1" x14ac:dyDescent="0.2">
      <c r="B10101" s="357"/>
      <c r="R10101" s="349"/>
    </row>
    <row r="10102" spans="2:18" ht="12.75" customHeight="1" x14ac:dyDescent="0.2">
      <c r="B10102" s="357"/>
      <c r="R10102" s="349"/>
    </row>
    <row r="10103" spans="2:18" ht="12.75" customHeight="1" x14ac:dyDescent="0.2">
      <c r="B10103" s="357"/>
      <c r="R10103" s="349"/>
    </row>
    <row r="10104" spans="2:18" ht="12.75" customHeight="1" x14ac:dyDescent="0.2">
      <c r="B10104" s="357"/>
      <c r="R10104" s="349"/>
    </row>
    <row r="10105" spans="2:18" ht="12.75" customHeight="1" x14ac:dyDescent="0.2">
      <c r="B10105" s="357"/>
      <c r="R10105" s="349"/>
    </row>
    <row r="10106" spans="2:18" ht="12.75" customHeight="1" x14ac:dyDescent="0.2">
      <c r="B10106" s="357"/>
      <c r="R10106" s="349"/>
    </row>
    <row r="10107" spans="2:18" ht="12.75" customHeight="1" x14ac:dyDescent="0.2">
      <c r="B10107" s="357"/>
      <c r="R10107" s="349"/>
    </row>
    <row r="10108" spans="2:18" ht="12.75" customHeight="1" x14ac:dyDescent="0.2">
      <c r="B10108" s="357"/>
      <c r="R10108" s="349"/>
    </row>
    <row r="10109" spans="2:18" ht="12.75" customHeight="1" x14ac:dyDescent="0.2">
      <c r="B10109" s="357"/>
      <c r="R10109" s="349"/>
    </row>
    <row r="10110" spans="2:18" ht="12.75" customHeight="1" x14ac:dyDescent="0.2">
      <c r="B10110" s="357"/>
      <c r="R10110" s="349"/>
    </row>
    <row r="10111" spans="2:18" ht="12.75" customHeight="1" x14ac:dyDescent="0.2">
      <c r="B10111" s="357"/>
      <c r="R10111" s="349"/>
    </row>
    <row r="10112" spans="2:18" ht="12.75" customHeight="1" x14ac:dyDescent="0.2">
      <c r="B10112" s="357"/>
      <c r="R10112" s="349"/>
    </row>
    <row r="10113" spans="2:18" ht="12.75" customHeight="1" x14ac:dyDescent="0.2">
      <c r="B10113" s="357"/>
      <c r="R10113" s="349"/>
    </row>
    <row r="10114" spans="2:18" ht="12.75" customHeight="1" x14ac:dyDescent="0.2">
      <c r="B10114" s="357"/>
      <c r="R10114" s="349"/>
    </row>
    <row r="10115" spans="2:18" ht="12.75" customHeight="1" x14ac:dyDescent="0.2">
      <c r="B10115" s="357"/>
      <c r="R10115" s="349"/>
    </row>
    <row r="10116" spans="2:18" ht="12.75" customHeight="1" x14ac:dyDescent="0.2">
      <c r="B10116" s="357"/>
      <c r="R10116" s="349"/>
    </row>
    <row r="10117" spans="2:18" ht="12.75" customHeight="1" x14ac:dyDescent="0.2">
      <c r="B10117" s="357"/>
      <c r="R10117" s="349"/>
    </row>
    <row r="10118" spans="2:18" ht="12.75" customHeight="1" x14ac:dyDescent="0.2">
      <c r="B10118" s="357"/>
      <c r="R10118" s="349"/>
    </row>
    <row r="10119" spans="2:18" ht="12.75" customHeight="1" x14ac:dyDescent="0.2">
      <c r="B10119" s="357"/>
      <c r="R10119" s="349"/>
    </row>
    <row r="10120" spans="2:18" ht="12.75" customHeight="1" x14ac:dyDescent="0.2">
      <c r="B10120" s="357"/>
      <c r="R10120" s="349"/>
    </row>
    <row r="10121" spans="2:18" ht="12.75" customHeight="1" x14ac:dyDescent="0.2">
      <c r="B10121" s="357"/>
      <c r="R10121" s="349"/>
    </row>
    <row r="10122" spans="2:18" ht="12.75" customHeight="1" x14ac:dyDescent="0.2">
      <c r="B10122" s="357"/>
      <c r="R10122" s="349"/>
    </row>
    <row r="10123" spans="2:18" ht="12.75" customHeight="1" x14ac:dyDescent="0.2">
      <c r="B10123" s="357"/>
      <c r="R10123" s="349"/>
    </row>
    <row r="10124" spans="2:18" ht="12.75" customHeight="1" x14ac:dyDescent="0.2">
      <c r="B10124" s="357"/>
      <c r="R10124" s="349"/>
    </row>
    <row r="10125" spans="2:18" ht="12.75" customHeight="1" x14ac:dyDescent="0.2">
      <c r="B10125" s="357"/>
      <c r="R10125" s="349"/>
    </row>
    <row r="10126" spans="2:18" ht="12.75" customHeight="1" x14ac:dyDescent="0.2">
      <c r="B10126" s="357"/>
      <c r="R10126" s="349"/>
    </row>
    <row r="10127" spans="2:18" ht="12.75" customHeight="1" x14ac:dyDescent="0.2">
      <c r="B10127" s="357"/>
      <c r="R10127" s="349"/>
    </row>
    <row r="10128" spans="2:18" ht="12.75" customHeight="1" x14ac:dyDescent="0.2">
      <c r="B10128" s="357"/>
      <c r="R10128" s="349"/>
    </row>
    <row r="10129" spans="2:18" ht="12.75" customHeight="1" x14ac:dyDescent="0.2">
      <c r="B10129" s="357"/>
      <c r="R10129" s="349"/>
    </row>
    <row r="10130" spans="2:18" ht="12.75" customHeight="1" x14ac:dyDescent="0.2">
      <c r="B10130" s="357"/>
      <c r="R10130" s="349"/>
    </row>
    <row r="10131" spans="2:18" ht="12.75" customHeight="1" x14ac:dyDescent="0.2">
      <c r="B10131" s="357"/>
      <c r="R10131" s="349"/>
    </row>
    <row r="10132" spans="2:18" ht="12.75" customHeight="1" x14ac:dyDescent="0.2">
      <c r="B10132" s="357"/>
      <c r="R10132" s="349"/>
    </row>
    <row r="10133" spans="2:18" ht="12.75" customHeight="1" x14ac:dyDescent="0.2">
      <c r="B10133" s="357"/>
      <c r="R10133" s="349"/>
    </row>
    <row r="10134" spans="2:18" ht="12.75" customHeight="1" x14ac:dyDescent="0.2">
      <c r="B10134" s="357"/>
      <c r="R10134" s="349"/>
    </row>
    <row r="10135" spans="2:18" ht="12.75" customHeight="1" x14ac:dyDescent="0.2">
      <c r="B10135" s="357"/>
      <c r="R10135" s="349"/>
    </row>
    <row r="10136" spans="2:18" ht="12.75" customHeight="1" x14ac:dyDescent="0.2">
      <c r="B10136" s="357"/>
      <c r="R10136" s="349"/>
    </row>
    <row r="10137" spans="2:18" ht="12.75" customHeight="1" x14ac:dyDescent="0.2">
      <c r="B10137" s="357"/>
      <c r="R10137" s="349"/>
    </row>
    <row r="10138" spans="2:18" ht="12.75" customHeight="1" x14ac:dyDescent="0.2">
      <c r="B10138" s="357"/>
      <c r="R10138" s="349"/>
    </row>
    <row r="10139" spans="2:18" ht="12.75" customHeight="1" x14ac:dyDescent="0.2">
      <c r="B10139" s="357"/>
      <c r="R10139" s="349"/>
    </row>
    <row r="10140" spans="2:18" ht="12.75" customHeight="1" x14ac:dyDescent="0.2">
      <c r="B10140" s="357"/>
      <c r="R10140" s="349"/>
    </row>
    <row r="10141" spans="2:18" ht="12.75" customHeight="1" x14ac:dyDescent="0.2">
      <c r="B10141" s="357"/>
      <c r="R10141" s="349"/>
    </row>
    <row r="10142" spans="2:18" ht="12.75" customHeight="1" x14ac:dyDescent="0.2">
      <c r="B10142" s="357"/>
      <c r="R10142" s="349"/>
    </row>
    <row r="10143" spans="2:18" ht="12.75" customHeight="1" x14ac:dyDescent="0.2">
      <c r="B10143" s="357"/>
      <c r="R10143" s="349"/>
    </row>
    <row r="10144" spans="2:18" ht="12.75" customHeight="1" x14ac:dyDescent="0.2">
      <c r="B10144" s="357"/>
      <c r="R10144" s="349"/>
    </row>
    <row r="10145" spans="2:18" ht="12.75" customHeight="1" x14ac:dyDescent="0.2">
      <c r="B10145" s="357"/>
      <c r="R10145" s="349"/>
    </row>
    <row r="10146" spans="2:18" ht="12.75" customHeight="1" x14ac:dyDescent="0.2">
      <c r="B10146" s="357"/>
      <c r="R10146" s="349"/>
    </row>
    <row r="10147" spans="2:18" ht="12.75" customHeight="1" x14ac:dyDescent="0.2">
      <c r="B10147" s="357"/>
      <c r="R10147" s="349"/>
    </row>
    <row r="10148" spans="2:18" ht="12.75" customHeight="1" x14ac:dyDescent="0.2">
      <c r="B10148" s="357"/>
      <c r="R10148" s="349"/>
    </row>
    <row r="10149" spans="2:18" ht="12.75" customHeight="1" x14ac:dyDescent="0.2">
      <c r="B10149" s="357"/>
      <c r="R10149" s="349"/>
    </row>
    <row r="10150" spans="2:18" ht="12.75" customHeight="1" x14ac:dyDescent="0.2">
      <c r="B10150" s="357"/>
      <c r="R10150" s="349"/>
    </row>
    <row r="10151" spans="2:18" ht="12.75" customHeight="1" x14ac:dyDescent="0.2">
      <c r="B10151" s="357"/>
      <c r="R10151" s="349"/>
    </row>
    <row r="10152" spans="2:18" ht="12.75" customHeight="1" x14ac:dyDescent="0.2">
      <c r="B10152" s="357"/>
      <c r="R10152" s="349"/>
    </row>
    <row r="10153" spans="2:18" ht="12.75" customHeight="1" x14ac:dyDescent="0.2">
      <c r="B10153" s="357"/>
      <c r="R10153" s="349"/>
    </row>
    <row r="10154" spans="2:18" ht="12.75" customHeight="1" x14ac:dyDescent="0.2">
      <c r="B10154" s="357"/>
      <c r="R10154" s="349"/>
    </row>
    <row r="10155" spans="2:18" ht="12.75" customHeight="1" x14ac:dyDescent="0.2">
      <c r="B10155" s="357"/>
      <c r="R10155" s="349"/>
    </row>
    <row r="10156" spans="2:18" ht="12.75" customHeight="1" x14ac:dyDescent="0.2">
      <c r="B10156" s="357"/>
      <c r="R10156" s="349"/>
    </row>
    <row r="10157" spans="2:18" ht="12.75" customHeight="1" x14ac:dyDescent="0.2">
      <c r="B10157" s="357"/>
      <c r="R10157" s="349"/>
    </row>
    <row r="10158" spans="2:18" ht="12.75" customHeight="1" x14ac:dyDescent="0.2">
      <c r="B10158" s="357"/>
      <c r="R10158" s="349"/>
    </row>
    <row r="10159" spans="2:18" ht="12.75" customHeight="1" x14ac:dyDescent="0.2">
      <c r="B10159" s="357"/>
      <c r="R10159" s="349"/>
    </row>
    <row r="10160" spans="2:18" ht="12.75" customHeight="1" x14ac:dyDescent="0.2">
      <c r="B10160" s="357"/>
      <c r="R10160" s="349"/>
    </row>
    <row r="10161" spans="2:18" ht="12.75" customHeight="1" x14ac:dyDescent="0.2">
      <c r="B10161" s="357"/>
      <c r="R10161" s="349"/>
    </row>
    <row r="10162" spans="2:18" ht="12.75" customHeight="1" x14ac:dyDescent="0.2">
      <c r="B10162" s="357"/>
      <c r="R10162" s="349"/>
    </row>
    <row r="10163" spans="2:18" ht="12.75" customHeight="1" x14ac:dyDescent="0.2">
      <c r="B10163" s="357"/>
      <c r="R10163" s="349"/>
    </row>
    <row r="10164" spans="2:18" ht="12.75" customHeight="1" x14ac:dyDescent="0.2">
      <c r="B10164" s="357"/>
      <c r="R10164" s="349"/>
    </row>
    <row r="10165" spans="2:18" ht="12.75" customHeight="1" x14ac:dyDescent="0.2">
      <c r="B10165" s="357"/>
      <c r="R10165" s="349"/>
    </row>
    <row r="10166" spans="2:18" ht="12.75" customHeight="1" x14ac:dyDescent="0.2">
      <c r="B10166" s="357"/>
      <c r="R10166" s="349"/>
    </row>
    <row r="10167" spans="2:18" ht="12.75" customHeight="1" x14ac:dyDescent="0.2">
      <c r="B10167" s="357"/>
      <c r="R10167" s="349"/>
    </row>
    <row r="10168" spans="2:18" ht="12.75" customHeight="1" x14ac:dyDescent="0.2">
      <c r="B10168" s="357"/>
      <c r="R10168" s="349"/>
    </row>
    <row r="10169" spans="2:18" ht="12.75" customHeight="1" x14ac:dyDescent="0.2">
      <c r="B10169" s="357"/>
      <c r="R10169" s="349"/>
    </row>
    <row r="10170" spans="2:18" ht="12.75" customHeight="1" x14ac:dyDescent="0.2">
      <c r="B10170" s="357"/>
      <c r="R10170" s="349"/>
    </row>
    <row r="10171" spans="2:18" ht="12.75" customHeight="1" x14ac:dyDescent="0.2">
      <c r="B10171" s="357"/>
      <c r="R10171" s="349"/>
    </row>
    <row r="10172" spans="2:18" ht="12.75" customHeight="1" x14ac:dyDescent="0.2">
      <c r="B10172" s="357"/>
      <c r="R10172" s="349"/>
    </row>
    <row r="10173" spans="2:18" ht="12.75" customHeight="1" x14ac:dyDescent="0.2">
      <c r="B10173" s="357"/>
      <c r="R10173" s="349"/>
    </row>
    <row r="10174" spans="2:18" ht="12.75" customHeight="1" x14ac:dyDescent="0.2">
      <c r="B10174" s="357"/>
      <c r="R10174" s="349"/>
    </row>
    <row r="10175" spans="2:18" ht="12.75" customHeight="1" x14ac:dyDescent="0.2">
      <c r="B10175" s="357"/>
      <c r="R10175" s="349"/>
    </row>
    <row r="10176" spans="2:18" ht="12.75" customHeight="1" x14ac:dyDescent="0.2">
      <c r="B10176" s="357"/>
      <c r="R10176" s="349"/>
    </row>
    <row r="10177" spans="2:18" ht="12.75" customHeight="1" x14ac:dyDescent="0.2">
      <c r="B10177" s="357"/>
      <c r="R10177" s="349"/>
    </row>
    <row r="10178" spans="2:18" ht="12.75" customHeight="1" x14ac:dyDescent="0.2">
      <c r="B10178" s="357"/>
      <c r="R10178" s="349"/>
    </row>
    <row r="10179" spans="2:18" ht="12.75" customHeight="1" x14ac:dyDescent="0.2">
      <c r="B10179" s="357"/>
      <c r="R10179" s="349"/>
    </row>
    <row r="10180" spans="2:18" ht="12.75" customHeight="1" x14ac:dyDescent="0.2">
      <c r="B10180" s="357"/>
      <c r="R10180" s="349"/>
    </row>
    <row r="10181" spans="2:18" ht="12.75" customHeight="1" x14ac:dyDescent="0.2">
      <c r="B10181" s="357"/>
      <c r="R10181" s="349"/>
    </row>
    <row r="10182" spans="2:18" ht="12.75" customHeight="1" x14ac:dyDescent="0.2">
      <c r="B10182" s="357"/>
      <c r="R10182" s="349"/>
    </row>
    <row r="10183" spans="2:18" ht="12.75" customHeight="1" x14ac:dyDescent="0.2">
      <c r="B10183" s="357"/>
      <c r="R10183" s="349"/>
    </row>
    <row r="10184" spans="2:18" ht="12.75" customHeight="1" x14ac:dyDescent="0.2">
      <c r="B10184" s="357"/>
      <c r="R10184" s="349"/>
    </row>
    <row r="10185" spans="2:18" ht="12.75" customHeight="1" x14ac:dyDescent="0.2">
      <c r="B10185" s="357"/>
      <c r="R10185" s="349"/>
    </row>
    <row r="10186" spans="2:18" ht="12.75" customHeight="1" x14ac:dyDescent="0.2">
      <c r="B10186" s="357"/>
      <c r="R10186" s="349"/>
    </row>
    <row r="10187" spans="2:18" ht="12.75" customHeight="1" x14ac:dyDescent="0.2">
      <c r="B10187" s="357"/>
      <c r="R10187" s="349"/>
    </row>
    <row r="10188" spans="2:18" ht="12.75" customHeight="1" x14ac:dyDescent="0.2">
      <c r="B10188" s="357"/>
      <c r="R10188" s="349"/>
    </row>
    <row r="10189" spans="2:18" ht="12.75" customHeight="1" x14ac:dyDescent="0.2">
      <c r="B10189" s="357"/>
      <c r="R10189" s="349"/>
    </row>
    <row r="10190" spans="2:18" ht="12.75" customHeight="1" x14ac:dyDescent="0.2">
      <c r="B10190" s="357"/>
      <c r="R10190" s="349"/>
    </row>
    <row r="10191" spans="2:18" ht="12.75" customHeight="1" x14ac:dyDescent="0.2">
      <c r="B10191" s="357"/>
      <c r="R10191" s="349"/>
    </row>
    <row r="10192" spans="2:18" ht="12.75" customHeight="1" x14ac:dyDescent="0.2">
      <c r="B10192" s="357"/>
      <c r="R10192" s="349"/>
    </row>
    <row r="10193" spans="2:18" ht="12.75" customHeight="1" x14ac:dyDescent="0.2">
      <c r="B10193" s="357"/>
      <c r="R10193" s="349"/>
    </row>
    <row r="10194" spans="2:18" ht="12.75" customHeight="1" x14ac:dyDescent="0.2">
      <c r="B10194" s="357"/>
      <c r="R10194" s="349"/>
    </row>
    <row r="10195" spans="2:18" ht="12.75" customHeight="1" x14ac:dyDescent="0.2">
      <c r="B10195" s="357"/>
      <c r="R10195" s="349"/>
    </row>
    <row r="10196" spans="2:18" ht="12.75" customHeight="1" x14ac:dyDescent="0.2">
      <c r="B10196" s="357"/>
      <c r="R10196" s="349"/>
    </row>
    <row r="10197" spans="2:18" ht="12.75" customHeight="1" x14ac:dyDescent="0.2">
      <c r="B10197" s="357"/>
      <c r="R10197" s="349"/>
    </row>
    <row r="10198" spans="2:18" ht="12.75" customHeight="1" x14ac:dyDescent="0.2">
      <c r="B10198" s="357"/>
      <c r="R10198" s="349"/>
    </row>
    <row r="10199" spans="2:18" ht="12.75" customHeight="1" x14ac:dyDescent="0.2">
      <c r="B10199" s="357"/>
      <c r="R10199" s="349"/>
    </row>
    <row r="10200" spans="2:18" ht="12.75" customHeight="1" x14ac:dyDescent="0.2">
      <c r="B10200" s="357"/>
      <c r="R10200" s="349"/>
    </row>
    <row r="10201" spans="2:18" ht="12.75" customHeight="1" x14ac:dyDescent="0.2">
      <c r="B10201" s="357"/>
      <c r="R10201" s="349"/>
    </row>
    <row r="10202" spans="2:18" ht="12.75" customHeight="1" x14ac:dyDescent="0.2">
      <c r="B10202" s="357"/>
      <c r="R10202" s="349"/>
    </row>
    <row r="10203" spans="2:18" ht="12.75" customHeight="1" x14ac:dyDescent="0.2">
      <c r="B10203" s="357"/>
      <c r="R10203" s="349"/>
    </row>
    <row r="10204" spans="2:18" ht="12.75" customHeight="1" x14ac:dyDescent="0.2">
      <c r="B10204" s="357"/>
      <c r="R10204" s="349"/>
    </row>
    <row r="10205" spans="2:18" ht="12.75" customHeight="1" x14ac:dyDescent="0.2">
      <c r="B10205" s="357"/>
      <c r="R10205" s="349"/>
    </row>
    <row r="10206" spans="2:18" ht="12.75" customHeight="1" x14ac:dyDescent="0.2">
      <c r="B10206" s="357"/>
      <c r="R10206" s="349"/>
    </row>
    <row r="10207" spans="2:18" ht="12.75" customHeight="1" x14ac:dyDescent="0.2">
      <c r="B10207" s="357"/>
      <c r="R10207" s="349"/>
    </row>
    <row r="10208" spans="2:18" ht="12.75" customHeight="1" x14ac:dyDescent="0.2">
      <c r="B10208" s="357"/>
      <c r="R10208" s="349"/>
    </row>
    <row r="10209" spans="2:18" ht="12.75" customHeight="1" x14ac:dyDescent="0.2">
      <c r="B10209" s="357"/>
      <c r="R10209" s="349"/>
    </row>
    <row r="10210" spans="2:18" ht="12.75" customHeight="1" x14ac:dyDescent="0.2">
      <c r="B10210" s="357"/>
      <c r="R10210" s="349"/>
    </row>
    <row r="10211" spans="2:18" ht="12.75" customHeight="1" x14ac:dyDescent="0.2">
      <c r="B10211" s="357"/>
      <c r="R10211" s="349"/>
    </row>
    <row r="10212" spans="2:18" ht="12.75" customHeight="1" x14ac:dyDescent="0.2">
      <c r="B10212" s="357"/>
      <c r="R10212" s="349"/>
    </row>
    <row r="10213" spans="2:18" ht="12.75" customHeight="1" x14ac:dyDescent="0.2">
      <c r="B10213" s="357"/>
      <c r="R10213" s="349"/>
    </row>
    <row r="10214" spans="2:18" ht="12.75" customHeight="1" x14ac:dyDescent="0.2">
      <c r="B10214" s="357"/>
      <c r="R10214" s="349"/>
    </row>
    <row r="10215" spans="2:18" ht="12.75" customHeight="1" x14ac:dyDescent="0.2">
      <c r="B10215" s="357"/>
      <c r="R10215" s="349"/>
    </row>
    <row r="10216" spans="2:18" ht="12.75" customHeight="1" x14ac:dyDescent="0.2">
      <c r="B10216" s="357"/>
      <c r="R10216" s="349"/>
    </row>
    <row r="10217" spans="2:18" ht="12.75" customHeight="1" x14ac:dyDescent="0.2">
      <c r="B10217" s="357"/>
      <c r="R10217" s="349"/>
    </row>
    <row r="10218" spans="2:18" ht="12.75" customHeight="1" x14ac:dyDescent="0.2">
      <c r="B10218" s="357"/>
      <c r="R10218" s="349"/>
    </row>
    <row r="10219" spans="2:18" ht="12.75" customHeight="1" x14ac:dyDescent="0.2">
      <c r="B10219" s="357"/>
      <c r="R10219" s="349"/>
    </row>
    <row r="10220" spans="2:18" ht="12.75" customHeight="1" x14ac:dyDescent="0.2">
      <c r="B10220" s="357"/>
      <c r="R10220" s="349"/>
    </row>
    <row r="10221" spans="2:18" ht="12.75" customHeight="1" x14ac:dyDescent="0.2">
      <c r="B10221" s="357"/>
      <c r="R10221" s="349"/>
    </row>
    <row r="10222" spans="2:18" ht="12.75" customHeight="1" x14ac:dyDescent="0.2">
      <c r="B10222" s="357"/>
      <c r="R10222" s="349"/>
    </row>
    <row r="10223" spans="2:18" ht="12.75" customHeight="1" x14ac:dyDescent="0.2">
      <c r="B10223" s="357"/>
      <c r="R10223" s="349"/>
    </row>
    <row r="10224" spans="2:18" ht="12.75" customHeight="1" x14ac:dyDescent="0.2">
      <c r="B10224" s="357"/>
      <c r="R10224" s="349"/>
    </row>
    <row r="10225" spans="2:18" ht="12.75" customHeight="1" x14ac:dyDescent="0.2">
      <c r="B10225" s="357"/>
      <c r="R10225" s="349"/>
    </row>
    <row r="10226" spans="2:18" ht="12.75" customHeight="1" x14ac:dyDescent="0.2">
      <c r="B10226" s="357"/>
      <c r="R10226" s="349"/>
    </row>
    <row r="10227" spans="2:18" ht="12.75" customHeight="1" x14ac:dyDescent="0.2">
      <c r="B10227" s="357"/>
      <c r="R10227" s="349"/>
    </row>
    <row r="10228" spans="2:18" ht="12.75" customHeight="1" x14ac:dyDescent="0.2">
      <c r="B10228" s="357"/>
      <c r="R10228" s="349"/>
    </row>
    <row r="10229" spans="2:18" ht="12.75" customHeight="1" x14ac:dyDescent="0.2">
      <c r="B10229" s="357"/>
      <c r="R10229" s="349"/>
    </row>
    <row r="10230" spans="2:18" ht="12.75" customHeight="1" x14ac:dyDescent="0.2">
      <c r="B10230" s="357"/>
      <c r="R10230" s="349"/>
    </row>
    <row r="10231" spans="2:18" ht="12.75" customHeight="1" x14ac:dyDescent="0.2">
      <c r="B10231" s="357"/>
      <c r="R10231" s="349"/>
    </row>
    <row r="10232" spans="2:18" ht="12.75" customHeight="1" x14ac:dyDescent="0.2">
      <c r="B10232" s="357"/>
      <c r="R10232" s="349"/>
    </row>
    <row r="10233" spans="2:18" ht="12.75" customHeight="1" x14ac:dyDescent="0.2">
      <c r="B10233" s="357"/>
      <c r="R10233" s="349"/>
    </row>
    <row r="10234" spans="2:18" ht="12.75" customHeight="1" x14ac:dyDescent="0.2">
      <c r="B10234" s="357"/>
      <c r="R10234" s="349"/>
    </row>
    <row r="10235" spans="2:18" ht="12.75" customHeight="1" x14ac:dyDescent="0.2">
      <c r="B10235" s="357"/>
      <c r="R10235" s="349"/>
    </row>
    <row r="10236" spans="2:18" ht="12.75" customHeight="1" x14ac:dyDescent="0.2">
      <c r="B10236" s="357"/>
      <c r="R10236" s="349"/>
    </row>
    <row r="10237" spans="2:18" ht="12.75" customHeight="1" x14ac:dyDescent="0.2">
      <c r="B10237" s="357"/>
      <c r="R10237" s="349"/>
    </row>
    <row r="10238" spans="2:18" ht="12.75" customHeight="1" x14ac:dyDescent="0.2">
      <c r="B10238" s="357"/>
      <c r="R10238" s="349"/>
    </row>
    <row r="10239" spans="2:18" ht="12.75" customHeight="1" x14ac:dyDescent="0.2">
      <c r="B10239" s="357"/>
      <c r="R10239" s="349"/>
    </row>
    <row r="10240" spans="2:18" ht="12.75" customHeight="1" x14ac:dyDescent="0.2">
      <c r="B10240" s="357"/>
      <c r="R10240" s="349"/>
    </row>
    <row r="10241" spans="2:18" ht="12.75" customHeight="1" x14ac:dyDescent="0.2">
      <c r="B10241" s="357"/>
      <c r="R10241" s="349"/>
    </row>
    <row r="10242" spans="2:18" ht="12.75" customHeight="1" x14ac:dyDescent="0.2">
      <c r="B10242" s="357"/>
      <c r="R10242" s="349"/>
    </row>
    <row r="10243" spans="2:18" ht="12.75" customHeight="1" x14ac:dyDescent="0.2">
      <c r="B10243" s="357"/>
      <c r="R10243" s="349"/>
    </row>
    <row r="10244" spans="2:18" ht="12.75" customHeight="1" x14ac:dyDescent="0.2">
      <c r="B10244" s="357"/>
      <c r="R10244" s="349"/>
    </row>
    <row r="10245" spans="2:18" ht="12.75" customHeight="1" x14ac:dyDescent="0.2">
      <c r="B10245" s="357"/>
      <c r="R10245" s="349"/>
    </row>
    <row r="10246" spans="2:18" ht="12.75" customHeight="1" x14ac:dyDescent="0.2">
      <c r="B10246" s="357"/>
      <c r="R10246" s="349"/>
    </row>
    <row r="10247" spans="2:18" ht="12.75" customHeight="1" x14ac:dyDescent="0.2">
      <c r="B10247" s="357"/>
      <c r="R10247" s="349"/>
    </row>
    <row r="10248" spans="2:18" ht="12.75" customHeight="1" x14ac:dyDescent="0.2">
      <c r="B10248" s="357"/>
      <c r="R10248" s="349"/>
    </row>
    <row r="10249" spans="2:18" ht="12.75" customHeight="1" x14ac:dyDescent="0.2">
      <c r="B10249" s="357"/>
      <c r="R10249" s="349"/>
    </row>
    <row r="10250" spans="2:18" ht="12.75" customHeight="1" x14ac:dyDescent="0.2">
      <c r="B10250" s="357"/>
      <c r="R10250" s="349"/>
    </row>
    <row r="10251" spans="2:18" ht="12.75" customHeight="1" x14ac:dyDescent="0.2">
      <c r="B10251" s="357"/>
      <c r="R10251" s="349"/>
    </row>
    <row r="10252" spans="2:18" ht="12.75" customHeight="1" x14ac:dyDescent="0.2">
      <c r="B10252" s="357"/>
      <c r="R10252" s="349"/>
    </row>
    <row r="10253" spans="2:18" ht="12.75" customHeight="1" x14ac:dyDescent="0.2">
      <c r="B10253" s="357"/>
      <c r="R10253" s="349"/>
    </row>
    <row r="10254" spans="2:18" ht="12.75" customHeight="1" x14ac:dyDescent="0.2">
      <c r="B10254" s="357"/>
      <c r="R10254" s="349"/>
    </row>
    <row r="10255" spans="2:18" ht="12.75" customHeight="1" x14ac:dyDescent="0.2">
      <c r="B10255" s="357"/>
      <c r="R10255" s="349"/>
    </row>
    <row r="10256" spans="2:18" ht="12.75" customHeight="1" x14ac:dyDescent="0.2">
      <c r="B10256" s="357"/>
      <c r="R10256" s="349"/>
    </row>
    <row r="10257" spans="2:18" ht="12.75" customHeight="1" x14ac:dyDescent="0.2">
      <c r="B10257" s="357"/>
      <c r="R10257" s="349"/>
    </row>
    <row r="10258" spans="2:18" ht="12.75" customHeight="1" x14ac:dyDescent="0.2">
      <c r="B10258" s="357"/>
      <c r="R10258" s="349"/>
    </row>
    <row r="10259" spans="2:18" ht="12.75" customHeight="1" x14ac:dyDescent="0.2">
      <c r="B10259" s="357"/>
      <c r="R10259" s="349"/>
    </row>
    <row r="10260" spans="2:18" ht="12.75" customHeight="1" x14ac:dyDescent="0.2">
      <c r="B10260" s="357"/>
      <c r="R10260" s="349"/>
    </row>
    <row r="10261" spans="2:18" ht="12.75" customHeight="1" x14ac:dyDescent="0.2">
      <c r="B10261" s="357"/>
      <c r="R10261" s="349"/>
    </row>
    <row r="10262" spans="2:18" ht="12.75" customHeight="1" x14ac:dyDescent="0.2">
      <c r="B10262" s="357"/>
      <c r="R10262" s="349"/>
    </row>
    <row r="10263" spans="2:18" ht="12.75" customHeight="1" x14ac:dyDescent="0.2">
      <c r="B10263" s="357"/>
      <c r="R10263" s="349"/>
    </row>
    <row r="10264" spans="2:18" ht="12.75" customHeight="1" x14ac:dyDescent="0.2">
      <c r="B10264" s="357"/>
      <c r="R10264" s="349"/>
    </row>
    <row r="10265" spans="2:18" ht="12.75" customHeight="1" x14ac:dyDescent="0.2">
      <c r="B10265" s="357"/>
      <c r="R10265" s="349"/>
    </row>
    <row r="10266" spans="2:18" ht="12.75" customHeight="1" x14ac:dyDescent="0.2">
      <c r="B10266" s="357"/>
      <c r="R10266" s="349"/>
    </row>
    <row r="10267" spans="2:18" ht="12.75" customHeight="1" x14ac:dyDescent="0.2">
      <c r="B10267" s="357"/>
      <c r="R10267" s="349"/>
    </row>
    <row r="10268" spans="2:18" ht="12.75" customHeight="1" x14ac:dyDescent="0.2">
      <c r="B10268" s="357"/>
      <c r="R10268" s="349"/>
    </row>
    <row r="10269" spans="2:18" ht="12.75" customHeight="1" x14ac:dyDescent="0.2">
      <c r="B10269" s="357"/>
      <c r="R10269" s="349"/>
    </row>
    <row r="10270" spans="2:18" ht="12.75" customHeight="1" x14ac:dyDescent="0.2">
      <c r="B10270" s="357"/>
      <c r="R10270" s="349"/>
    </row>
    <row r="10271" spans="2:18" ht="12.75" customHeight="1" x14ac:dyDescent="0.2">
      <c r="B10271" s="357"/>
      <c r="R10271" s="349"/>
    </row>
    <row r="10272" spans="2:18" ht="12.75" customHeight="1" x14ac:dyDescent="0.2">
      <c r="B10272" s="357"/>
      <c r="R10272" s="349"/>
    </row>
    <row r="10273" spans="2:18" ht="12.75" customHeight="1" x14ac:dyDescent="0.2">
      <c r="B10273" s="357"/>
      <c r="R10273" s="349"/>
    </row>
    <row r="10274" spans="2:18" ht="12.75" customHeight="1" x14ac:dyDescent="0.2">
      <c r="B10274" s="357"/>
      <c r="R10274" s="349"/>
    </row>
    <row r="10275" spans="2:18" ht="12.75" customHeight="1" x14ac:dyDescent="0.2">
      <c r="B10275" s="357"/>
      <c r="R10275" s="349"/>
    </row>
    <row r="10276" spans="2:18" ht="12.75" customHeight="1" x14ac:dyDescent="0.2">
      <c r="B10276" s="357"/>
      <c r="R10276" s="349"/>
    </row>
    <row r="10277" spans="2:18" ht="12.75" customHeight="1" x14ac:dyDescent="0.2">
      <c r="B10277" s="357"/>
      <c r="R10277" s="349"/>
    </row>
    <row r="10278" spans="2:18" ht="12.75" customHeight="1" x14ac:dyDescent="0.2">
      <c r="B10278" s="357"/>
      <c r="R10278" s="349"/>
    </row>
    <row r="10279" spans="2:18" ht="12.75" customHeight="1" x14ac:dyDescent="0.2">
      <c r="B10279" s="357"/>
      <c r="R10279" s="349"/>
    </row>
    <row r="10280" spans="2:18" ht="12.75" customHeight="1" x14ac:dyDescent="0.2">
      <c r="B10280" s="357"/>
      <c r="R10280" s="349"/>
    </row>
    <row r="10281" spans="2:18" ht="12.75" customHeight="1" x14ac:dyDescent="0.2">
      <c r="B10281" s="357"/>
      <c r="R10281" s="349"/>
    </row>
    <row r="10282" spans="2:18" ht="12.75" customHeight="1" x14ac:dyDescent="0.2">
      <c r="B10282" s="357"/>
      <c r="R10282" s="349"/>
    </row>
    <row r="10283" spans="2:18" ht="12.75" customHeight="1" x14ac:dyDescent="0.2">
      <c r="B10283" s="357"/>
      <c r="R10283" s="349"/>
    </row>
    <row r="10284" spans="2:18" ht="12.75" customHeight="1" x14ac:dyDescent="0.2">
      <c r="B10284" s="357"/>
      <c r="R10284" s="349"/>
    </row>
    <row r="10285" spans="2:18" ht="12.75" customHeight="1" x14ac:dyDescent="0.2">
      <c r="B10285" s="357"/>
      <c r="R10285" s="349"/>
    </row>
    <row r="10286" spans="2:18" ht="12.75" customHeight="1" x14ac:dyDescent="0.2">
      <c r="B10286" s="357"/>
      <c r="R10286" s="349"/>
    </row>
    <row r="10287" spans="2:18" ht="12.75" customHeight="1" x14ac:dyDescent="0.2">
      <c r="B10287" s="357"/>
      <c r="R10287" s="349"/>
    </row>
    <row r="10288" spans="2:18" ht="12.75" customHeight="1" x14ac:dyDescent="0.2">
      <c r="B10288" s="357"/>
      <c r="R10288" s="349"/>
    </row>
    <row r="10289" spans="2:18" ht="12.75" customHeight="1" x14ac:dyDescent="0.2">
      <c r="B10289" s="357"/>
      <c r="R10289" s="349"/>
    </row>
    <row r="10290" spans="2:18" ht="12.75" customHeight="1" x14ac:dyDescent="0.2">
      <c r="B10290" s="357"/>
      <c r="R10290" s="349"/>
    </row>
    <row r="10291" spans="2:18" ht="12.75" customHeight="1" x14ac:dyDescent="0.2">
      <c r="B10291" s="357"/>
      <c r="R10291" s="349"/>
    </row>
    <row r="10292" spans="2:18" ht="12.75" customHeight="1" x14ac:dyDescent="0.2">
      <c r="B10292" s="357"/>
      <c r="R10292" s="349"/>
    </row>
    <row r="10293" spans="2:18" ht="12.75" customHeight="1" x14ac:dyDescent="0.2">
      <c r="B10293" s="357"/>
      <c r="R10293" s="349"/>
    </row>
    <row r="10294" spans="2:18" ht="12.75" customHeight="1" x14ac:dyDescent="0.2">
      <c r="B10294" s="357"/>
      <c r="R10294" s="349"/>
    </row>
    <row r="10295" spans="2:18" ht="12.75" customHeight="1" x14ac:dyDescent="0.2">
      <c r="B10295" s="357"/>
      <c r="R10295" s="349"/>
    </row>
    <row r="10296" spans="2:18" ht="12.75" customHeight="1" x14ac:dyDescent="0.2">
      <c r="B10296" s="357"/>
      <c r="R10296" s="349"/>
    </row>
    <row r="10297" spans="2:18" ht="12.75" customHeight="1" x14ac:dyDescent="0.2">
      <c r="B10297" s="357"/>
      <c r="R10297" s="349"/>
    </row>
    <row r="10298" spans="2:18" ht="12.75" customHeight="1" x14ac:dyDescent="0.2">
      <c r="B10298" s="357"/>
      <c r="R10298" s="349"/>
    </row>
    <row r="10299" spans="2:18" ht="12.75" customHeight="1" x14ac:dyDescent="0.2">
      <c r="B10299" s="357"/>
      <c r="R10299" s="349"/>
    </row>
    <row r="10300" spans="2:18" ht="12.75" customHeight="1" x14ac:dyDescent="0.2">
      <c r="B10300" s="357"/>
      <c r="R10300" s="349"/>
    </row>
    <row r="10301" spans="2:18" ht="12.75" customHeight="1" x14ac:dyDescent="0.2">
      <c r="B10301" s="357"/>
      <c r="R10301" s="349"/>
    </row>
    <row r="10302" spans="2:18" ht="12.75" customHeight="1" x14ac:dyDescent="0.2">
      <c r="B10302" s="357"/>
      <c r="R10302" s="349"/>
    </row>
    <row r="10303" spans="2:18" ht="12.75" customHeight="1" x14ac:dyDescent="0.2">
      <c r="B10303" s="357"/>
      <c r="R10303" s="349"/>
    </row>
    <row r="10304" spans="2:18" ht="12.75" customHeight="1" x14ac:dyDescent="0.2">
      <c r="B10304" s="357"/>
      <c r="R10304" s="349"/>
    </row>
    <row r="10305" spans="2:18" ht="12.75" customHeight="1" x14ac:dyDescent="0.2">
      <c r="B10305" s="357"/>
      <c r="R10305" s="349"/>
    </row>
    <row r="10306" spans="2:18" ht="12.75" customHeight="1" x14ac:dyDescent="0.2">
      <c r="B10306" s="357"/>
      <c r="R10306" s="349"/>
    </row>
    <row r="10307" spans="2:18" ht="12.75" customHeight="1" x14ac:dyDescent="0.2">
      <c r="B10307" s="357"/>
      <c r="R10307" s="349"/>
    </row>
    <row r="10308" spans="2:18" ht="12.75" customHeight="1" x14ac:dyDescent="0.2">
      <c r="B10308" s="357"/>
      <c r="R10308" s="349"/>
    </row>
    <row r="10309" spans="2:18" ht="12.75" customHeight="1" x14ac:dyDescent="0.2">
      <c r="B10309" s="357"/>
      <c r="R10309" s="349"/>
    </row>
    <row r="10310" spans="2:18" ht="12.75" customHeight="1" x14ac:dyDescent="0.2">
      <c r="B10310" s="357"/>
      <c r="R10310" s="349"/>
    </row>
    <row r="10311" spans="2:18" ht="12.75" customHeight="1" x14ac:dyDescent="0.2">
      <c r="B10311" s="357"/>
      <c r="R10311" s="349"/>
    </row>
    <row r="10312" spans="2:18" ht="12.75" customHeight="1" x14ac:dyDescent="0.2">
      <c r="B10312" s="357"/>
      <c r="R10312" s="349"/>
    </row>
    <row r="10313" spans="2:18" ht="12.75" customHeight="1" x14ac:dyDescent="0.2">
      <c r="B10313" s="357"/>
      <c r="R10313" s="349"/>
    </row>
    <row r="10314" spans="2:18" ht="12.75" customHeight="1" x14ac:dyDescent="0.2">
      <c r="B10314" s="357"/>
      <c r="R10314" s="349"/>
    </row>
    <row r="10315" spans="2:18" ht="12.75" customHeight="1" x14ac:dyDescent="0.2">
      <c r="B10315" s="357"/>
      <c r="R10315" s="349"/>
    </row>
    <row r="10316" spans="2:18" ht="12.75" customHeight="1" x14ac:dyDescent="0.2">
      <c r="B10316" s="357"/>
      <c r="R10316" s="349"/>
    </row>
    <row r="10317" spans="2:18" ht="12.75" customHeight="1" x14ac:dyDescent="0.2">
      <c r="B10317" s="357"/>
      <c r="R10317" s="349"/>
    </row>
    <row r="10318" spans="2:18" ht="12.75" customHeight="1" x14ac:dyDescent="0.2">
      <c r="B10318" s="357"/>
      <c r="R10318" s="349"/>
    </row>
    <row r="10319" spans="2:18" ht="12.75" customHeight="1" x14ac:dyDescent="0.2">
      <c r="B10319" s="357"/>
      <c r="R10319" s="349"/>
    </row>
    <row r="10320" spans="2:18" ht="12.75" customHeight="1" x14ac:dyDescent="0.2">
      <c r="B10320" s="357"/>
      <c r="R10320" s="349"/>
    </row>
    <row r="10321" spans="2:18" ht="12.75" customHeight="1" x14ac:dyDescent="0.2">
      <c r="B10321" s="357"/>
      <c r="R10321" s="349"/>
    </row>
    <row r="10322" spans="2:18" ht="12.75" customHeight="1" x14ac:dyDescent="0.2">
      <c r="B10322" s="357"/>
      <c r="R10322" s="349"/>
    </row>
    <row r="10323" spans="2:18" ht="12.75" customHeight="1" x14ac:dyDescent="0.2">
      <c r="B10323" s="357"/>
      <c r="R10323" s="349"/>
    </row>
    <row r="10324" spans="2:18" ht="12.75" customHeight="1" x14ac:dyDescent="0.2">
      <c r="B10324" s="357"/>
      <c r="R10324" s="349"/>
    </row>
    <row r="10325" spans="2:18" ht="12.75" customHeight="1" x14ac:dyDescent="0.2">
      <c r="B10325" s="357"/>
      <c r="R10325" s="349"/>
    </row>
    <row r="10326" spans="2:18" ht="12.75" customHeight="1" x14ac:dyDescent="0.2">
      <c r="B10326" s="357"/>
      <c r="R10326" s="349"/>
    </row>
    <row r="10327" spans="2:18" ht="12.75" customHeight="1" x14ac:dyDescent="0.2">
      <c r="B10327" s="357"/>
      <c r="R10327" s="349"/>
    </row>
    <row r="10328" spans="2:18" ht="12.75" customHeight="1" x14ac:dyDescent="0.2">
      <c r="B10328" s="357"/>
      <c r="R10328" s="349"/>
    </row>
    <row r="10329" spans="2:18" ht="12.75" customHeight="1" x14ac:dyDescent="0.2">
      <c r="B10329" s="357"/>
      <c r="R10329" s="349"/>
    </row>
    <row r="10330" spans="2:18" ht="12.75" customHeight="1" x14ac:dyDescent="0.2">
      <c r="B10330" s="357"/>
      <c r="R10330" s="349"/>
    </row>
    <row r="10331" spans="2:18" ht="12.75" customHeight="1" x14ac:dyDescent="0.2">
      <c r="B10331" s="357"/>
      <c r="R10331" s="349"/>
    </row>
    <row r="10332" spans="2:18" ht="12.75" customHeight="1" x14ac:dyDescent="0.2">
      <c r="B10332" s="357"/>
      <c r="R10332" s="349"/>
    </row>
    <row r="10333" spans="2:18" ht="12.75" customHeight="1" x14ac:dyDescent="0.2">
      <c r="B10333" s="357"/>
      <c r="R10333" s="349"/>
    </row>
    <row r="10334" spans="2:18" ht="12.75" customHeight="1" x14ac:dyDescent="0.2">
      <c r="B10334" s="357"/>
      <c r="R10334" s="349"/>
    </row>
    <row r="10335" spans="2:18" ht="12.75" customHeight="1" x14ac:dyDescent="0.2">
      <c r="B10335" s="357"/>
      <c r="R10335" s="349"/>
    </row>
    <row r="10336" spans="2:18" ht="12.75" customHeight="1" x14ac:dyDescent="0.2">
      <c r="B10336" s="357"/>
      <c r="R10336" s="349"/>
    </row>
    <row r="10337" spans="2:18" ht="12.75" customHeight="1" x14ac:dyDescent="0.2">
      <c r="B10337" s="357"/>
      <c r="R10337" s="349"/>
    </row>
    <row r="10338" spans="2:18" ht="12.75" customHeight="1" x14ac:dyDescent="0.2">
      <c r="B10338" s="357"/>
      <c r="R10338" s="349"/>
    </row>
    <row r="10339" spans="2:18" ht="12.75" customHeight="1" x14ac:dyDescent="0.2">
      <c r="B10339" s="357"/>
      <c r="R10339" s="349"/>
    </row>
    <row r="10340" spans="2:18" ht="12.75" customHeight="1" x14ac:dyDescent="0.2">
      <c r="B10340" s="357"/>
      <c r="R10340" s="349"/>
    </row>
    <row r="10341" spans="2:18" ht="12.75" customHeight="1" x14ac:dyDescent="0.2">
      <c r="B10341" s="357"/>
      <c r="R10341" s="349"/>
    </row>
    <row r="10342" spans="2:18" ht="12.75" customHeight="1" x14ac:dyDescent="0.2">
      <c r="B10342" s="357"/>
      <c r="R10342" s="349"/>
    </row>
    <row r="10343" spans="2:18" ht="12.75" customHeight="1" x14ac:dyDescent="0.2">
      <c r="B10343" s="357"/>
      <c r="R10343" s="349"/>
    </row>
    <row r="10344" spans="2:18" ht="12.75" customHeight="1" x14ac:dyDescent="0.2">
      <c r="B10344" s="357"/>
      <c r="R10344" s="349"/>
    </row>
    <row r="10345" spans="2:18" ht="12.75" customHeight="1" x14ac:dyDescent="0.2">
      <c r="B10345" s="357"/>
      <c r="R10345" s="349"/>
    </row>
    <row r="10346" spans="2:18" ht="12.75" customHeight="1" x14ac:dyDescent="0.2">
      <c r="B10346" s="357"/>
      <c r="R10346" s="349"/>
    </row>
    <row r="10347" spans="2:18" ht="12.75" customHeight="1" x14ac:dyDescent="0.2">
      <c r="B10347" s="357"/>
      <c r="R10347" s="349"/>
    </row>
    <row r="10348" spans="2:18" ht="12.75" customHeight="1" x14ac:dyDescent="0.2">
      <c r="B10348" s="357"/>
      <c r="R10348" s="349"/>
    </row>
    <row r="10349" spans="2:18" ht="12.75" customHeight="1" x14ac:dyDescent="0.2">
      <c r="B10349" s="357"/>
      <c r="R10349" s="349"/>
    </row>
    <row r="10350" spans="2:18" ht="12.75" customHeight="1" x14ac:dyDescent="0.2">
      <c r="B10350" s="357"/>
      <c r="R10350" s="349"/>
    </row>
    <row r="10351" spans="2:18" ht="12.75" customHeight="1" x14ac:dyDescent="0.2">
      <c r="B10351" s="357"/>
      <c r="R10351" s="349"/>
    </row>
    <row r="10352" spans="2:18" ht="12.75" customHeight="1" x14ac:dyDescent="0.2">
      <c r="B10352" s="357"/>
      <c r="R10352" s="349"/>
    </row>
    <row r="10353" spans="2:18" ht="12.75" customHeight="1" x14ac:dyDescent="0.2">
      <c r="B10353" s="357"/>
      <c r="R10353" s="349"/>
    </row>
    <row r="10354" spans="2:18" ht="12.75" customHeight="1" x14ac:dyDescent="0.2">
      <c r="B10354" s="357"/>
      <c r="R10354" s="349"/>
    </row>
    <row r="10355" spans="2:18" ht="12.75" customHeight="1" x14ac:dyDescent="0.2">
      <c r="B10355" s="357"/>
      <c r="R10355" s="349"/>
    </row>
    <row r="10356" spans="2:18" ht="12.75" customHeight="1" x14ac:dyDescent="0.2">
      <c r="B10356" s="357"/>
      <c r="R10356" s="349"/>
    </row>
    <row r="10357" spans="2:18" ht="12.75" customHeight="1" x14ac:dyDescent="0.2">
      <c r="B10357" s="357"/>
      <c r="R10357" s="349"/>
    </row>
    <row r="10358" spans="2:18" ht="12.75" customHeight="1" x14ac:dyDescent="0.2">
      <c r="B10358" s="357"/>
      <c r="R10358" s="349"/>
    </row>
    <row r="10359" spans="2:18" ht="12.75" customHeight="1" x14ac:dyDescent="0.2">
      <c r="B10359" s="357"/>
      <c r="R10359" s="349"/>
    </row>
    <row r="10360" spans="2:18" ht="12.75" customHeight="1" x14ac:dyDescent="0.2">
      <c r="B10360" s="357"/>
      <c r="R10360" s="349"/>
    </row>
    <row r="10361" spans="2:18" ht="12.75" customHeight="1" x14ac:dyDescent="0.2">
      <c r="B10361" s="357"/>
      <c r="R10361" s="349"/>
    </row>
    <row r="10362" spans="2:18" ht="12.75" customHeight="1" x14ac:dyDescent="0.2">
      <c r="B10362" s="357"/>
      <c r="R10362" s="349"/>
    </row>
    <row r="10363" spans="2:18" ht="12.75" customHeight="1" x14ac:dyDescent="0.2">
      <c r="B10363" s="357"/>
      <c r="R10363" s="349"/>
    </row>
    <row r="10364" spans="2:18" ht="12.75" customHeight="1" x14ac:dyDescent="0.2">
      <c r="B10364" s="357"/>
      <c r="R10364" s="349"/>
    </row>
    <row r="10365" spans="2:18" ht="12.75" customHeight="1" x14ac:dyDescent="0.2">
      <c r="B10365" s="357"/>
      <c r="R10365" s="349"/>
    </row>
    <row r="10366" spans="2:18" ht="12.75" customHeight="1" x14ac:dyDescent="0.2">
      <c r="B10366" s="357"/>
      <c r="R10366" s="349"/>
    </row>
    <row r="10367" spans="2:18" ht="12.75" customHeight="1" x14ac:dyDescent="0.2">
      <c r="B10367" s="357"/>
      <c r="R10367" s="349"/>
    </row>
    <row r="10368" spans="2:18" ht="12.75" customHeight="1" x14ac:dyDescent="0.2">
      <c r="B10368" s="357"/>
      <c r="R10368" s="349"/>
    </row>
    <row r="10369" spans="2:18" ht="12.75" customHeight="1" x14ac:dyDescent="0.2">
      <c r="B10369" s="357"/>
      <c r="R10369" s="349"/>
    </row>
    <row r="10370" spans="2:18" ht="12.75" customHeight="1" x14ac:dyDescent="0.2">
      <c r="B10370" s="357"/>
      <c r="R10370" s="349"/>
    </row>
    <row r="10371" spans="2:18" ht="12.75" customHeight="1" x14ac:dyDescent="0.2">
      <c r="B10371" s="357"/>
      <c r="R10371" s="349"/>
    </row>
    <row r="10372" spans="2:18" ht="12.75" customHeight="1" x14ac:dyDescent="0.2">
      <c r="B10372" s="357"/>
      <c r="R10372" s="349"/>
    </row>
    <row r="10373" spans="2:18" ht="12.75" customHeight="1" x14ac:dyDescent="0.2">
      <c r="B10373" s="357"/>
      <c r="R10373" s="349"/>
    </row>
    <row r="10374" spans="2:18" ht="12.75" customHeight="1" x14ac:dyDescent="0.2">
      <c r="B10374" s="357"/>
      <c r="R10374" s="349"/>
    </row>
    <row r="10375" spans="2:18" ht="12.75" customHeight="1" x14ac:dyDescent="0.2">
      <c r="B10375" s="357"/>
      <c r="R10375" s="349"/>
    </row>
    <row r="10376" spans="2:18" ht="12.75" customHeight="1" x14ac:dyDescent="0.2">
      <c r="B10376" s="357"/>
      <c r="R10376" s="349"/>
    </row>
    <row r="10377" spans="2:18" ht="12.75" customHeight="1" x14ac:dyDescent="0.2">
      <c r="B10377" s="357"/>
      <c r="R10377" s="349"/>
    </row>
    <row r="10378" spans="2:18" ht="12.75" customHeight="1" x14ac:dyDescent="0.2">
      <c r="B10378" s="357"/>
      <c r="R10378" s="349"/>
    </row>
    <row r="10379" spans="2:18" ht="12.75" customHeight="1" x14ac:dyDescent="0.2">
      <c r="B10379" s="357"/>
      <c r="R10379" s="349"/>
    </row>
    <row r="10380" spans="2:18" ht="12.75" customHeight="1" x14ac:dyDescent="0.2">
      <c r="B10380" s="357"/>
      <c r="R10380" s="349"/>
    </row>
    <row r="10381" spans="2:18" ht="12.75" customHeight="1" x14ac:dyDescent="0.2">
      <c r="B10381" s="357"/>
      <c r="R10381" s="349"/>
    </row>
    <row r="10382" spans="2:18" ht="12.75" customHeight="1" x14ac:dyDescent="0.2">
      <c r="B10382" s="357"/>
      <c r="R10382" s="349"/>
    </row>
    <row r="10383" spans="2:18" ht="12.75" customHeight="1" x14ac:dyDescent="0.2">
      <c r="B10383" s="357"/>
      <c r="R10383" s="349"/>
    </row>
    <row r="10384" spans="2:18" ht="12.75" customHeight="1" x14ac:dyDescent="0.2">
      <c r="B10384" s="357"/>
      <c r="R10384" s="349"/>
    </row>
    <row r="10385" spans="2:18" ht="12.75" customHeight="1" x14ac:dyDescent="0.2">
      <c r="B10385" s="357"/>
      <c r="R10385" s="349"/>
    </row>
    <row r="10386" spans="2:18" ht="12.75" customHeight="1" x14ac:dyDescent="0.2">
      <c r="B10386" s="357"/>
      <c r="R10386" s="349"/>
    </row>
    <row r="10387" spans="2:18" ht="12.75" customHeight="1" x14ac:dyDescent="0.2">
      <c r="B10387" s="357"/>
      <c r="R10387" s="349"/>
    </row>
    <row r="10388" spans="2:18" ht="12.75" customHeight="1" x14ac:dyDescent="0.2">
      <c r="B10388" s="357"/>
      <c r="R10388" s="349"/>
    </row>
    <row r="10389" spans="2:18" ht="12.75" customHeight="1" x14ac:dyDescent="0.2">
      <c r="B10389" s="357"/>
      <c r="R10389" s="349"/>
    </row>
    <row r="10390" spans="2:18" ht="12.75" customHeight="1" x14ac:dyDescent="0.2">
      <c r="B10390" s="357"/>
      <c r="R10390" s="349"/>
    </row>
    <row r="10391" spans="2:18" ht="12.75" customHeight="1" x14ac:dyDescent="0.2">
      <c r="B10391" s="357"/>
      <c r="R10391" s="349"/>
    </row>
    <row r="10392" spans="2:18" ht="12.75" customHeight="1" x14ac:dyDescent="0.2">
      <c r="B10392" s="357"/>
      <c r="R10392" s="349"/>
    </row>
    <row r="10393" spans="2:18" ht="12.75" customHeight="1" x14ac:dyDescent="0.2">
      <c r="B10393" s="357"/>
      <c r="R10393" s="349"/>
    </row>
    <row r="10394" spans="2:18" ht="12.75" customHeight="1" x14ac:dyDescent="0.2">
      <c r="B10394" s="357"/>
      <c r="R10394" s="349"/>
    </row>
    <row r="10395" spans="2:18" ht="12.75" customHeight="1" x14ac:dyDescent="0.2">
      <c r="B10395" s="357"/>
      <c r="R10395" s="349"/>
    </row>
    <row r="10396" spans="2:18" ht="12.75" customHeight="1" x14ac:dyDescent="0.2">
      <c r="B10396" s="357"/>
      <c r="R10396" s="349"/>
    </row>
    <row r="10397" spans="2:18" ht="12.75" customHeight="1" x14ac:dyDescent="0.2">
      <c r="B10397" s="357"/>
      <c r="R10397" s="349"/>
    </row>
    <row r="10398" spans="2:18" ht="12.75" customHeight="1" x14ac:dyDescent="0.2">
      <c r="B10398" s="357"/>
      <c r="R10398" s="349"/>
    </row>
    <row r="10399" spans="2:18" ht="12.75" customHeight="1" x14ac:dyDescent="0.2">
      <c r="B10399" s="357"/>
      <c r="R10399" s="349"/>
    </row>
    <row r="10400" spans="2:18" ht="12.75" customHeight="1" x14ac:dyDescent="0.2">
      <c r="B10400" s="357"/>
      <c r="R10400" s="349"/>
    </row>
    <row r="10401" spans="2:18" ht="12.75" customHeight="1" x14ac:dyDescent="0.2">
      <c r="B10401" s="357"/>
      <c r="R10401" s="349"/>
    </row>
    <row r="10402" spans="2:18" ht="12.75" customHeight="1" x14ac:dyDescent="0.2">
      <c r="B10402" s="357"/>
      <c r="R10402" s="349"/>
    </row>
    <row r="10403" spans="2:18" ht="12.75" customHeight="1" x14ac:dyDescent="0.2">
      <c r="B10403" s="357"/>
      <c r="R10403" s="349"/>
    </row>
    <row r="10404" spans="2:18" ht="12.75" customHeight="1" x14ac:dyDescent="0.2">
      <c r="B10404" s="357"/>
      <c r="R10404" s="349"/>
    </row>
    <row r="10405" spans="2:18" ht="12.75" customHeight="1" x14ac:dyDescent="0.2">
      <c r="B10405" s="357"/>
      <c r="R10405" s="349"/>
    </row>
    <row r="10406" spans="2:18" ht="12.75" customHeight="1" x14ac:dyDescent="0.2">
      <c r="B10406" s="357"/>
      <c r="R10406" s="349"/>
    </row>
    <row r="10407" spans="2:18" ht="12.75" customHeight="1" x14ac:dyDescent="0.2">
      <c r="B10407" s="357"/>
      <c r="R10407" s="349"/>
    </row>
    <row r="10408" spans="2:18" ht="12.75" customHeight="1" x14ac:dyDescent="0.2">
      <c r="B10408" s="357"/>
      <c r="R10408" s="349"/>
    </row>
    <row r="10409" spans="2:18" ht="12.75" customHeight="1" x14ac:dyDescent="0.2">
      <c r="B10409" s="357"/>
      <c r="R10409" s="349"/>
    </row>
    <row r="10410" spans="2:18" ht="12.75" customHeight="1" x14ac:dyDescent="0.2">
      <c r="B10410" s="357"/>
      <c r="R10410" s="349"/>
    </row>
    <row r="10411" spans="2:18" ht="12.75" customHeight="1" x14ac:dyDescent="0.2">
      <c r="B10411" s="357"/>
      <c r="R10411" s="349"/>
    </row>
    <row r="10412" spans="2:18" ht="12.75" customHeight="1" x14ac:dyDescent="0.2">
      <c r="B10412" s="357"/>
      <c r="R10412" s="349"/>
    </row>
    <row r="10413" spans="2:18" ht="12.75" customHeight="1" x14ac:dyDescent="0.2">
      <c r="B10413" s="357"/>
      <c r="R10413" s="349"/>
    </row>
    <row r="10414" spans="2:18" ht="12.75" customHeight="1" x14ac:dyDescent="0.2">
      <c r="B10414" s="357"/>
      <c r="R10414" s="349"/>
    </row>
    <row r="10415" spans="2:18" ht="12.75" customHeight="1" x14ac:dyDescent="0.2">
      <c r="B10415" s="357"/>
      <c r="R10415" s="349"/>
    </row>
    <row r="10416" spans="2:18" ht="12.75" customHeight="1" x14ac:dyDescent="0.2">
      <c r="B10416" s="357"/>
      <c r="R10416" s="349"/>
    </row>
    <row r="10417" spans="2:18" ht="12.75" customHeight="1" x14ac:dyDescent="0.2">
      <c r="B10417" s="357"/>
      <c r="R10417" s="349"/>
    </row>
    <row r="10418" spans="2:18" ht="12.75" customHeight="1" x14ac:dyDescent="0.2">
      <c r="B10418" s="357"/>
      <c r="R10418" s="349"/>
    </row>
    <row r="10419" spans="2:18" ht="12.75" customHeight="1" x14ac:dyDescent="0.2">
      <c r="B10419" s="357"/>
      <c r="R10419" s="349"/>
    </row>
    <row r="10420" spans="2:18" ht="12.75" customHeight="1" x14ac:dyDescent="0.2">
      <c r="B10420" s="357"/>
      <c r="R10420" s="349"/>
    </row>
    <row r="10421" spans="2:18" ht="12.75" customHeight="1" x14ac:dyDescent="0.2">
      <c r="B10421" s="357"/>
      <c r="R10421" s="349"/>
    </row>
    <row r="10422" spans="2:18" ht="12.75" customHeight="1" x14ac:dyDescent="0.2">
      <c r="B10422" s="357"/>
      <c r="R10422" s="349"/>
    </row>
    <row r="10423" spans="2:18" ht="12.75" customHeight="1" x14ac:dyDescent="0.2">
      <c r="B10423" s="357"/>
      <c r="R10423" s="349"/>
    </row>
    <row r="10424" spans="2:18" ht="12.75" customHeight="1" x14ac:dyDescent="0.2">
      <c r="B10424" s="357"/>
      <c r="R10424" s="349"/>
    </row>
    <row r="10425" spans="2:18" ht="12.75" customHeight="1" x14ac:dyDescent="0.2">
      <c r="B10425" s="357"/>
      <c r="R10425" s="349"/>
    </row>
    <row r="10426" spans="2:18" ht="12.75" customHeight="1" x14ac:dyDescent="0.2">
      <c r="B10426" s="357"/>
      <c r="R10426" s="349"/>
    </row>
    <row r="10427" spans="2:18" ht="12.75" customHeight="1" x14ac:dyDescent="0.2">
      <c r="B10427" s="357"/>
      <c r="R10427" s="349"/>
    </row>
    <row r="10428" spans="2:18" ht="12.75" customHeight="1" x14ac:dyDescent="0.2">
      <c r="B10428" s="357"/>
      <c r="R10428" s="349"/>
    </row>
    <row r="10429" spans="2:18" ht="12.75" customHeight="1" x14ac:dyDescent="0.2">
      <c r="B10429" s="357"/>
      <c r="R10429" s="349"/>
    </row>
    <row r="10430" spans="2:18" ht="12.75" customHeight="1" x14ac:dyDescent="0.2">
      <c r="B10430" s="357"/>
      <c r="R10430" s="349"/>
    </row>
    <row r="10431" spans="2:18" ht="12.75" customHeight="1" x14ac:dyDescent="0.2">
      <c r="B10431" s="357"/>
      <c r="R10431" s="349"/>
    </row>
    <row r="10432" spans="2:18" ht="12.75" customHeight="1" x14ac:dyDescent="0.2">
      <c r="B10432" s="357"/>
      <c r="R10432" s="349"/>
    </row>
    <row r="10433" spans="2:18" ht="12.75" customHeight="1" x14ac:dyDescent="0.2">
      <c r="B10433" s="357"/>
      <c r="R10433" s="349"/>
    </row>
    <row r="10434" spans="2:18" ht="12.75" customHeight="1" x14ac:dyDescent="0.2">
      <c r="B10434" s="357"/>
      <c r="R10434" s="349"/>
    </row>
    <row r="10435" spans="2:18" ht="12.75" customHeight="1" x14ac:dyDescent="0.2">
      <c r="B10435" s="357"/>
      <c r="R10435" s="349"/>
    </row>
    <row r="10436" spans="2:18" ht="12.75" customHeight="1" x14ac:dyDescent="0.2">
      <c r="B10436" s="357"/>
      <c r="R10436" s="349"/>
    </row>
    <row r="10437" spans="2:18" ht="12.75" customHeight="1" x14ac:dyDescent="0.2">
      <c r="B10437" s="357"/>
      <c r="R10437" s="349"/>
    </row>
    <row r="10438" spans="2:18" ht="12.75" customHeight="1" x14ac:dyDescent="0.2">
      <c r="B10438" s="357"/>
      <c r="R10438" s="349"/>
    </row>
    <row r="10439" spans="2:18" ht="12.75" customHeight="1" x14ac:dyDescent="0.2">
      <c r="B10439" s="357"/>
      <c r="R10439" s="349"/>
    </row>
    <row r="10440" spans="2:18" ht="12.75" customHeight="1" x14ac:dyDescent="0.2">
      <c r="B10440" s="357"/>
      <c r="R10440" s="349"/>
    </row>
    <row r="10441" spans="2:18" ht="12.75" customHeight="1" x14ac:dyDescent="0.2">
      <c r="B10441" s="357"/>
      <c r="R10441" s="349"/>
    </row>
    <row r="10442" spans="2:18" ht="12.75" customHeight="1" x14ac:dyDescent="0.2">
      <c r="B10442" s="357"/>
      <c r="R10442" s="349"/>
    </row>
    <row r="10443" spans="2:18" ht="12.75" customHeight="1" x14ac:dyDescent="0.2">
      <c r="B10443" s="357"/>
      <c r="R10443" s="349"/>
    </row>
    <row r="10444" spans="2:18" ht="12.75" customHeight="1" x14ac:dyDescent="0.2">
      <c r="B10444" s="357"/>
      <c r="R10444" s="349"/>
    </row>
    <row r="10445" spans="2:18" ht="12.75" customHeight="1" x14ac:dyDescent="0.2">
      <c r="B10445" s="357"/>
      <c r="R10445" s="349"/>
    </row>
    <row r="10446" spans="2:18" ht="12.75" customHeight="1" x14ac:dyDescent="0.2">
      <c r="B10446" s="357"/>
      <c r="R10446" s="349"/>
    </row>
    <row r="10447" spans="2:18" ht="12.75" customHeight="1" x14ac:dyDescent="0.2">
      <c r="B10447" s="357"/>
      <c r="R10447" s="349"/>
    </row>
    <row r="10448" spans="2:18" ht="12.75" customHeight="1" x14ac:dyDescent="0.2">
      <c r="B10448" s="357"/>
      <c r="R10448" s="349"/>
    </row>
    <row r="10449" spans="2:18" ht="12.75" customHeight="1" x14ac:dyDescent="0.2">
      <c r="B10449" s="357"/>
      <c r="R10449" s="349"/>
    </row>
    <row r="10450" spans="2:18" ht="12.75" customHeight="1" x14ac:dyDescent="0.2">
      <c r="B10450" s="357"/>
      <c r="R10450" s="349"/>
    </row>
    <row r="10451" spans="2:18" ht="12.75" customHeight="1" x14ac:dyDescent="0.2">
      <c r="B10451" s="357"/>
      <c r="R10451" s="349"/>
    </row>
    <row r="10452" spans="2:18" ht="12.75" customHeight="1" x14ac:dyDescent="0.2">
      <c r="B10452" s="357"/>
      <c r="R10452" s="349"/>
    </row>
    <row r="10453" spans="2:18" ht="12.75" customHeight="1" x14ac:dyDescent="0.2">
      <c r="B10453" s="357"/>
      <c r="R10453" s="349"/>
    </row>
    <row r="10454" spans="2:18" ht="12.75" customHeight="1" x14ac:dyDescent="0.2">
      <c r="B10454" s="357"/>
      <c r="R10454" s="349"/>
    </row>
    <row r="10455" spans="2:18" ht="12.75" customHeight="1" x14ac:dyDescent="0.2">
      <c r="B10455" s="357"/>
      <c r="R10455" s="349"/>
    </row>
    <row r="10456" spans="2:18" ht="12.75" customHeight="1" x14ac:dyDescent="0.2">
      <c r="B10456" s="357"/>
      <c r="R10456" s="349"/>
    </row>
    <row r="10457" spans="2:18" ht="12.75" customHeight="1" x14ac:dyDescent="0.2">
      <c r="B10457" s="357"/>
      <c r="R10457" s="349"/>
    </row>
    <row r="10458" spans="2:18" ht="12.75" customHeight="1" x14ac:dyDescent="0.2">
      <c r="B10458" s="357"/>
      <c r="R10458" s="349"/>
    </row>
    <row r="10459" spans="2:18" ht="12.75" customHeight="1" x14ac:dyDescent="0.2">
      <c r="B10459" s="357"/>
      <c r="R10459" s="349"/>
    </row>
    <row r="10460" spans="2:18" ht="12.75" customHeight="1" x14ac:dyDescent="0.2">
      <c r="B10460" s="357"/>
      <c r="R10460" s="349"/>
    </row>
    <row r="10461" spans="2:18" ht="12.75" customHeight="1" x14ac:dyDescent="0.2">
      <c r="B10461" s="357"/>
      <c r="R10461" s="349"/>
    </row>
    <row r="10462" spans="2:18" ht="12.75" customHeight="1" x14ac:dyDescent="0.2">
      <c r="B10462" s="357"/>
      <c r="R10462" s="349"/>
    </row>
    <row r="10463" spans="2:18" ht="12.75" customHeight="1" x14ac:dyDescent="0.2">
      <c r="B10463" s="357"/>
      <c r="R10463" s="349"/>
    </row>
    <row r="10464" spans="2:18" ht="12.75" customHeight="1" x14ac:dyDescent="0.2">
      <c r="B10464" s="357"/>
      <c r="R10464" s="349"/>
    </row>
    <row r="10465" spans="2:18" ht="12.75" customHeight="1" x14ac:dyDescent="0.2">
      <c r="B10465" s="357"/>
      <c r="R10465" s="349"/>
    </row>
    <row r="10466" spans="2:18" ht="12.75" customHeight="1" x14ac:dyDescent="0.2">
      <c r="B10466" s="357"/>
      <c r="R10466" s="349"/>
    </row>
    <row r="10467" spans="2:18" ht="12.75" customHeight="1" x14ac:dyDescent="0.2">
      <c r="B10467" s="357"/>
      <c r="R10467" s="349"/>
    </row>
    <row r="10468" spans="2:18" ht="12.75" customHeight="1" x14ac:dyDescent="0.2">
      <c r="B10468" s="357"/>
      <c r="R10468" s="349"/>
    </row>
    <row r="10469" spans="2:18" ht="12.75" customHeight="1" x14ac:dyDescent="0.2">
      <c r="B10469" s="357"/>
      <c r="R10469" s="349"/>
    </row>
    <row r="10470" spans="2:18" ht="12.75" customHeight="1" x14ac:dyDescent="0.2">
      <c r="B10470" s="357"/>
      <c r="R10470" s="349"/>
    </row>
    <row r="10471" spans="2:18" ht="12.75" customHeight="1" x14ac:dyDescent="0.2">
      <c r="B10471" s="357"/>
      <c r="R10471" s="349"/>
    </row>
    <row r="10472" spans="2:18" ht="12.75" customHeight="1" x14ac:dyDescent="0.2">
      <c r="B10472" s="357"/>
      <c r="R10472" s="349"/>
    </row>
    <row r="10473" spans="2:18" ht="12.75" customHeight="1" x14ac:dyDescent="0.2">
      <c r="B10473" s="357"/>
      <c r="R10473" s="349"/>
    </row>
    <row r="10474" spans="2:18" ht="12.75" customHeight="1" x14ac:dyDescent="0.2">
      <c r="B10474" s="357"/>
      <c r="R10474" s="349"/>
    </row>
    <row r="10475" spans="2:18" ht="12.75" customHeight="1" x14ac:dyDescent="0.2">
      <c r="B10475" s="357"/>
      <c r="R10475" s="349"/>
    </row>
    <row r="10476" spans="2:18" ht="12.75" customHeight="1" x14ac:dyDescent="0.2">
      <c r="B10476" s="357"/>
      <c r="R10476" s="349"/>
    </row>
    <row r="10477" spans="2:18" ht="12.75" customHeight="1" x14ac:dyDescent="0.2">
      <c r="B10477" s="357"/>
      <c r="R10477" s="349"/>
    </row>
    <row r="10478" spans="2:18" ht="12.75" customHeight="1" x14ac:dyDescent="0.2">
      <c r="B10478" s="357"/>
      <c r="R10478" s="349"/>
    </row>
    <row r="10479" spans="2:18" ht="12.75" customHeight="1" x14ac:dyDescent="0.2">
      <c r="B10479" s="357"/>
      <c r="R10479" s="349"/>
    </row>
    <row r="10480" spans="2:18" ht="12.75" customHeight="1" x14ac:dyDescent="0.2">
      <c r="B10480" s="357"/>
      <c r="R10480" s="349"/>
    </row>
    <row r="10481" spans="2:18" ht="12.75" customHeight="1" x14ac:dyDescent="0.2">
      <c r="B10481" s="357"/>
      <c r="R10481" s="349"/>
    </row>
    <row r="10482" spans="2:18" ht="12.75" customHeight="1" x14ac:dyDescent="0.2">
      <c r="B10482" s="357"/>
      <c r="R10482" s="349"/>
    </row>
    <row r="10483" spans="2:18" ht="12.75" customHeight="1" x14ac:dyDescent="0.2">
      <c r="B10483" s="357"/>
      <c r="R10483" s="349"/>
    </row>
    <row r="10484" spans="2:18" ht="12.75" customHeight="1" x14ac:dyDescent="0.2">
      <c r="B10484" s="357"/>
      <c r="R10484" s="349"/>
    </row>
    <row r="10485" spans="2:18" ht="12.75" customHeight="1" x14ac:dyDescent="0.2">
      <c r="B10485" s="357"/>
      <c r="R10485" s="349"/>
    </row>
    <row r="10486" spans="2:18" ht="12.75" customHeight="1" x14ac:dyDescent="0.2">
      <c r="B10486" s="357"/>
      <c r="R10486" s="349"/>
    </row>
    <row r="10487" spans="2:18" ht="12.75" customHeight="1" x14ac:dyDescent="0.2">
      <c r="B10487" s="357"/>
      <c r="R10487" s="349"/>
    </row>
    <row r="10488" spans="2:18" ht="12.75" customHeight="1" x14ac:dyDescent="0.2">
      <c r="B10488" s="357"/>
      <c r="R10488" s="349"/>
    </row>
    <row r="10489" spans="2:18" ht="12.75" customHeight="1" x14ac:dyDescent="0.2">
      <c r="B10489" s="357"/>
      <c r="R10489" s="349"/>
    </row>
    <row r="10490" spans="2:18" ht="12.75" customHeight="1" x14ac:dyDescent="0.2">
      <c r="B10490" s="357"/>
      <c r="R10490" s="349"/>
    </row>
    <row r="10491" spans="2:18" ht="12.75" customHeight="1" x14ac:dyDescent="0.2">
      <c r="B10491" s="357"/>
      <c r="R10491" s="349"/>
    </row>
    <row r="10492" spans="2:18" ht="12.75" customHeight="1" x14ac:dyDescent="0.2">
      <c r="B10492" s="357"/>
      <c r="R10492" s="349"/>
    </row>
    <row r="10493" spans="2:18" ht="12.75" customHeight="1" x14ac:dyDescent="0.2">
      <c r="B10493" s="357"/>
      <c r="R10493" s="349"/>
    </row>
    <row r="10494" spans="2:18" ht="12.75" customHeight="1" x14ac:dyDescent="0.2">
      <c r="B10494" s="357"/>
      <c r="R10494" s="349"/>
    </row>
    <row r="10495" spans="2:18" ht="12.75" customHeight="1" x14ac:dyDescent="0.2">
      <c r="B10495" s="357"/>
      <c r="R10495" s="349"/>
    </row>
    <row r="10496" spans="2:18" ht="12.75" customHeight="1" x14ac:dyDescent="0.2">
      <c r="B10496" s="357"/>
      <c r="R10496" s="349"/>
    </row>
    <row r="10497" spans="2:18" ht="12.75" customHeight="1" x14ac:dyDescent="0.2">
      <c r="B10497" s="357"/>
      <c r="R10497" s="349"/>
    </row>
    <row r="10498" spans="2:18" ht="12.75" customHeight="1" x14ac:dyDescent="0.2">
      <c r="B10498" s="357"/>
      <c r="R10498" s="349"/>
    </row>
    <row r="10499" spans="2:18" ht="12.75" customHeight="1" x14ac:dyDescent="0.2">
      <c r="B10499" s="357"/>
      <c r="R10499" s="349"/>
    </row>
    <row r="10500" spans="2:18" ht="12.75" customHeight="1" x14ac:dyDescent="0.2">
      <c r="B10500" s="357"/>
      <c r="R10500" s="349"/>
    </row>
    <row r="10501" spans="2:18" ht="12.75" customHeight="1" x14ac:dyDescent="0.2">
      <c r="B10501" s="357"/>
      <c r="R10501" s="349"/>
    </row>
    <row r="10502" spans="2:18" ht="12.75" customHeight="1" x14ac:dyDescent="0.2">
      <c r="B10502" s="357"/>
      <c r="R10502" s="349"/>
    </row>
    <row r="10503" spans="2:18" ht="12.75" customHeight="1" x14ac:dyDescent="0.2">
      <c r="B10503" s="357"/>
      <c r="R10503" s="349"/>
    </row>
    <row r="10504" spans="2:18" ht="12.75" customHeight="1" x14ac:dyDescent="0.2">
      <c r="B10504" s="357"/>
      <c r="R10504" s="349"/>
    </row>
    <row r="10505" spans="2:18" ht="12.75" customHeight="1" x14ac:dyDescent="0.2">
      <c r="B10505" s="357"/>
      <c r="R10505" s="349"/>
    </row>
    <row r="10506" spans="2:18" ht="12.75" customHeight="1" x14ac:dyDescent="0.2">
      <c r="B10506" s="357"/>
      <c r="R10506" s="349"/>
    </row>
    <row r="10507" spans="2:18" ht="12.75" customHeight="1" x14ac:dyDescent="0.2">
      <c r="B10507" s="357"/>
      <c r="R10507" s="349"/>
    </row>
    <row r="10508" spans="2:18" ht="12.75" customHeight="1" x14ac:dyDescent="0.2">
      <c r="B10508" s="357"/>
      <c r="R10508" s="349"/>
    </row>
    <row r="10509" spans="2:18" ht="12.75" customHeight="1" x14ac:dyDescent="0.2">
      <c r="B10509" s="357"/>
      <c r="R10509" s="349"/>
    </row>
    <row r="10510" spans="2:18" ht="12.75" customHeight="1" x14ac:dyDescent="0.2">
      <c r="B10510" s="357"/>
      <c r="R10510" s="349"/>
    </row>
    <row r="10511" spans="2:18" ht="12.75" customHeight="1" x14ac:dyDescent="0.2">
      <c r="B10511" s="357"/>
      <c r="R10511" s="349"/>
    </row>
    <row r="10512" spans="2:18" ht="12.75" customHeight="1" x14ac:dyDescent="0.2">
      <c r="B10512" s="357"/>
      <c r="R10512" s="349"/>
    </row>
    <row r="10513" spans="2:18" ht="12.75" customHeight="1" x14ac:dyDescent="0.2">
      <c r="B10513" s="357"/>
      <c r="R10513" s="349"/>
    </row>
    <row r="10514" spans="2:18" ht="12.75" customHeight="1" x14ac:dyDescent="0.2">
      <c r="B10514" s="357"/>
      <c r="R10514" s="349"/>
    </row>
    <row r="10515" spans="2:18" ht="12.75" customHeight="1" x14ac:dyDescent="0.2">
      <c r="B10515" s="357"/>
      <c r="R10515" s="349"/>
    </row>
    <row r="10516" spans="2:18" ht="12.75" customHeight="1" x14ac:dyDescent="0.2">
      <c r="B10516" s="357"/>
      <c r="R10516" s="349"/>
    </row>
    <row r="10517" spans="2:18" ht="12.75" customHeight="1" x14ac:dyDescent="0.2">
      <c r="B10517" s="357"/>
      <c r="R10517" s="349"/>
    </row>
    <row r="10518" spans="2:18" ht="12.75" customHeight="1" x14ac:dyDescent="0.2">
      <c r="B10518" s="357"/>
      <c r="R10518" s="349"/>
    </row>
    <row r="10519" spans="2:18" ht="12.75" customHeight="1" x14ac:dyDescent="0.2">
      <c r="B10519" s="357"/>
      <c r="R10519" s="349"/>
    </row>
    <row r="10520" spans="2:18" ht="12.75" customHeight="1" x14ac:dyDescent="0.2">
      <c r="B10520" s="357"/>
      <c r="R10520" s="349"/>
    </row>
    <row r="10521" spans="2:18" ht="12.75" customHeight="1" x14ac:dyDescent="0.2">
      <c r="B10521" s="357"/>
      <c r="R10521" s="349"/>
    </row>
    <row r="10522" spans="2:18" ht="12.75" customHeight="1" x14ac:dyDescent="0.2">
      <c r="B10522" s="357"/>
      <c r="R10522" s="349"/>
    </row>
    <row r="10523" spans="2:18" ht="12.75" customHeight="1" x14ac:dyDescent="0.2">
      <c r="B10523" s="357"/>
      <c r="R10523" s="349"/>
    </row>
    <row r="10524" spans="2:18" ht="12.75" customHeight="1" x14ac:dyDescent="0.2">
      <c r="B10524" s="357"/>
      <c r="R10524" s="349"/>
    </row>
    <row r="10525" spans="2:18" ht="12.75" customHeight="1" x14ac:dyDescent="0.2">
      <c r="B10525" s="357"/>
      <c r="R10525" s="349"/>
    </row>
    <row r="10526" spans="2:18" ht="12.75" customHeight="1" x14ac:dyDescent="0.2">
      <c r="B10526" s="357"/>
      <c r="R10526" s="349"/>
    </row>
    <row r="10527" spans="2:18" ht="12.75" customHeight="1" x14ac:dyDescent="0.2">
      <c r="B10527" s="357"/>
      <c r="R10527" s="349"/>
    </row>
    <row r="10528" spans="2:18" ht="12.75" customHeight="1" x14ac:dyDescent="0.2">
      <c r="B10528" s="357"/>
      <c r="R10528" s="349"/>
    </row>
    <row r="10529" spans="2:18" ht="12.75" customHeight="1" x14ac:dyDescent="0.2">
      <c r="B10529" s="357"/>
      <c r="R10529" s="349"/>
    </row>
    <row r="10530" spans="2:18" ht="12.75" customHeight="1" x14ac:dyDescent="0.2">
      <c r="B10530" s="357"/>
      <c r="R10530" s="349"/>
    </row>
    <row r="10531" spans="2:18" ht="12.75" customHeight="1" x14ac:dyDescent="0.2">
      <c r="B10531" s="357"/>
      <c r="R10531" s="349"/>
    </row>
    <row r="10532" spans="2:18" ht="12.75" customHeight="1" x14ac:dyDescent="0.2">
      <c r="B10532" s="357"/>
      <c r="R10532" s="349"/>
    </row>
    <row r="10533" spans="2:18" ht="12.75" customHeight="1" x14ac:dyDescent="0.2">
      <c r="B10533" s="357"/>
      <c r="R10533" s="349"/>
    </row>
    <row r="10534" spans="2:18" ht="12.75" customHeight="1" x14ac:dyDescent="0.2">
      <c r="B10534" s="357"/>
      <c r="R10534" s="349"/>
    </row>
    <row r="10535" spans="2:18" ht="12.75" customHeight="1" x14ac:dyDescent="0.2">
      <c r="B10535" s="357"/>
      <c r="R10535" s="349"/>
    </row>
    <row r="10536" spans="2:18" ht="12.75" customHeight="1" x14ac:dyDescent="0.2">
      <c r="B10536" s="357"/>
      <c r="R10536" s="349"/>
    </row>
    <row r="10537" spans="2:18" ht="12.75" customHeight="1" x14ac:dyDescent="0.2">
      <c r="B10537" s="357"/>
      <c r="R10537" s="349"/>
    </row>
    <row r="10538" spans="2:18" ht="12.75" customHeight="1" x14ac:dyDescent="0.2">
      <c r="B10538" s="357"/>
      <c r="R10538" s="349"/>
    </row>
    <row r="10539" spans="2:18" ht="12.75" customHeight="1" x14ac:dyDescent="0.2">
      <c r="B10539" s="357"/>
      <c r="R10539" s="349"/>
    </row>
    <row r="10540" spans="2:18" ht="12.75" customHeight="1" x14ac:dyDescent="0.2">
      <c r="B10540" s="357"/>
      <c r="R10540" s="349"/>
    </row>
    <row r="10541" spans="2:18" ht="12.75" customHeight="1" x14ac:dyDescent="0.2">
      <c r="B10541" s="357"/>
      <c r="R10541" s="349"/>
    </row>
    <row r="10542" spans="2:18" ht="12.75" customHeight="1" x14ac:dyDescent="0.2">
      <c r="B10542" s="357"/>
      <c r="R10542" s="349"/>
    </row>
    <row r="10543" spans="2:18" ht="12.75" customHeight="1" x14ac:dyDescent="0.2">
      <c r="B10543" s="357"/>
      <c r="R10543" s="349"/>
    </row>
    <row r="10544" spans="2:18" ht="12.75" customHeight="1" x14ac:dyDescent="0.2">
      <c r="B10544" s="357"/>
      <c r="R10544" s="349"/>
    </row>
    <row r="10545" spans="2:18" ht="12.75" customHeight="1" x14ac:dyDescent="0.2">
      <c r="B10545" s="357"/>
      <c r="R10545" s="349"/>
    </row>
    <row r="10546" spans="2:18" ht="12.75" customHeight="1" x14ac:dyDescent="0.2">
      <c r="B10546" s="357"/>
      <c r="R10546" s="349"/>
    </row>
    <row r="10547" spans="2:18" ht="12.75" customHeight="1" x14ac:dyDescent="0.2">
      <c r="B10547" s="357"/>
      <c r="R10547" s="349"/>
    </row>
    <row r="10548" spans="2:18" ht="12.75" customHeight="1" x14ac:dyDescent="0.2">
      <c r="B10548" s="357"/>
      <c r="R10548" s="349"/>
    </row>
    <row r="10549" spans="2:18" ht="12.75" customHeight="1" x14ac:dyDescent="0.2">
      <c r="B10549" s="357"/>
      <c r="R10549" s="349"/>
    </row>
    <row r="10550" spans="2:18" ht="12.75" customHeight="1" x14ac:dyDescent="0.2">
      <c r="B10550" s="357"/>
      <c r="R10550" s="349"/>
    </row>
    <row r="10551" spans="2:18" ht="12.75" customHeight="1" x14ac:dyDescent="0.2">
      <c r="B10551" s="357"/>
      <c r="R10551" s="349"/>
    </row>
    <row r="10552" spans="2:18" ht="12.75" customHeight="1" x14ac:dyDescent="0.2">
      <c r="B10552" s="357"/>
      <c r="R10552" s="349"/>
    </row>
    <row r="10553" spans="2:18" ht="12.75" customHeight="1" x14ac:dyDescent="0.2">
      <c r="B10553" s="357"/>
      <c r="R10553" s="349"/>
    </row>
    <row r="10554" spans="2:18" ht="12.75" customHeight="1" x14ac:dyDescent="0.2">
      <c r="B10554" s="357"/>
      <c r="R10554" s="349"/>
    </row>
    <row r="10555" spans="2:18" ht="12.75" customHeight="1" x14ac:dyDescent="0.2">
      <c r="B10555" s="357"/>
      <c r="R10555" s="349"/>
    </row>
    <row r="10556" spans="2:18" ht="12.75" customHeight="1" x14ac:dyDescent="0.2">
      <c r="B10556" s="357"/>
      <c r="R10556" s="349"/>
    </row>
    <row r="10557" spans="2:18" ht="12.75" customHeight="1" x14ac:dyDescent="0.2">
      <c r="B10557" s="357"/>
      <c r="R10557" s="349"/>
    </row>
    <row r="10558" spans="2:18" ht="12.75" customHeight="1" x14ac:dyDescent="0.2">
      <c r="B10558" s="357"/>
      <c r="R10558" s="349"/>
    </row>
    <row r="10559" spans="2:18" ht="12.75" customHeight="1" x14ac:dyDescent="0.2">
      <c r="B10559" s="357"/>
      <c r="R10559" s="349"/>
    </row>
    <row r="10560" spans="2:18" ht="12.75" customHeight="1" x14ac:dyDescent="0.2">
      <c r="B10560" s="357"/>
      <c r="R10560" s="349"/>
    </row>
    <row r="10561" spans="2:18" ht="12.75" customHeight="1" x14ac:dyDescent="0.2">
      <c r="B10561" s="357"/>
      <c r="R10561" s="349"/>
    </row>
    <row r="10562" spans="2:18" ht="12.75" customHeight="1" x14ac:dyDescent="0.2">
      <c r="B10562" s="357"/>
      <c r="R10562" s="349"/>
    </row>
    <row r="10563" spans="2:18" ht="12.75" customHeight="1" x14ac:dyDescent="0.2">
      <c r="B10563" s="357"/>
      <c r="R10563" s="349"/>
    </row>
    <row r="10564" spans="2:18" ht="12.75" customHeight="1" x14ac:dyDescent="0.2">
      <c r="B10564" s="357"/>
      <c r="R10564" s="349"/>
    </row>
    <row r="10565" spans="2:18" ht="12.75" customHeight="1" x14ac:dyDescent="0.2">
      <c r="B10565" s="357"/>
      <c r="R10565" s="349"/>
    </row>
    <row r="10566" spans="2:18" ht="12.75" customHeight="1" x14ac:dyDescent="0.2">
      <c r="B10566" s="357"/>
      <c r="R10566" s="349"/>
    </row>
    <row r="10567" spans="2:18" ht="12.75" customHeight="1" x14ac:dyDescent="0.2">
      <c r="B10567" s="357"/>
      <c r="R10567" s="349"/>
    </row>
    <row r="10568" spans="2:18" ht="12.75" customHeight="1" x14ac:dyDescent="0.2">
      <c r="B10568" s="357"/>
      <c r="R10568" s="349"/>
    </row>
    <row r="10569" spans="2:18" ht="12.75" customHeight="1" x14ac:dyDescent="0.2">
      <c r="B10569" s="357"/>
      <c r="R10569" s="349"/>
    </row>
    <row r="10570" spans="2:18" ht="12.75" customHeight="1" x14ac:dyDescent="0.2">
      <c r="B10570" s="357"/>
      <c r="R10570" s="349"/>
    </row>
    <row r="10571" spans="2:18" ht="12.75" customHeight="1" x14ac:dyDescent="0.2">
      <c r="B10571" s="357"/>
      <c r="R10571" s="349"/>
    </row>
    <row r="10572" spans="2:18" ht="12.75" customHeight="1" x14ac:dyDescent="0.2">
      <c r="B10572" s="357"/>
      <c r="R10572" s="349"/>
    </row>
    <row r="10573" spans="2:18" ht="12.75" customHeight="1" x14ac:dyDescent="0.2">
      <c r="B10573" s="357"/>
      <c r="R10573" s="349"/>
    </row>
    <row r="10574" spans="2:18" ht="12.75" customHeight="1" x14ac:dyDescent="0.2">
      <c r="B10574" s="357"/>
      <c r="R10574" s="349"/>
    </row>
    <row r="10575" spans="2:18" ht="12.75" customHeight="1" x14ac:dyDescent="0.2">
      <c r="B10575" s="357"/>
      <c r="R10575" s="349"/>
    </row>
    <row r="10576" spans="2:18" ht="12.75" customHeight="1" x14ac:dyDescent="0.2">
      <c r="B10576" s="357"/>
      <c r="R10576" s="349"/>
    </row>
    <row r="10577" spans="2:18" ht="12.75" customHeight="1" x14ac:dyDescent="0.2">
      <c r="B10577" s="357"/>
      <c r="R10577" s="349"/>
    </row>
    <row r="10578" spans="2:18" ht="12.75" customHeight="1" x14ac:dyDescent="0.2">
      <c r="B10578" s="357"/>
      <c r="R10578" s="349"/>
    </row>
    <row r="10579" spans="2:18" ht="12.75" customHeight="1" x14ac:dyDescent="0.2">
      <c r="B10579" s="357"/>
      <c r="R10579" s="349"/>
    </row>
    <row r="10580" spans="2:18" ht="12.75" customHeight="1" x14ac:dyDescent="0.2">
      <c r="B10580" s="357"/>
      <c r="R10580" s="349"/>
    </row>
    <row r="10581" spans="2:18" ht="12.75" customHeight="1" x14ac:dyDescent="0.2">
      <c r="B10581" s="357"/>
      <c r="R10581" s="349"/>
    </row>
    <row r="10582" spans="2:18" ht="12.75" customHeight="1" x14ac:dyDescent="0.2">
      <c r="B10582" s="357"/>
      <c r="R10582" s="349"/>
    </row>
    <row r="10583" spans="2:18" ht="12.75" customHeight="1" x14ac:dyDescent="0.2">
      <c r="B10583" s="357"/>
      <c r="R10583" s="349"/>
    </row>
    <row r="10584" spans="2:18" ht="12.75" customHeight="1" x14ac:dyDescent="0.2">
      <c r="B10584" s="357"/>
      <c r="R10584" s="349"/>
    </row>
    <row r="10585" spans="2:18" ht="12.75" customHeight="1" x14ac:dyDescent="0.2">
      <c r="B10585" s="357"/>
      <c r="R10585" s="349"/>
    </row>
    <row r="10586" spans="2:18" ht="12.75" customHeight="1" x14ac:dyDescent="0.2">
      <c r="B10586" s="357"/>
      <c r="R10586" s="349"/>
    </row>
    <row r="10587" spans="2:18" ht="12.75" customHeight="1" x14ac:dyDescent="0.2">
      <c r="B10587" s="357"/>
      <c r="R10587" s="349"/>
    </row>
    <row r="10588" spans="2:18" ht="12.75" customHeight="1" x14ac:dyDescent="0.2">
      <c r="B10588" s="357"/>
      <c r="R10588" s="349"/>
    </row>
    <row r="10589" spans="2:18" ht="12.75" customHeight="1" x14ac:dyDescent="0.2">
      <c r="B10589" s="357"/>
      <c r="R10589" s="349"/>
    </row>
    <row r="10590" spans="2:18" ht="12.75" customHeight="1" x14ac:dyDescent="0.2">
      <c r="B10590" s="357"/>
      <c r="R10590" s="349"/>
    </row>
    <row r="10591" spans="2:18" ht="12.75" customHeight="1" x14ac:dyDescent="0.2">
      <c r="B10591" s="357"/>
      <c r="R10591" s="349"/>
    </row>
    <row r="10592" spans="2:18" ht="12.75" customHeight="1" x14ac:dyDescent="0.2">
      <c r="B10592" s="357"/>
      <c r="R10592" s="349"/>
    </row>
    <row r="10593" spans="2:18" ht="12.75" customHeight="1" x14ac:dyDescent="0.2">
      <c r="B10593" s="357"/>
      <c r="R10593" s="349"/>
    </row>
    <row r="10594" spans="2:18" ht="12.75" customHeight="1" x14ac:dyDescent="0.2">
      <c r="B10594" s="357"/>
      <c r="R10594" s="349"/>
    </row>
    <row r="10595" spans="2:18" ht="12.75" customHeight="1" x14ac:dyDescent="0.2">
      <c r="B10595" s="357"/>
      <c r="R10595" s="349"/>
    </row>
    <row r="10596" spans="2:18" ht="12.75" customHeight="1" x14ac:dyDescent="0.2">
      <c r="B10596" s="357"/>
      <c r="R10596" s="349"/>
    </row>
    <row r="10597" spans="2:18" ht="12.75" customHeight="1" x14ac:dyDescent="0.2">
      <c r="B10597" s="357"/>
      <c r="R10597" s="349"/>
    </row>
    <row r="10598" spans="2:18" ht="12.75" customHeight="1" x14ac:dyDescent="0.2">
      <c r="B10598" s="357"/>
      <c r="R10598" s="349"/>
    </row>
    <row r="10599" spans="2:18" ht="12.75" customHeight="1" x14ac:dyDescent="0.2">
      <c r="B10599" s="357"/>
      <c r="R10599" s="349"/>
    </row>
    <row r="10600" spans="2:18" ht="12.75" customHeight="1" x14ac:dyDescent="0.2">
      <c r="B10600" s="357"/>
      <c r="R10600" s="349"/>
    </row>
    <row r="10601" spans="2:18" ht="12.75" customHeight="1" x14ac:dyDescent="0.2">
      <c r="B10601" s="357"/>
      <c r="R10601" s="349"/>
    </row>
    <row r="10602" spans="2:18" ht="12.75" customHeight="1" x14ac:dyDescent="0.2">
      <c r="B10602" s="357"/>
      <c r="R10602" s="349"/>
    </row>
    <row r="10603" spans="2:18" ht="12.75" customHeight="1" x14ac:dyDescent="0.2">
      <c r="B10603" s="357"/>
      <c r="R10603" s="349"/>
    </row>
    <row r="10604" spans="2:18" ht="12.75" customHeight="1" x14ac:dyDescent="0.2">
      <c r="B10604" s="357"/>
      <c r="R10604" s="349"/>
    </row>
    <row r="10605" spans="2:18" ht="12.75" customHeight="1" x14ac:dyDescent="0.2">
      <c r="B10605" s="357"/>
      <c r="R10605" s="349"/>
    </row>
    <row r="10606" spans="2:18" ht="12.75" customHeight="1" x14ac:dyDescent="0.2">
      <c r="B10606" s="357"/>
      <c r="R10606" s="349"/>
    </row>
    <row r="10607" spans="2:18" ht="12.75" customHeight="1" x14ac:dyDescent="0.2">
      <c r="B10607" s="357"/>
      <c r="R10607" s="349"/>
    </row>
    <row r="10608" spans="2:18" ht="12.75" customHeight="1" x14ac:dyDescent="0.2">
      <c r="B10608" s="357"/>
      <c r="R10608" s="349"/>
    </row>
    <row r="10609" spans="2:18" ht="12.75" customHeight="1" x14ac:dyDescent="0.2">
      <c r="B10609" s="357"/>
      <c r="R10609" s="349"/>
    </row>
    <row r="10610" spans="2:18" ht="12.75" customHeight="1" x14ac:dyDescent="0.2">
      <c r="B10610" s="357"/>
      <c r="R10610" s="349"/>
    </row>
    <row r="10611" spans="2:18" ht="12.75" customHeight="1" x14ac:dyDescent="0.2">
      <c r="B10611" s="357"/>
      <c r="R10611" s="349"/>
    </row>
    <row r="10612" spans="2:18" ht="12.75" customHeight="1" x14ac:dyDescent="0.2">
      <c r="B10612" s="357"/>
      <c r="R10612" s="349"/>
    </row>
    <row r="10613" spans="2:18" ht="12.75" customHeight="1" x14ac:dyDescent="0.2">
      <c r="B10613" s="357"/>
      <c r="R10613" s="349"/>
    </row>
    <row r="10614" spans="2:18" ht="12.75" customHeight="1" x14ac:dyDescent="0.2">
      <c r="B10614" s="357"/>
      <c r="R10614" s="349"/>
    </row>
    <row r="10615" spans="2:18" ht="12.75" customHeight="1" x14ac:dyDescent="0.2">
      <c r="B10615" s="357"/>
      <c r="R10615" s="349"/>
    </row>
    <row r="10616" spans="2:18" ht="12.75" customHeight="1" x14ac:dyDescent="0.2">
      <c r="B10616" s="357"/>
      <c r="R10616" s="349"/>
    </row>
    <row r="10617" spans="2:18" ht="12.75" customHeight="1" x14ac:dyDescent="0.2">
      <c r="B10617" s="357"/>
      <c r="R10617" s="349"/>
    </row>
    <row r="10618" spans="2:18" ht="12.75" customHeight="1" x14ac:dyDescent="0.2">
      <c r="B10618" s="357"/>
      <c r="R10618" s="349"/>
    </row>
    <row r="10619" spans="2:18" ht="12.75" customHeight="1" x14ac:dyDescent="0.2">
      <c r="B10619" s="357"/>
      <c r="R10619" s="349"/>
    </row>
    <row r="10620" spans="2:18" ht="12.75" customHeight="1" x14ac:dyDescent="0.2">
      <c r="B10620" s="357"/>
      <c r="R10620" s="349"/>
    </row>
    <row r="10621" spans="2:18" ht="12.75" customHeight="1" x14ac:dyDescent="0.2">
      <c r="B10621" s="357"/>
      <c r="R10621" s="349"/>
    </row>
    <row r="10622" spans="2:18" ht="12.75" customHeight="1" x14ac:dyDescent="0.2">
      <c r="B10622" s="357"/>
      <c r="R10622" s="349"/>
    </row>
    <row r="10623" spans="2:18" ht="12.75" customHeight="1" x14ac:dyDescent="0.2">
      <c r="B10623" s="357"/>
      <c r="R10623" s="349"/>
    </row>
    <row r="10624" spans="2:18" ht="12.75" customHeight="1" x14ac:dyDescent="0.2">
      <c r="B10624" s="357"/>
      <c r="R10624" s="349"/>
    </row>
    <row r="10625" spans="2:18" ht="12.75" customHeight="1" x14ac:dyDescent="0.2">
      <c r="B10625" s="357"/>
      <c r="R10625" s="349"/>
    </row>
    <row r="10626" spans="2:18" ht="12.75" customHeight="1" x14ac:dyDescent="0.2">
      <c r="B10626" s="357"/>
      <c r="R10626" s="349"/>
    </row>
    <row r="10627" spans="2:18" ht="12.75" customHeight="1" x14ac:dyDescent="0.2">
      <c r="B10627" s="357"/>
      <c r="R10627" s="349"/>
    </row>
    <row r="10628" spans="2:18" ht="12.75" customHeight="1" x14ac:dyDescent="0.2">
      <c r="B10628" s="357"/>
      <c r="R10628" s="349"/>
    </row>
    <row r="10629" spans="2:18" ht="12.75" customHeight="1" x14ac:dyDescent="0.2">
      <c r="B10629" s="357"/>
      <c r="R10629" s="349"/>
    </row>
    <row r="10630" spans="2:18" ht="12.75" customHeight="1" x14ac:dyDescent="0.2">
      <c r="B10630" s="357"/>
      <c r="R10630" s="349"/>
    </row>
    <row r="10631" spans="2:18" ht="12.75" customHeight="1" x14ac:dyDescent="0.2">
      <c r="B10631" s="357"/>
      <c r="R10631" s="349"/>
    </row>
    <row r="10632" spans="2:18" ht="12.75" customHeight="1" x14ac:dyDescent="0.2">
      <c r="B10632" s="357"/>
      <c r="R10632" s="349"/>
    </row>
    <row r="10633" spans="2:18" ht="12.75" customHeight="1" x14ac:dyDescent="0.2">
      <c r="B10633" s="357"/>
      <c r="R10633" s="349"/>
    </row>
    <row r="10634" spans="2:18" ht="12.75" customHeight="1" x14ac:dyDescent="0.2">
      <c r="B10634" s="357"/>
      <c r="R10634" s="349"/>
    </row>
    <row r="10635" spans="2:18" ht="12.75" customHeight="1" x14ac:dyDescent="0.2">
      <c r="B10635" s="357"/>
      <c r="R10635" s="349"/>
    </row>
    <row r="10636" spans="2:18" ht="12.75" customHeight="1" x14ac:dyDescent="0.2">
      <c r="B10636" s="357"/>
      <c r="R10636" s="349"/>
    </row>
    <row r="10637" spans="2:18" ht="12.75" customHeight="1" x14ac:dyDescent="0.2">
      <c r="B10637" s="357"/>
      <c r="R10637" s="349"/>
    </row>
    <row r="10638" spans="2:18" ht="12.75" customHeight="1" x14ac:dyDescent="0.2">
      <c r="B10638" s="357"/>
      <c r="R10638" s="349"/>
    </row>
    <row r="10639" spans="2:18" ht="12.75" customHeight="1" x14ac:dyDescent="0.2">
      <c r="B10639" s="357"/>
      <c r="R10639" s="349"/>
    </row>
    <row r="10640" spans="2:18" ht="12.75" customHeight="1" x14ac:dyDescent="0.2">
      <c r="B10640" s="357"/>
      <c r="R10640" s="349"/>
    </row>
    <row r="10641" spans="2:18" ht="12.75" customHeight="1" x14ac:dyDescent="0.2">
      <c r="B10641" s="357"/>
      <c r="R10641" s="349"/>
    </row>
    <row r="10642" spans="2:18" ht="12.75" customHeight="1" x14ac:dyDescent="0.2">
      <c r="B10642" s="357"/>
      <c r="R10642" s="349"/>
    </row>
    <row r="10643" spans="2:18" ht="12.75" customHeight="1" x14ac:dyDescent="0.2">
      <c r="B10643" s="357"/>
      <c r="R10643" s="349"/>
    </row>
    <row r="10644" spans="2:18" ht="12.75" customHeight="1" x14ac:dyDescent="0.2">
      <c r="B10644" s="357"/>
      <c r="R10644" s="349"/>
    </row>
    <row r="10645" spans="2:18" ht="12.75" customHeight="1" x14ac:dyDescent="0.2">
      <c r="B10645" s="357"/>
      <c r="R10645" s="349"/>
    </row>
    <row r="10646" spans="2:18" ht="12.75" customHeight="1" x14ac:dyDescent="0.2">
      <c r="B10646" s="357"/>
      <c r="R10646" s="349"/>
    </row>
    <row r="10647" spans="2:18" ht="12.75" customHeight="1" x14ac:dyDescent="0.2">
      <c r="B10647" s="357"/>
      <c r="R10647" s="349"/>
    </row>
    <row r="10648" spans="2:18" ht="12.75" customHeight="1" x14ac:dyDescent="0.2">
      <c r="B10648" s="357"/>
      <c r="R10648" s="349"/>
    </row>
    <row r="10649" spans="2:18" ht="12.75" customHeight="1" x14ac:dyDescent="0.2">
      <c r="B10649" s="357"/>
      <c r="R10649" s="349"/>
    </row>
    <row r="10650" spans="2:18" ht="12.75" customHeight="1" x14ac:dyDescent="0.2">
      <c r="B10650" s="357"/>
      <c r="R10650" s="349"/>
    </row>
    <row r="10651" spans="2:18" ht="12.75" customHeight="1" x14ac:dyDescent="0.2">
      <c r="B10651" s="357"/>
      <c r="R10651" s="349"/>
    </row>
    <row r="10652" spans="2:18" ht="12.75" customHeight="1" x14ac:dyDescent="0.2">
      <c r="B10652" s="357"/>
      <c r="R10652" s="349"/>
    </row>
    <row r="10653" spans="2:18" ht="12.75" customHeight="1" x14ac:dyDescent="0.2">
      <c r="B10653" s="357"/>
      <c r="R10653" s="349"/>
    </row>
    <row r="10654" spans="2:18" ht="12.75" customHeight="1" x14ac:dyDescent="0.2">
      <c r="B10654" s="357"/>
      <c r="R10654" s="349"/>
    </row>
    <row r="10655" spans="2:18" ht="12.75" customHeight="1" x14ac:dyDescent="0.2">
      <c r="B10655" s="357"/>
      <c r="R10655" s="349"/>
    </row>
    <row r="10656" spans="2:18" ht="12.75" customHeight="1" x14ac:dyDescent="0.2">
      <c r="B10656" s="357"/>
      <c r="R10656" s="349"/>
    </row>
    <row r="10657" spans="2:18" ht="12.75" customHeight="1" x14ac:dyDescent="0.2">
      <c r="B10657" s="357"/>
      <c r="R10657" s="349"/>
    </row>
    <row r="10658" spans="2:18" ht="12.75" customHeight="1" x14ac:dyDescent="0.2">
      <c r="B10658" s="357"/>
      <c r="R10658" s="349"/>
    </row>
    <row r="10659" spans="2:18" ht="12.75" customHeight="1" x14ac:dyDescent="0.2">
      <c r="B10659" s="357"/>
      <c r="R10659" s="349"/>
    </row>
    <row r="10660" spans="2:18" ht="12.75" customHeight="1" x14ac:dyDescent="0.2">
      <c r="B10660" s="357"/>
      <c r="R10660" s="349"/>
    </row>
    <row r="10661" spans="2:18" ht="12.75" customHeight="1" x14ac:dyDescent="0.2">
      <c r="B10661" s="357"/>
      <c r="R10661" s="349"/>
    </row>
    <row r="10662" spans="2:18" ht="12.75" customHeight="1" x14ac:dyDescent="0.2">
      <c r="B10662" s="357"/>
      <c r="R10662" s="349"/>
    </row>
    <row r="10663" spans="2:18" ht="12.75" customHeight="1" x14ac:dyDescent="0.2">
      <c r="B10663" s="357"/>
      <c r="R10663" s="349"/>
    </row>
    <row r="10664" spans="2:18" ht="12.75" customHeight="1" x14ac:dyDescent="0.2">
      <c r="B10664" s="357"/>
      <c r="R10664" s="349"/>
    </row>
    <row r="10665" spans="2:18" ht="12.75" customHeight="1" x14ac:dyDescent="0.2">
      <c r="B10665" s="357"/>
      <c r="R10665" s="349"/>
    </row>
    <row r="10666" spans="2:18" ht="12.75" customHeight="1" x14ac:dyDescent="0.2">
      <c r="B10666" s="357"/>
      <c r="R10666" s="349"/>
    </row>
    <row r="10667" spans="2:18" ht="12.75" customHeight="1" x14ac:dyDescent="0.2">
      <c r="B10667" s="357"/>
      <c r="R10667" s="349"/>
    </row>
    <row r="10668" spans="2:18" ht="12.75" customHeight="1" x14ac:dyDescent="0.2">
      <c r="B10668" s="357"/>
      <c r="R10668" s="349"/>
    </row>
    <row r="10669" spans="2:18" ht="12.75" customHeight="1" x14ac:dyDescent="0.2">
      <c r="B10669" s="357"/>
      <c r="R10669" s="349"/>
    </row>
    <row r="10670" spans="2:18" ht="12.75" customHeight="1" x14ac:dyDescent="0.2">
      <c r="B10670" s="357"/>
      <c r="R10670" s="349"/>
    </row>
    <row r="10671" spans="2:18" ht="12.75" customHeight="1" x14ac:dyDescent="0.2">
      <c r="B10671" s="357"/>
      <c r="R10671" s="349"/>
    </row>
    <row r="10672" spans="2:18" ht="12.75" customHeight="1" x14ac:dyDescent="0.2">
      <c r="B10672" s="357"/>
      <c r="R10672" s="349"/>
    </row>
    <row r="10673" spans="2:18" ht="12.75" customHeight="1" x14ac:dyDescent="0.2">
      <c r="B10673" s="357"/>
      <c r="R10673" s="349"/>
    </row>
    <row r="10674" spans="2:18" ht="12.75" customHeight="1" x14ac:dyDescent="0.2">
      <c r="B10674" s="357"/>
      <c r="R10674" s="349"/>
    </row>
    <row r="10675" spans="2:18" ht="12.75" customHeight="1" x14ac:dyDescent="0.2">
      <c r="B10675" s="357"/>
      <c r="R10675" s="349"/>
    </row>
    <row r="10676" spans="2:18" ht="12.75" customHeight="1" x14ac:dyDescent="0.2">
      <c r="B10676" s="357"/>
      <c r="R10676" s="349"/>
    </row>
    <row r="10677" spans="2:18" ht="12.75" customHeight="1" x14ac:dyDescent="0.2">
      <c r="B10677" s="357"/>
      <c r="R10677" s="349"/>
    </row>
    <row r="10678" spans="2:18" ht="12.75" customHeight="1" x14ac:dyDescent="0.2">
      <c r="B10678" s="357"/>
      <c r="R10678" s="349"/>
    </row>
    <row r="10679" spans="2:18" ht="12.75" customHeight="1" x14ac:dyDescent="0.2">
      <c r="B10679" s="357"/>
      <c r="R10679" s="349"/>
    </row>
    <row r="10680" spans="2:18" ht="12.75" customHeight="1" x14ac:dyDescent="0.2">
      <c r="B10680" s="357"/>
      <c r="R10680" s="349"/>
    </row>
    <row r="10681" spans="2:18" ht="12.75" customHeight="1" x14ac:dyDescent="0.2">
      <c r="B10681" s="357"/>
      <c r="R10681" s="349"/>
    </row>
    <row r="10682" spans="2:18" ht="12.75" customHeight="1" x14ac:dyDescent="0.2">
      <c r="B10682" s="357"/>
      <c r="R10682" s="349"/>
    </row>
    <row r="10683" spans="2:18" ht="12.75" customHeight="1" x14ac:dyDescent="0.2">
      <c r="B10683" s="357"/>
      <c r="R10683" s="349"/>
    </row>
    <row r="10684" spans="2:18" ht="12.75" customHeight="1" x14ac:dyDescent="0.2">
      <c r="B10684" s="357"/>
      <c r="R10684" s="349"/>
    </row>
    <row r="10685" spans="2:18" ht="12.75" customHeight="1" x14ac:dyDescent="0.2">
      <c r="B10685" s="357"/>
      <c r="R10685" s="349"/>
    </row>
    <row r="10686" spans="2:18" ht="12.75" customHeight="1" x14ac:dyDescent="0.2">
      <c r="B10686" s="357"/>
      <c r="R10686" s="349"/>
    </row>
    <row r="10687" spans="2:18" ht="12.75" customHeight="1" x14ac:dyDescent="0.2">
      <c r="B10687" s="357"/>
      <c r="R10687" s="349"/>
    </row>
    <row r="10688" spans="2:18" ht="12.75" customHeight="1" x14ac:dyDescent="0.2">
      <c r="B10688" s="357"/>
      <c r="R10688" s="349"/>
    </row>
    <row r="10689" spans="2:18" ht="12.75" customHeight="1" x14ac:dyDescent="0.2">
      <c r="B10689" s="357"/>
      <c r="R10689" s="349"/>
    </row>
    <row r="10690" spans="2:18" ht="12.75" customHeight="1" x14ac:dyDescent="0.2">
      <c r="B10690" s="357"/>
      <c r="R10690" s="349"/>
    </row>
    <row r="10691" spans="2:18" ht="12.75" customHeight="1" x14ac:dyDescent="0.2">
      <c r="B10691" s="357"/>
      <c r="R10691" s="349"/>
    </row>
    <row r="10692" spans="2:18" ht="12.75" customHeight="1" x14ac:dyDescent="0.2">
      <c r="B10692" s="357"/>
      <c r="R10692" s="349"/>
    </row>
    <row r="10693" spans="2:18" ht="12.75" customHeight="1" x14ac:dyDescent="0.2">
      <c r="B10693" s="357"/>
      <c r="R10693" s="349"/>
    </row>
    <row r="10694" spans="2:18" ht="12.75" customHeight="1" x14ac:dyDescent="0.2">
      <c r="B10694" s="357"/>
      <c r="R10694" s="349"/>
    </row>
    <row r="10695" spans="2:18" ht="12.75" customHeight="1" x14ac:dyDescent="0.2">
      <c r="B10695" s="357"/>
      <c r="R10695" s="349"/>
    </row>
    <row r="10696" spans="2:18" ht="12.75" customHeight="1" x14ac:dyDescent="0.2">
      <c r="B10696" s="357"/>
      <c r="R10696" s="349"/>
    </row>
    <row r="10697" spans="2:18" ht="12.75" customHeight="1" x14ac:dyDescent="0.2">
      <c r="B10697" s="357"/>
      <c r="R10697" s="349"/>
    </row>
    <row r="10698" spans="2:18" ht="12.75" customHeight="1" x14ac:dyDescent="0.2">
      <c r="B10698" s="357"/>
      <c r="R10698" s="349"/>
    </row>
    <row r="10699" spans="2:18" ht="12.75" customHeight="1" x14ac:dyDescent="0.2">
      <c r="B10699" s="357"/>
      <c r="R10699" s="349"/>
    </row>
    <row r="10700" spans="2:18" ht="12.75" customHeight="1" x14ac:dyDescent="0.2">
      <c r="B10700" s="357"/>
      <c r="R10700" s="349"/>
    </row>
    <row r="10701" spans="2:18" ht="12.75" customHeight="1" x14ac:dyDescent="0.2">
      <c r="B10701" s="357"/>
      <c r="R10701" s="349"/>
    </row>
    <row r="10702" spans="2:18" ht="12.75" customHeight="1" x14ac:dyDescent="0.2">
      <c r="B10702" s="357"/>
      <c r="R10702" s="349"/>
    </row>
    <row r="10703" spans="2:18" ht="12.75" customHeight="1" x14ac:dyDescent="0.2">
      <c r="B10703" s="357"/>
      <c r="R10703" s="349"/>
    </row>
    <row r="10704" spans="2:18" ht="12.75" customHeight="1" x14ac:dyDescent="0.2">
      <c r="B10704" s="357"/>
      <c r="R10704" s="349"/>
    </row>
    <row r="10705" spans="2:18" ht="12.75" customHeight="1" x14ac:dyDescent="0.2">
      <c r="B10705" s="357"/>
      <c r="R10705" s="349"/>
    </row>
    <row r="10706" spans="2:18" ht="12.75" customHeight="1" x14ac:dyDescent="0.2">
      <c r="B10706" s="357"/>
      <c r="R10706" s="349"/>
    </row>
    <row r="10707" spans="2:18" ht="12.75" customHeight="1" x14ac:dyDescent="0.2">
      <c r="B10707" s="357"/>
      <c r="R10707" s="349"/>
    </row>
    <row r="10708" spans="2:18" ht="12.75" customHeight="1" x14ac:dyDescent="0.2">
      <c r="B10708" s="357"/>
      <c r="R10708" s="349"/>
    </row>
    <row r="10709" spans="2:18" ht="12.75" customHeight="1" x14ac:dyDescent="0.2">
      <c r="B10709" s="357"/>
      <c r="R10709" s="349"/>
    </row>
    <row r="10710" spans="2:18" ht="12.75" customHeight="1" x14ac:dyDescent="0.2">
      <c r="B10710" s="357"/>
      <c r="R10710" s="349"/>
    </row>
    <row r="10711" spans="2:18" ht="12.75" customHeight="1" x14ac:dyDescent="0.2">
      <c r="B10711" s="357"/>
      <c r="R10711" s="349"/>
    </row>
    <row r="10712" spans="2:18" ht="12.75" customHeight="1" x14ac:dyDescent="0.2">
      <c r="B10712" s="357"/>
      <c r="R10712" s="349"/>
    </row>
    <row r="10713" spans="2:18" ht="12.75" customHeight="1" x14ac:dyDescent="0.2">
      <c r="B10713" s="357"/>
      <c r="R10713" s="349"/>
    </row>
    <row r="10714" spans="2:18" ht="12.75" customHeight="1" x14ac:dyDescent="0.2">
      <c r="B10714" s="357"/>
      <c r="R10714" s="349"/>
    </row>
    <row r="10715" spans="2:18" ht="12.75" customHeight="1" x14ac:dyDescent="0.2">
      <c r="B10715" s="357"/>
      <c r="R10715" s="349"/>
    </row>
    <row r="10716" spans="2:18" ht="12.75" customHeight="1" x14ac:dyDescent="0.2">
      <c r="B10716" s="357"/>
      <c r="R10716" s="349"/>
    </row>
    <row r="10717" spans="2:18" ht="12.75" customHeight="1" x14ac:dyDescent="0.2">
      <c r="B10717" s="357"/>
      <c r="R10717" s="349"/>
    </row>
    <row r="10718" spans="2:18" ht="12.75" customHeight="1" x14ac:dyDescent="0.2">
      <c r="B10718" s="357"/>
      <c r="R10718" s="349"/>
    </row>
    <row r="10719" spans="2:18" ht="12.75" customHeight="1" x14ac:dyDescent="0.2">
      <c r="B10719" s="357"/>
      <c r="R10719" s="349"/>
    </row>
    <row r="10720" spans="2:18" ht="12.75" customHeight="1" x14ac:dyDescent="0.2">
      <c r="B10720" s="357"/>
      <c r="R10720" s="349"/>
    </row>
    <row r="10721" spans="2:18" ht="12.75" customHeight="1" x14ac:dyDescent="0.2">
      <c r="B10721" s="357"/>
      <c r="R10721" s="349"/>
    </row>
    <row r="10722" spans="2:18" ht="12.75" customHeight="1" x14ac:dyDescent="0.2">
      <c r="B10722" s="357"/>
      <c r="R10722" s="349"/>
    </row>
    <row r="10723" spans="2:18" ht="12.75" customHeight="1" x14ac:dyDescent="0.2">
      <c r="B10723" s="357"/>
      <c r="R10723" s="349"/>
    </row>
    <row r="10724" spans="2:18" ht="12.75" customHeight="1" x14ac:dyDescent="0.2">
      <c r="B10724" s="357"/>
      <c r="R10724" s="349"/>
    </row>
    <row r="10725" spans="2:18" ht="12.75" customHeight="1" x14ac:dyDescent="0.2">
      <c r="B10725" s="357"/>
      <c r="R10725" s="349"/>
    </row>
    <row r="10726" spans="2:18" ht="12.75" customHeight="1" x14ac:dyDescent="0.2">
      <c r="B10726" s="357"/>
      <c r="R10726" s="349"/>
    </row>
    <row r="10727" spans="2:18" ht="12.75" customHeight="1" x14ac:dyDescent="0.2">
      <c r="B10727" s="357"/>
      <c r="R10727" s="349"/>
    </row>
    <row r="10728" spans="2:18" ht="12.75" customHeight="1" x14ac:dyDescent="0.2">
      <c r="B10728" s="357"/>
      <c r="R10728" s="349"/>
    </row>
    <row r="10729" spans="2:18" ht="12.75" customHeight="1" x14ac:dyDescent="0.2">
      <c r="B10729" s="357"/>
      <c r="R10729" s="349"/>
    </row>
    <row r="10730" spans="2:18" ht="12.75" customHeight="1" x14ac:dyDescent="0.2">
      <c r="B10730" s="357"/>
      <c r="R10730" s="349"/>
    </row>
    <row r="10731" spans="2:18" ht="12.75" customHeight="1" x14ac:dyDescent="0.2">
      <c r="B10731" s="357"/>
      <c r="R10731" s="349"/>
    </row>
    <row r="10732" spans="2:18" ht="12.75" customHeight="1" x14ac:dyDescent="0.2">
      <c r="B10732" s="357"/>
      <c r="R10732" s="349"/>
    </row>
    <row r="10733" spans="2:18" ht="12.75" customHeight="1" x14ac:dyDescent="0.2">
      <c r="B10733" s="357"/>
      <c r="R10733" s="349"/>
    </row>
    <row r="10734" spans="2:18" ht="12.75" customHeight="1" x14ac:dyDescent="0.2">
      <c r="B10734" s="357"/>
      <c r="R10734" s="349"/>
    </row>
    <row r="10735" spans="2:18" ht="12.75" customHeight="1" x14ac:dyDescent="0.2">
      <c r="B10735" s="357"/>
      <c r="R10735" s="349"/>
    </row>
    <row r="10736" spans="2:18" ht="12.75" customHeight="1" x14ac:dyDescent="0.2">
      <c r="B10736" s="357"/>
      <c r="R10736" s="349"/>
    </row>
    <row r="10737" spans="2:18" ht="12.75" customHeight="1" x14ac:dyDescent="0.2">
      <c r="B10737" s="357"/>
      <c r="R10737" s="349"/>
    </row>
    <row r="10738" spans="2:18" ht="12.75" customHeight="1" x14ac:dyDescent="0.2">
      <c r="B10738" s="357"/>
      <c r="R10738" s="349"/>
    </row>
    <row r="10739" spans="2:18" ht="12.75" customHeight="1" x14ac:dyDescent="0.2">
      <c r="B10739" s="357"/>
      <c r="R10739" s="349"/>
    </row>
    <row r="10740" spans="2:18" ht="12.75" customHeight="1" x14ac:dyDescent="0.2">
      <c r="B10740" s="357"/>
      <c r="R10740" s="349"/>
    </row>
    <row r="10741" spans="2:18" ht="12.75" customHeight="1" x14ac:dyDescent="0.2">
      <c r="B10741" s="357"/>
      <c r="R10741" s="349"/>
    </row>
    <row r="10742" spans="2:18" ht="12.75" customHeight="1" x14ac:dyDescent="0.2">
      <c r="B10742" s="357"/>
      <c r="R10742" s="349"/>
    </row>
    <row r="10743" spans="2:18" ht="12.75" customHeight="1" x14ac:dyDescent="0.2">
      <c r="B10743" s="357"/>
      <c r="R10743" s="349"/>
    </row>
    <row r="10744" spans="2:18" ht="12.75" customHeight="1" x14ac:dyDescent="0.2">
      <c r="B10744" s="357"/>
      <c r="R10744" s="349"/>
    </row>
    <row r="10745" spans="2:18" ht="12.75" customHeight="1" x14ac:dyDescent="0.2">
      <c r="B10745" s="357"/>
      <c r="R10745" s="349"/>
    </row>
    <row r="10746" spans="2:18" ht="12.75" customHeight="1" x14ac:dyDescent="0.2">
      <c r="B10746" s="357"/>
      <c r="R10746" s="349"/>
    </row>
    <row r="10747" spans="2:18" ht="12.75" customHeight="1" x14ac:dyDescent="0.2">
      <c r="B10747" s="357"/>
      <c r="R10747" s="349"/>
    </row>
    <row r="10748" spans="2:18" ht="12.75" customHeight="1" x14ac:dyDescent="0.2">
      <c r="B10748" s="357"/>
      <c r="R10748" s="349"/>
    </row>
    <row r="10749" spans="2:18" ht="12.75" customHeight="1" x14ac:dyDescent="0.2">
      <c r="B10749" s="357"/>
      <c r="R10749" s="349"/>
    </row>
    <row r="10750" spans="2:18" ht="12.75" customHeight="1" x14ac:dyDescent="0.2">
      <c r="B10750" s="357"/>
      <c r="R10750" s="349"/>
    </row>
    <row r="10751" spans="2:18" ht="12.75" customHeight="1" x14ac:dyDescent="0.2">
      <c r="B10751" s="357"/>
      <c r="R10751" s="349"/>
    </row>
    <row r="10752" spans="2:18" ht="12.75" customHeight="1" x14ac:dyDescent="0.2">
      <c r="B10752" s="357"/>
      <c r="R10752" s="349"/>
    </row>
    <row r="10753" spans="2:18" ht="12.75" customHeight="1" x14ac:dyDescent="0.2">
      <c r="B10753" s="357"/>
      <c r="R10753" s="349"/>
    </row>
    <row r="10754" spans="2:18" ht="12.75" customHeight="1" x14ac:dyDescent="0.2">
      <c r="B10754" s="357"/>
      <c r="R10754" s="349"/>
    </row>
    <row r="10755" spans="2:18" ht="12.75" customHeight="1" x14ac:dyDescent="0.2">
      <c r="B10755" s="357"/>
      <c r="R10755" s="349"/>
    </row>
    <row r="10756" spans="2:18" ht="12.75" customHeight="1" x14ac:dyDescent="0.2">
      <c r="B10756" s="357"/>
      <c r="R10756" s="349"/>
    </row>
    <row r="10757" spans="2:18" ht="12.75" customHeight="1" x14ac:dyDescent="0.2">
      <c r="B10757" s="357"/>
      <c r="R10757" s="349"/>
    </row>
    <row r="10758" spans="2:18" ht="12.75" customHeight="1" x14ac:dyDescent="0.2">
      <c r="B10758" s="357"/>
      <c r="R10758" s="349"/>
    </row>
    <row r="10759" spans="2:18" ht="12.75" customHeight="1" x14ac:dyDescent="0.2">
      <c r="B10759" s="357"/>
      <c r="R10759" s="349"/>
    </row>
    <row r="10760" spans="2:18" ht="12.75" customHeight="1" x14ac:dyDescent="0.2">
      <c r="B10760" s="357"/>
      <c r="R10760" s="349"/>
    </row>
    <row r="10761" spans="2:18" ht="12.75" customHeight="1" x14ac:dyDescent="0.2">
      <c r="B10761" s="357"/>
      <c r="R10761" s="349"/>
    </row>
    <row r="10762" spans="2:18" ht="12.75" customHeight="1" x14ac:dyDescent="0.2">
      <c r="B10762" s="357"/>
      <c r="R10762" s="349"/>
    </row>
    <row r="10763" spans="2:18" ht="12.75" customHeight="1" x14ac:dyDescent="0.2">
      <c r="B10763" s="357"/>
      <c r="R10763" s="349"/>
    </row>
    <row r="10764" spans="2:18" ht="12.75" customHeight="1" x14ac:dyDescent="0.2">
      <c r="B10764" s="357"/>
      <c r="R10764" s="349"/>
    </row>
    <row r="10765" spans="2:18" ht="12.75" customHeight="1" x14ac:dyDescent="0.2">
      <c r="B10765" s="357"/>
      <c r="R10765" s="349"/>
    </row>
    <row r="10766" spans="2:18" ht="12.75" customHeight="1" x14ac:dyDescent="0.2">
      <c r="B10766" s="357"/>
      <c r="R10766" s="349"/>
    </row>
    <row r="10767" spans="2:18" ht="12.75" customHeight="1" x14ac:dyDescent="0.2">
      <c r="B10767" s="357"/>
      <c r="R10767" s="349"/>
    </row>
    <row r="10768" spans="2:18" ht="12.75" customHeight="1" x14ac:dyDescent="0.2">
      <c r="B10768" s="357"/>
      <c r="R10768" s="349"/>
    </row>
    <row r="10769" spans="2:18" ht="12.75" customHeight="1" x14ac:dyDescent="0.2">
      <c r="B10769" s="357"/>
      <c r="R10769" s="349"/>
    </row>
    <row r="10770" spans="2:18" ht="12.75" customHeight="1" x14ac:dyDescent="0.2">
      <c r="B10770" s="357"/>
      <c r="R10770" s="349"/>
    </row>
    <row r="10771" spans="2:18" ht="12.75" customHeight="1" x14ac:dyDescent="0.2">
      <c r="B10771" s="357"/>
      <c r="R10771" s="349"/>
    </row>
    <row r="10772" spans="2:18" ht="12.75" customHeight="1" x14ac:dyDescent="0.2">
      <c r="B10772" s="357"/>
      <c r="R10772" s="349"/>
    </row>
    <row r="10773" spans="2:18" ht="12.75" customHeight="1" x14ac:dyDescent="0.2">
      <c r="B10773" s="357"/>
      <c r="R10773" s="349"/>
    </row>
    <row r="10774" spans="2:18" ht="12.75" customHeight="1" x14ac:dyDescent="0.2">
      <c r="B10774" s="357"/>
      <c r="R10774" s="349"/>
    </row>
    <row r="10775" spans="2:18" ht="12.75" customHeight="1" x14ac:dyDescent="0.2">
      <c r="B10775" s="357"/>
      <c r="R10775" s="349"/>
    </row>
    <row r="10776" spans="2:18" ht="12.75" customHeight="1" x14ac:dyDescent="0.2">
      <c r="B10776" s="357"/>
      <c r="R10776" s="349"/>
    </row>
    <row r="10777" spans="2:18" ht="12.75" customHeight="1" x14ac:dyDescent="0.2">
      <c r="B10777" s="357"/>
      <c r="R10777" s="349"/>
    </row>
    <row r="10778" spans="2:18" ht="12.75" customHeight="1" x14ac:dyDescent="0.2">
      <c r="B10778" s="357"/>
      <c r="R10778" s="349"/>
    </row>
    <row r="10779" spans="2:18" ht="12.75" customHeight="1" x14ac:dyDescent="0.2">
      <c r="B10779" s="357"/>
      <c r="R10779" s="349"/>
    </row>
    <row r="10780" spans="2:18" ht="12.75" customHeight="1" x14ac:dyDescent="0.2">
      <c r="B10780" s="357"/>
      <c r="R10780" s="349"/>
    </row>
    <row r="10781" spans="2:18" ht="12.75" customHeight="1" x14ac:dyDescent="0.2">
      <c r="B10781" s="357"/>
      <c r="R10781" s="349"/>
    </row>
    <row r="10782" spans="2:18" ht="12.75" customHeight="1" x14ac:dyDescent="0.2">
      <c r="B10782" s="357"/>
      <c r="R10782" s="349"/>
    </row>
    <row r="10783" spans="2:18" ht="12.75" customHeight="1" x14ac:dyDescent="0.2">
      <c r="B10783" s="357"/>
      <c r="R10783" s="349"/>
    </row>
    <row r="10784" spans="2:18" ht="12.75" customHeight="1" x14ac:dyDescent="0.2">
      <c r="B10784" s="357"/>
      <c r="R10784" s="349"/>
    </row>
    <row r="10785" spans="2:18" ht="12.75" customHeight="1" x14ac:dyDescent="0.2">
      <c r="B10785" s="357"/>
      <c r="R10785" s="349"/>
    </row>
    <row r="10786" spans="2:18" ht="12.75" customHeight="1" x14ac:dyDescent="0.2">
      <c r="B10786" s="357"/>
      <c r="R10786" s="349"/>
    </row>
    <row r="10787" spans="2:18" ht="12.75" customHeight="1" x14ac:dyDescent="0.2">
      <c r="B10787" s="357"/>
      <c r="R10787" s="349"/>
    </row>
    <row r="10788" spans="2:18" ht="12.75" customHeight="1" x14ac:dyDescent="0.2">
      <c r="B10788" s="357"/>
      <c r="R10788" s="349"/>
    </row>
    <row r="10789" spans="2:18" ht="12.75" customHeight="1" x14ac:dyDescent="0.2">
      <c r="B10789" s="357"/>
      <c r="R10789" s="349"/>
    </row>
    <row r="10790" spans="2:18" ht="12.75" customHeight="1" x14ac:dyDescent="0.2">
      <c r="B10790" s="357"/>
      <c r="R10790" s="349"/>
    </row>
    <row r="10791" spans="2:18" ht="12.75" customHeight="1" x14ac:dyDescent="0.2">
      <c r="B10791" s="357"/>
      <c r="R10791" s="349"/>
    </row>
    <row r="10792" spans="2:18" ht="12.75" customHeight="1" x14ac:dyDescent="0.2">
      <c r="B10792" s="357"/>
      <c r="R10792" s="349"/>
    </row>
    <row r="10793" spans="2:18" ht="12.75" customHeight="1" x14ac:dyDescent="0.2">
      <c r="B10793" s="357"/>
      <c r="R10793" s="349"/>
    </row>
    <row r="10794" spans="2:18" ht="12.75" customHeight="1" x14ac:dyDescent="0.2">
      <c r="B10794" s="357"/>
      <c r="R10794" s="349"/>
    </row>
    <row r="10795" spans="2:18" ht="12.75" customHeight="1" x14ac:dyDescent="0.2">
      <c r="B10795" s="357"/>
      <c r="R10795" s="349"/>
    </row>
    <row r="10796" spans="2:18" ht="12.75" customHeight="1" x14ac:dyDescent="0.2">
      <c r="B10796" s="357"/>
      <c r="R10796" s="349"/>
    </row>
    <row r="10797" spans="2:18" ht="12.75" customHeight="1" x14ac:dyDescent="0.2">
      <c r="B10797" s="357"/>
      <c r="R10797" s="349"/>
    </row>
    <row r="10798" spans="2:18" ht="12.75" customHeight="1" x14ac:dyDescent="0.2">
      <c r="B10798" s="357"/>
      <c r="R10798" s="349"/>
    </row>
    <row r="10799" spans="2:18" ht="12.75" customHeight="1" x14ac:dyDescent="0.2">
      <c r="B10799" s="357"/>
      <c r="R10799" s="349"/>
    </row>
    <row r="10800" spans="2:18" ht="12.75" customHeight="1" x14ac:dyDescent="0.2">
      <c r="B10800" s="357"/>
      <c r="R10800" s="349"/>
    </row>
    <row r="10801" spans="2:18" ht="12.75" customHeight="1" x14ac:dyDescent="0.2">
      <c r="B10801" s="357"/>
      <c r="R10801" s="349"/>
    </row>
    <row r="10802" spans="2:18" ht="12.75" customHeight="1" x14ac:dyDescent="0.2">
      <c r="B10802" s="357"/>
      <c r="R10802" s="349"/>
    </row>
    <row r="10803" spans="2:18" ht="12.75" customHeight="1" x14ac:dyDescent="0.2">
      <c r="B10803" s="357"/>
      <c r="R10803" s="349"/>
    </row>
    <row r="10804" spans="2:18" ht="12.75" customHeight="1" x14ac:dyDescent="0.2">
      <c r="B10804" s="357"/>
      <c r="R10804" s="349"/>
    </row>
    <row r="10805" spans="2:18" ht="12.75" customHeight="1" x14ac:dyDescent="0.2">
      <c r="B10805" s="357"/>
      <c r="R10805" s="349"/>
    </row>
    <row r="10806" spans="2:18" ht="12.75" customHeight="1" x14ac:dyDescent="0.2">
      <c r="B10806" s="357"/>
      <c r="R10806" s="349"/>
    </row>
    <row r="10807" spans="2:18" ht="12.75" customHeight="1" x14ac:dyDescent="0.2">
      <c r="B10807" s="357"/>
      <c r="R10807" s="349"/>
    </row>
    <row r="10808" spans="2:18" ht="12.75" customHeight="1" x14ac:dyDescent="0.2">
      <c r="B10808" s="357"/>
      <c r="R10808" s="349"/>
    </row>
    <row r="10809" spans="2:18" ht="12.75" customHeight="1" x14ac:dyDescent="0.2">
      <c r="B10809" s="357"/>
      <c r="R10809" s="349"/>
    </row>
    <row r="10810" spans="2:18" ht="12.75" customHeight="1" x14ac:dyDescent="0.2">
      <c r="B10810" s="357"/>
      <c r="R10810" s="349"/>
    </row>
    <row r="10811" spans="2:18" ht="12.75" customHeight="1" x14ac:dyDescent="0.2">
      <c r="B10811" s="357"/>
      <c r="R10811" s="349"/>
    </row>
    <row r="10812" spans="2:18" ht="12.75" customHeight="1" x14ac:dyDescent="0.2">
      <c r="B10812" s="357"/>
      <c r="R10812" s="349"/>
    </row>
    <row r="10813" spans="2:18" ht="12.75" customHeight="1" x14ac:dyDescent="0.2">
      <c r="B10813" s="357"/>
      <c r="R10813" s="349"/>
    </row>
    <row r="10814" spans="2:18" ht="12.75" customHeight="1" x14ac:dyDescent="0.2">
      <c r="B10814" s="357"/>
      <c r="R10814" s="349"/>
    </row>
    <row r="10815" spans="2:18" ht="12.75" customHeight="1" x14ac:dyDescent="0.2">
      <c r="B10815" s="357"/>
      <c r="R10815" s="349"/>
    </row>
    <row r="10816" spans="2:18" ht="12.75" customHeight="1" x14ac:dyDescent="0.2">
      <c r="B10816" s="357"/>
      <c r="R10816" s="349"/>
    </row>
    <row r="10817" spans="2:18" ht="12.75" customHeight="1" x14ac:dyDescent="0.2">
      <c r="B10817" s="357"/>
      <c r="R10817" s="349"/>
    </row>
    <row r="10818" spans="2:18" ht="12.75" customHeight="1" x14ac:dyDescent="0.2">
      <c r="B10818" s="357"/>
      <c r="R10818" s="349"/>
    </row>
    <row r="10819" spans="2:18" ht="12.75" customHeight="1" x14ac:dyDescent="0.2">
      <c r="B10819" s="357"/>
      <c r="R10819" s="349"/>
    </row>
    <row r="10820" spans="2:18" ht="12.75" customHeight="1" x14ac:dyDescent="0.2">
      <c r="B10820" s="357"/>
      <c r="R10820" s="349"/>
    </row>
    <row r="10821" spans="2:18" ht="12.75" customHeight="1" x14ac:dyDescent="0.2">
      <c r="B10821" s="357"/>
      <c r="R10821" s="349"/>
    </row>
    <row r="10822" spans="2:18" ht="12.75" customHeight="1" x14ac:dyDescent="0.2">
      <c r="B10822" s="357"/>
      <c r="R10822" s="349"/>
    </row>
    <row r="10823" spans="2:18" ht="12.75" customHeight="1" x14ac:dyDescent="0.2">
      <c r="B10823" s="357"/>
      <c r="R10823" s="349"/>
    </row>
    <row r="10824" spans="2:18" ht="12.75" customHeight="1" x14ac:dyDescent="0.2">
      <c r="B10824" s="357"/>
      <c r="R10824" s="349"/>
    </row>
    <row r="10825" spans="2:18" ht="12.75" customHeight="1" x14ac:dyDescent="0.2">
      <c r="B10825" s="357"/>
      <c r="R10825" s="349"/>
    </row>
    <row r="10826" spans="2:18" ht="12.75" customHeight="1" x14ac:dyDescent="0.2">
      <c r="B10826" s="357"/>
      <c r="R10826" s="349"/>
    </row>
    <row r="10827" spans="2:18" ht="12.75" customHeight="1" x14ac:dyDescent="0.2">
      <c r="B10827" s="357"/>
      <c r="R10827" s="349"/>
    </row>
    <row r="10828" spans="2:18" ht="12.75" customHeight="1" x14ac:dyDescent="0.2">
      <c r="B10828" s="357"/>
      <c r="R10828" s="349"/>
    </row>
    <row r="10829" spans="2:18" ht="12.75" customHeight="1" x14ac:dyDescent="0.2">
      <c r="B10829" s="357"/>
      <c r="R10829" s="349"/>
    </row>
    <row r="10830" spans="2:18" ht="12.75" customHeight="1" x14ac:dyDescent="0.2">
      <c r="B10830" s="357"/>
      <c r="R10830" s="349"/>
    </row>
    <row r="10831" spans="2:18" ht="12.75" customHeight="1" x14ac:dyDescent="0.2">
      <c r="B10831" s="357"/>
      <c r="R10831" s="349"/>
    </row>
    <row r="10832" spans="2:18" ht="12.75" customHeight="1" x14ac:dyDescent="0.2">
      <c r="B10832" s="357"/>
      <c r="R10832" s="349"/>
    </row>
    <row r="10833" spans="2:18" ht="12.75" customHeight="1" x14ac:dyDescent="0.2">
      <c r="B10833" s="357"/>
      <c r="R10833" s="349"/>
    </row>
    <row r="10834" spans="2:18" ht="12.75" customHeight="1" x14ac:dyDescent="0.2">
      <c r="B10834" s="357"/>
      <c r="R10834" s="349"/>
    </row>
    <row r="10835" spans="2:18" ht="12.75" customHeight="1" x14ac:dyDescent="0.2">
      <c r="B10835" s="357"/>
      <c r="R10835" s="349"/>
    </row>
    <row r="10836" spans="2:18" ht="12.75" customHeight="1" x14ac:dyDescent="0.2">
      <c r="B10836" s="357"/>
      <c r="R10836" s="349"/>
    </row>
    <row r="10837" spans="2:18" ht="12.75" customHeight="1" x14ac:dyDescent="0.2">
      <c r="B10837" s="357"/>
      <c r="R10837" s="349"/>
    </row>
    <row r="10838" spans="2:18" ht="12.75" customHeight="1" x14ac:dyDescent="0.2">
      <c r="B10838" s="357"/>
      <c r="R10838" s="349"/>
    </row>
    <row r="10839" spans="2:18" ht="12.75" customHeight="1" x14ac:dyDescent="0.2">
      <c r="B10839" s="357"/>
      <c r="R10839" s="349"/>
    </row>
    <row r="10840" spans="2:18" ht="12.75" customHeight="1" x14ac:dyDescent="0.2">
      <c r="B10840" s="357"/>
      <c r="R10840" s="349"/>
    </row>
    <row r="10841" spans="2:18" ht="12.75" customHeight="1" x14ac:dyDescent="0.2">
      <c r="B10841" s="357"/>
      <c r="R10841" s="349"/>
    </row>
    <row r="10842" spans="2:18" ht="12.75" customHeight="1" x14ac:dyDescent="0.2">
      <c r="B10842" s="357"/>
      <c r="R10842" s="349"/>
    </row>
    <row r="10843" spans="2:18" ht="12.75" customHeight="1" x14ac:dyDescent="0.2">
      <c r="B10843" s="357"/>
      <c r="R10843" s="349"/>
    </row>
    <row r="10844" spans="2:18" ht="12.75" customHeight="1" x14ac:dyDescent="0.2">
      <c r="B10844" s="357"/>
      <c r="R10844" s="349"/>
    </row>
    <row r="10845" spans="2:18" ht="12.75" customHeight="1" x14ac:dyDescent="0.2">
      <c r="B10845" s="357"/>
      <c r="R10845" s="349"/>
    </row>
    <row r="10846" spans="2:18" ht="12.75" customHeight="1" x14ac:dyDescent="0.2">
      <c r="B10846" s="357"/>
      <c r="R10846" s="349"/>
    </row>
    <row r="10847" spans="2:18" ht="12.75" customHeight="1" x14ac:dyDescent="0.2">
      <c r="B10847" s="357"/>
      <c r="R10847" s="349"/>
    </row>
    <row r="10848" spans="2:18" ht="12.75" customHeight="1" x14ac:dyDescent="0.2">
      <c r="B10848" s="357"/>
      <c r="R10848" s="349"/>
    </row>
    <row r="10849" spans="2:18" ht="12.75" customHeight="1" x14ac:dyDescent="0.2">
      <c r="B10849" s="357"/>
      <c r="R10849" s="349"/>
    </row>
    <row r="10850" spans="2:18" ht="12.75" customHeight="1" x14ac:dyDescent="0.2">
      <c r="B10850" s="357"/>
      <c r="R10850" s="349"/>
    </row>
    <row r="10851" spans="2:18" ht="12.75" customHeight="1" x14ac:dyDescent="0.2">
      <c r="B10851" s="357"/>
      <c r="R10851" s="349"/>
    </row>
    <row r="10852" spans="2:18" ht="12.75" customHeight="1" x14ac:dyDescent="0.2">
      <c r="B10852" s="357"/>
      <c r="R10852" s="349"/>
    </row>
    <row r="10853" spans="2:18" ht="12.75" customHeight="1" x14ac:dyDescent="0.2">
      <c r="B10853" s="357"/>
      <c r="R10853" s="349"/>
    </row>
    <row r="10854" spans="2:18" ht="12.75" customHeight="1" x14ac:dyDescent="0.2">
      <c r="B10854" s="357"/>
      <c r="R10854" s="349"/>
    </row>
    <row r="10855" spans="2:18" ht="12.75" customHeight="1" x14ac:dyDescent="0.2">
      <c r="B10855" s="357"/>
      <c r="R10855" s="349"/>
    </row>
    <row r="10856" spans="2:18" ht="12.75" customHeight="1" x14ac:dyDescent="0.2">
      <c r="B10856" s="357"/>
      <c r="R10856" s="349"/>
    </row>
    <row r="10857" spans="2:18" ht="12.75" customHeight="1" x14ac:dyDescent="0.2">
      <c r="B10857" s="357"/>
      <c r="R10857" s="349"/>
    </row>
    <row r="10858" spans="2:18" ht="12.75" customHeight="1" x14ac:dyDescent="0.2">
      <c r="B10858" s="357"/>
      <c r="R10858" s="349"/>
    </row>
    <row r="10859" spans="2:18" ht="12.75" customHeight="1" x14ac:dyDescent="0.2">
      <c r="B10859" s="357"/>
      <c r="R10859" s="349"/>
    </row>
    <row r="10860" spans="2:18" ht="12.75" customHeight="1" x14ac:dyDescent="0.2">
      <c r="B10860" s="357"/>
      <c r="R10860" s="349"/>
    </row>
    <row r="10861" spans="2:18" ht="12.75" customHeight="1" x14ac:dyDescent="0.2">
      <c r="B10861" s="357"/>
      <c r="R10861" s="349"/>
    </row>
    <row r="10862" spans="2:18" ht="12.75" customHeight="1" x14ac:dyDescent="0.2">
      <c r="B10862" s="357"/>
      <c r="R10862" s="349"/>
    </row>
    <row r="10863" spans="2:18" ht="12.75" customHeight="1" x14ac:dyDescent="0.2">
      <c r="B10863" s="357"/>
      <c r="R10863" s="349"/>
    </row>
    <row r="10864" spans="2:18" ht="12.75" customHeight="1" x14ac:dyDescent="0.2">
      <c r="B10864" s="357"/>
      <c r="R10864" s="349"/>
    </row>
    <row r="10865" spans="2:18" ht="12.75" customHeight="1" x14ac:dyDescent="0.2">
      <c r="B10865" s="357"/>
      <c r="R10865" s="349"/>
    </row>
    <row r="10866" spans="2:18" ht="12.75" customHeight="1" x14ac:dyDescent="0.2">
      <c r="B10866" s="357"/>
      <c r="R10866" s="349"/>
    </row>
    <row r="10867" spans="2:18" ht="12.75" customHeight="1" x14ac:dyDescent="0.2">
      <c r="B10867" s="357"/>
      <c r="R10867" s="349"/>
    </row>
    <row r="10868" spans="2:18" ht="12.75" customHeight="1" x14ac:dyDescent="0.2">
      <c r="B10868" s="357"/>
      <c r="R10868" s="349"/>
    </row>
    <row r="10869" spans="2:18" ht="12.75" customHeight="1" x14ac:dyDescent="0.2">
      <c r="B10869" s="357"/>
      <c r="R10869" s="349"/>
    </row>
    <row r="10870" spans="2:18" ht="12.75" customHeight="1" x14ac:dyDescent="0.2">
      <c r="B10870" s="357"/>
      <c r="R10870" s="349"/>
    </row>
    <row r="10871" spans="2:18" ht="12.75" customHeight="1" x14ac:dyDescent="0.2">
      <c r="B10871" s="357"/>
      <c r="R10871" s="349"/>
    </row>
    <row r="10872" spans="2:18" ht="12.75" customHeight="1" x14ac:dyDescent="0.2">
      <c r="B10872" s="357"/>
      <c r="R10872" s="349"/>
    </row>
    <row r="10873" spans="2:18" ht="12.75" customHeight="1" x14ac:dyDescent="0.2">
      <c r="B10873" s="357"/>
      <c r="R10873" s="349"/>
    </row>
    <row r="10874" spans="2:18" ht="12.75" customHeight="1" x14ac:dyDescent="0.2">
      <c r="B10874" s="357"/>
      <c r="R10874" s="349"/>
    </row>
    <row r="10875" spans="2:18" ht="12.75" customHeight="1" x14ac:dyDescent="0.2">
      <c r="B10875" s="357"/>
      <c r="R10875" s="349"/>
    </row>
    <row r="10876" spans="2:18" ht="12.75" customHeight="1" x14ac:dyDescent="0.2">
      <c r="B10876" s="357"/>
      <c r="R10876" s="349"/>
    </row>
    <row r="10877" spans="2:18" ht="12.75" customHeight="1" x14ac:dyDescent="0.2">
      <c r="B10877" s="357"/>
      <c r="R10877" s="349"/>
    </row>
    <row r="10878" spans="2:18" ht="12.75" customHeight="1" x14ac:dyDescent="0.2">
      <c r="B10878" s="357"/>
      <c r="R10878" s="349"/>
    </row>
    <row r="10879" spans="2:18" ht="12.75" customHeight="1" x14ac:dyDescent="0.2">
      <c r="B10879" s="357"/>
      <c r="R10879" s="349"/>
    </row>
    <row r="10880" spans="2:18" ht="12.75" customHeight="1" x14ac:dyDescent="0.2">
      <c r="B10880" s="357"/>
      <c r="R10880" s="349"/>
    </row>
    <row r="10881" spans="2:18" ht="12.75" customHeight="1" x14ac:dyDescent="0.2">
      <c r="B10881" s="357"/>
      <c r="R10881" s="349"/>
    </row>
    <row r="10882" spans="2:18" ht="12.75" customHeight="1" x14ac:dyDescent="0.2">
      <c r="B10882" s="357"/>
      <c r="R10882" s="349"/>
    </row>
    <row r="10883" spans="2:18" ht="12.75" customHeight="1" x14ac:dyDescent="0.2">
      <c r="B10883" s="357"/>
      <c r="R10883" s="349"/>
    </row>
    <row r="10884" spans="2:18" ht="12.75" customHeight="1" x14ac:dyDescent="0.2">
      <c r="B10884" s="357"/>
      <c r="R10884" s="349"/>
    </row>
    <row r="10885" spans="2:18" ht="12.75" customHeight="1" x14ac:dyDescent="0.2">
      <c r="B10885" s="357"/>
      <c r="R10885" s="349"/>
    </row>
    <row r="10886" spans="2:18" ht="12.75" customHeight="1" x14ac:dyDescent="0.2">
      <c r="B10886" s="357"/>
      <c r="R10886" s="349"/>
    </row>
    <row r="10887" spans="2:18" ht="12.75" customHeight="1" x14ac:dyDescent="0.2">
      <c r="B10887" s="357"/>
      <c r="R10887" s="349"/>
    </row>
    <row r="10888" spans="2:18" ht="12.75" customHeight="1" x14ac:dyDescent="0.2">
      <c r="B10888" s="357"/>
      <c r="R10888" s="349"/>
    </row>
    <row r="10889" spans="2:18" ht="12.75" customHeight="1" x14ac:dyDescent="0.2">
      <c r="B10889" s="357"/>
      <c r="R10889" s="349"/>
    </row>
    <row r="10890" spans="2:18" ht="12.75" customHeight="1" x14ac:dyDescent="0.2">
      <c r="B10890" s="357"/>
      <c r="R10890" s="349"/>
    </row>
    <row r="10891" spans="2:18" ht="12.75" customHeight="1" x14ac:dyDescent="0.2">
      <c r="B10891" s="357"/>
      <c r="R10891" s="349"/>
    </row>
    <row r="10892" spans="2:18" ht="12.75" customHeight="1" x14ac:dyDescent="0.2">
      <c r="B10892" s="357"/>
      <c r="R10892" s="349"/>
    </row>
    <row r="10893" spans="2:18" ht="12.75" customHeight="1" x14ac:dyDescent="0.2">
      <c r="B10893" s="357"/>
      <c r="R10893" s="349"/>
    </row>
    <row r="10894" spans="2:18" ht="12.75" customHeight="1" x14ac:dyDescent="0.2">
      <c r="B10894" s="357"/>
      <c r="R10894" s="349"/>
    </row>
    <row r="10895" spans="2:18" ht="12.75" customHeight="1" x14ac:dyDescent="0.2">
      <c r="B10895" s="357"/>
      <c r="R10895" s="349"/>
    </row>
    <row r="10896" spans="2:18" ht="12.75" customHeight="1" x14ac:dyDescent="0.2">
      <c r="B10896" s="357"/>
      <c r="R10896" s="349"/>
    </row>
    <row r="10897" spans="2:18" ht="12.75" customHeight="1" x14ac:dyDescent="0.2">
      <c r="B10897" s="357"/>
      <c r="R10897" s="349"/>
    </row>
    <row r="10898" spans="2:18" ht="12.75" customHeight="1" x14ac:dyDescent="0.2">
      <c r="B10898" s="357"/>
      <c r="R10898" s="349"/>
    </row>
    <row r="10899" spans="2:18" ht="12.75" customHeight="1" x14ac:dyDescent="0.2">
      <c r="B10899" s="357"/>
      <c r="R10899" s="349"/>
    </row>
    <row r="10900" spans="2:18" ht="12.75" customHeight="1" x14ac:dyDescent="0.2">
      <c r="B10900" s="357"/>
      <c r="R10900" s="349"/>
    </row>
    <row r="10901" spans="2:18" ht="12.75" customHeight="1" x14ac:dyDescent="0.2">
      <c r="B10901" s="357"/>
      <c r="R10901" s="349"/>
    </row>
    <row r="10902" spans="2:18" ht="12.75" customHeight="1" x14ac:dyDescent="0.2">
      <c r="B10902" s="357"/>
      <c r="R10902" s="349"/>
    </row>
    <row r="10903" spans="2:18" ht="12.75" customHeight="1" x14ac:dyDescent="0.2">
      <c r="B10903" s="357"/>
      <c r="R10903" s="349"/>
    </row>
    <row r="10904" spans="2:18" ht="12.75" customHeight="1" x14ac:dyDescent="0.2">
      <c r="B10904" s="357"/>
      <c r="R10904" s="349"/>
    </row>
    <row r="10905" spans="2:18" ht="12.75" customHeight="1" x14ac:dyDescent="0.2">
      <c r="B10905" s="357"/>
      <c r="R10905" s="349"/>
    </row>
    <row r="10906" spans="2:18" ht="12.75" customHeight="1" x14ac:dyDescent="0.2">
      <c r="B10906" s="357"/>
      <c r="R10906" s="349"/>
    </row>
    <row r="10907" spans="2:18" ht="12.75" customHeight="1" x14ac:dyDescent="0.2">
      <c r="B10907" s="357"/>
      <c r="R10907" s="349"/>
    </row>
    <row r="10908" spans="2:18" ht="12.75" customHeight="1" x14ac:dyDescent="0.2">
      <c r="B10908" s="357"/>
      <c r="R10908" s="349"/>
    </row>
    <row r="10909" spans="2:18" ht="12.75" customHeight="1" x14ac:dyDescent="0.2">
      <c r="B10909" s="357"/>
      <c r="R10909" s="349"/>
    </row>
    <row r="10910" spans="2:18" ht="12.75" customHeight="1" x14ac:dyDescent="0.2">
      <c r="B10910" s="357"/>
      <c r="R10910" s="349"/>
    </row>
    <row r="10911" spans="2:18" ht="12.75" customHeight="1" x14ac:dyDescent="0.2">
      <c r="B10911" s="357"/>
      <c r="R10911" s="349"/>
    </row>
    <row r="10912" spans="2:18" ht="12.75" customHeight="1" x14ac:dyDescent="0.2">
      <c r="B10912" s="357"/>
      <c r="R10912" s="349"/>
    </row>
    <row r="10913" spans="2:18" ht="12.75" customHeight="1" x14ac:dyDescent="0.2">
      <c r="B10913" s="357"/>
      <c r="R10913" s="349"/>
    </row>
    <row r="10914" spans="2:18" ht="12.75" customHeight="1" x14ac:dyDescent="0.2">
      <c r="B10914" s="357"/>
      <c r="R10914" s="349"/>
    </row>
    <row r="10915" spans="2:18" ht="12.75" customHeight="1" x14ac:dyDescent="0.2">
      <c r="B10915" s="357"/>
      <c r="R10915" s="349"/>
    </row>
    <row r="10916" spans="2:18" ht="12.75" customHeight="1" x14ac:dyDescent="0.2">
      <c r="B10916" s="357"/>
      <c r="R10916" s="349"/>
    </row>
    <row r="10917" spans="2:18" ht="12.75" customHeight="1" x14ac:dyDescent="0.2">
      <c r="B10917" s="357"/>
      <c r="R10917" s="349"/>
    </row>
    <row r="10918" spans="2:18" ht="12.75" customHeight="1" x14ac:dyDescent="0.2">
      <c r="B10918" s="357"/>
      <c r="R10918" s="349"/>
    </row>
    <row r="10919" spans="2:18" ht="12.75" customHeight="1" x14ac:dyDescent="0.2">
      <c r="B10919" s="357"/>
      <c r="R10919" s="349"/>
    </row>
    <row r="10920" spans="2:18" ht="12.75" customHeight="1" x14ac:dyDescent="0.2">
      <c r="B10920" s="357"/>
      <c r="R10920" s="349"/>
    </row>
    <row r="10921" spans="2:18" ht="12.75" customHeight="1" x14ac:dyDescent="0.2">
      <c r="B10921" s="357"/>
      <c r="R10921" s="349"/>
    </row>
    <row r="10922" spans="2:18" ht="12.75" customHeight="1" x14ac:dyDescent="0.2">
      <c r="B10922" s="357"/>
      <c r="R10922" s="349"/>
    </row>
    <row r="10923" spans="2:18" ht="12.75" customHeight="1" x14ac:dyDescent="0.2">
      <c r="B10923" s="357"/>
      <c r="R10923" s="349"/>
    </row>
    <row r="10924" spans="2:18" ht="12.75" customHeight="1" x14ac:dyDescent="0.2">
      <c r="B10924" s="357"/>
      <c r="R10924" s="349"/>
    </row>
    <row r="10925" spans="2:18" ht="12.75" customHeight="1" x14ac:dyDescent="0.2">
      <c r="B10925" s="357"/>
      <c r="R10925" s="349"/>
    </row>
    <row r="10926" spans="2:18" ht="12.75" customHeight="1" x14ac:dyDescent="0.2">
      <c r="B10926" s="357"/>
      <c r="R10926" s="349"/>
    </row>
    <row r="10927" spans="2:18" ht="12.75" customHeight="1" x14ac:dyDescent="0.2">
      <c r="B10927" s="357"/>
      <c r="R10927" s="349"/>
    </row>
    <row r="10928" spans="2:18" ht="12.75" customHeight="1" x14ac:dyDescent="0.2">
      <c r="B10928" s="357"/>
      <c r="R10928" s="349"/>
    </row>
    <row r="10929" spans="2:18" ht="12.75" customHeight="1" x14ac:dyDescent="0.2">
      <c r="B10929" s="357"/>
      <c r="R10929" s="349"/>
    </row>
    <row r="10930" spans="2:18" ht="12.75" customHeight="1" x14ac:dyDescent="0.2">
      <c r="B10930" s="357"/>
      <c r="R10930" s="349"/>
    </row>
    <row r="10931" spans="2:18" ht="12.75" customHeight="1" x14ac:dyDescent="0.2">
      <c r="B10931" s="357"/>
      <c r="R10931" s="349"/>
    </row>
    <row r="10932" spans="2:18" ht="12.75" customHeight="1" x14ac:dyDescent="0.2">
      <c r="B10932" s="357"/>
      <c r="R10932" s="349"/>
    </row>
    <row r="10933" spans="2:18" ht="12.75" customHeight="1" x14ac:dyDescent="0.2">
      <c r="B10933" s="357"/>
      <c r="R10933" s="349"/>
    </row>
    <row r="10934" spans="2:18" ht="12.75" customHeight="1" x14ac:dyDescent="0.2">
      <c r="B10934" s="357"/>
      <c r="R10934" s="349"/>
    </row>
    <row r="10935" spans="2:18" ht="12.75" customHeight="1" x14ac:dyDescent="0.2">
      <c r="B10935" s="357"/>
      <c r="R10935" s="349"/>
    </row>
    <row r="10936" spans="2:18" ht="12.75" customHeight="1" x14ac:dyDescent="0.2">
      <c r="B10936" s="357"/>
      <c r="R10936" s="349"/>
    </row>
    <row r="10937" spans="2:18" ht="12.75" customHeight="1" x14ac:dyDescent="0.2">
      <c r="B10937" s="357"/>
      <c r="R10937" s="349"/>
    </row>
    <row r="10938" spans="2:18" ht="12.75" customHeight="1" x14ac:dyDescent="0.2">
      <c r="B10938" s="357"/>
      <c r="R10938" s="349"/>
    </row>
    <row r="10939" spans="2:18" ht="12.75" customHeight="1" x14ac:dyDescent="0.2">
      <c r="B10939" s="357"/>
      <c r="R10939" s="349"/>
    </row>
    <row r="10940" spans="2:18" ht="12.75" customHeight="1" x14ac:dyDescent="0.2">
      <c r="B10940" s="357"/>
      <c r="R10940" s="349"/>
    </row>
    <row r="10941" spans="2:18" ht="12.75" customHeight="1" x14ac:dyDescent="0.2">
      <c r="B10941" s="357"/>
      <c r="R10941" s="349"/>
    </row>
    <row r="10942" spans="2:18" ht="12.75" customHeight="1" x14ac:dyDescent="0.2">
      <c r="B10942" s="357"/>
      <c r="R10942" s="349"/>
    </row>
    <row r="10943" spans="2:18" ht="12.75" customHeight="1" x14ac:dyDescent="0.2">
      <c r="B10943" s="357"/>
      <c r="R10943" s="349"/>
    </row>
    <row r="10944" spans="2:18" ht="12.75" customHeight="1" x14ac:dyDescent="0.2">
      <c r="B10944" s="357"/>
      <c r="R10944" s="349"/>
    </row>
    <row r="10945" spans="2:18" ht="12.75" customHeight="1" x14ac:dyDescent="0.2">
      <c r="B10945" s="357"/>
      <c r="R10945" s="349"/>
    </row>
    <row r="10946" spans="2:18" ht="12.75" customHeight="1" x14ac:dyDescent="0.2">
      <c r="B10946" s="357"/>
      <c r="R10946" s="349"/>
    </row>
    <row r="10947" spans="2:18" ht="12.75" customHeight="1" x14ac:dyDescent="0.2">
      <c r="B10947" s="357"/>
      <c r="R10947" s="349"/>
    </row>
    <row r="10948" spans="2:18" ht="12.75" customHeight="1" x14ac:dyDescent="0.2">
      <c r="B10948" s="357"/>
      <c r="R10948" s="349"/>
    </row>
    <row r="10949" spans="2:18" ht="12.75" customHeight="1" x14ac:dyDescent="0.2">
      <c r="B10949" s="357"/>
      <c r="R10949" s="349"/>
    </row>
    <row r="10950" spans="2:18" ht="12.75" customHeight="1" x14ac:dyDescent="0.2">
      <c r="B10950" s="357"/>
      <c r="R10950" s="349"/>
    </row>
    <row r="10951" spans="2:18" ht="12.75" customHeight="1" x14ac:dyDescent="0.2">
      <c r="B10951" s="357"/>
      <c r="R10951" s="349"/>
    </row>
    <row r="10952" spans="2:18" ht="12.75" customHeight="1" x14ac:dyDescent="0.2">
      <c r="B10952" s="357"/>
      <c r="R10952" s="349"/>
    </row>
    <row r="10953" spans="2:18" ht="12.75" customHeight="1" x14ac:dyDescent="0.2">
      <c r="B10953" s="357"/>
      <c r="R10953" s="349"/>
    </row>
    <row r="10954" spans="2:18" ht="12.75" customHeight="1" x14ac:dyDescent="0.2">
      <c r="B10954" s="357"/>
      <c r="R10954" s="349"/>
    </row>
    <row r="10955" spans="2:18" ht="12.75" customHeight="1" x14ac:dyDescent="0.2">
      <c r="B10955" s="357"/>
      <c r="R10955" s="349"/>
    </row>
    <row r="10956" spans="2:18" ht="12.75" customHeight="1" x14ac:dyDescent="0.2">
      <c r="B10956" s="357"/>
      <c r="R10956" s="349"/>
    </row>
    <row r="10957" spans="2:18" ht="12.75" customHeight="1" x14ac:dyDescent="0.2">
      <c r="B10957" s="357"/>
      <c r="R10957" s="349"/>
    </row>
    <row r="10958" spans="2:18" ht="12.75" customHeight="1" x14ac:dyDescent="0.2">
      <c r="B10958" s="357"/>
      <c r="R10958" s="349"/>
    </row>
    <row r="10959" spans="2:18" ht="12.75" customHeight="1" x14ac:dyDescent="0.2">
      <c r="B10959" s="357"/>
      <c r="R10959" s="349"/>
    </row>
    <row r="10960" spans="2:18" ht="12.75" customHeight="1" x14ac:dyDescent="0.2">
      <c r="B10960" s="357"/>
      <c r="R10960" s="349"/>
    </row>
    <row r="10961" spans="2:18" ht="12.75" customHeight="1" x14ac:dyDescent="0.2">
      <c r="B10961" s="357"/>
      <c r="R10961" s="349"/>
    </row>
    <row r="10962" spans="2:18" ht="12.75" customHeight="1" x14ac:dyDescent="0.2">
      <c r="B10962" s="357"/>
      <c r="R10962" s="349"/>
    </row>
    <row r="10963" spans="2:18" ht="12.75" customHeight="1" x14ac:dyDescent="0.2">
      <c r="B10963" s="357"/>
      <c r="R10963" s="349"/>
    </row>
    <row r="10964" spans="2:18" ht="12.75" customHeight="1" x14ac:dyDescent="0.2">
      <c r="B10964" s="357"/>
      <c r="R10964" s="349"/>
    </row>
    <row r="10965" spans="2:18" ht="12.75" customHeight="1" x14ac:dyDescent="0.2">
      <c r="B10965" s="357"/>
      <c r="R10965" s="349"/>
    </row>
    <row r="10966" spans="2:18" ht="12.75" customHeight="1" x14ac:dyDescent="0.2">
      <c r="B10966" s="357"/>
      <c r="R10966" s="349"/>
    </row>
    <row r="10967" spans="2:18" ht="12.75" customHeight="1" x14ac:dyDescent="0.2">
      <c r="B10967" s="357"/>
      <c r="R10967" s="349"/>
    </row>
    <row r="10968" spans="2:18" ht="12.75" customHeight="1" x14ac:dyDescent="0.2">
      <c r="B10968" s="357"/>
      <c r="R10968" s="349"/>
    </row>
    <row r="10969" spans="2:18" ht="12.75" customHeight="1" x14ac:dyDescent="0.2">
      <c r="B10969" s="357"/>
      <c r="R10969" s="349"/>
    </row>
    <row r="10970" spans="2:18" ht="12.75" customHeight="1" x14ac:dyDescent="0.2">
      <c r="B10970" s="357"/>
      <c r="R10970" s="349"/>
    </row>
    <row r="10971" spans="2:18" ht="12.75" customHeight="1" x14ac:dyDescent="0.2">
      <c r="B10971" s="357"/>
      <c r="R10971" s="349"/>
    </row>
    <row r="10972" spans="2:18" ht="12.75" customHeight="1" x14ac:dyDescent="0.2">
      <c r="B10972" s="357"/>
      <c r="R10972" s="349"/>
    </row>
    <row r="10973" spans="2:18" ht="12.75" customHeight="1" x14ac:dyDescent="0.2">
      <c r="B10973" s="357"/>
      <c r="R10973" s="349"/>
    </row>
    <row r="10974" spans="2:18" ht="12.75" customHeight="1" x14ac:dyDescent="0.2">
      <c r="B10974" s="357"/>
      <c r="R10974" s="349"/>
    </row>
    <row r="10975" spans="2:18" ht="12.75" customHeight="1" x14ac:dyDescent="0.2">
      <c r="B10975" s="357"/>
      <c r="R10975" s="349"/>
    </row>
    <row r="10976" spans="2:18" ht="12.75" customHeight="1" x14ac:dyDescent="0.2">
      <c r="B10976" s="357"/>
      <c r="R10976" s="349"/>
    </row>
    <row r="10977" spans="2:18" ht="12.75" customHeight="1" x14ac:dyDescent="0.2">
      <c r="B10977" s="357"/>
      <c r="R10977" s="349"/>
    </row>
    <row r="10978" spans="2:18" ht="12.75" customHeight="1" x14ac:dyDescent="0.2">
      <c r="B10978" s="357"/>
      <c r="R10978" s="349"/>
    </row>
    <row r="10979" spans="2:18" ht="12.75" customHeight="1" x14ac:dyDescent="0.2">
      <c r="B10979" s="357"/>
      <c r="R10979" s="349"/>
    </row>
    <row r="10980" spans="2:18" ht="12.75" customHeight="1" x14ac:dyDescent="0.2">
      <c r="B10980" s="357"/>
      <c r="R10980" s="349"/>
    </row>
    <row r="10981" spans="2:18" ht="12.75" customHeight="1" x14ac:dyDescent="0.2">
      <c r="B10981" s="357"/>
      <c r="R10981" s="349"/>
    </row>
    <row r="10982" spans="2:18" ht="12.75" customHeight="1" x14ac:dyDescent="0.2">
      <c r="B10982" s="357"/>
      <c r="R10982" s="349"/>
    </row>
    <row r="10983" spans="2:18" ht="12.75" customHeight="1" x14ac:dyDescent="0.2">
      <c r="B10983" s="357"/>
      <c r="R10983" s="349"/>
    </row>
    <row r="10984" spans="2:18" ht="12.75" customHeight="1" x14ac:dyDescent="0.2">
      <c r="B10984" s="357"/>
      <c r="R10984" s="349"/>
    </row>
    <row r="10985" spans="2:18" ht="12.75" customHeight="1" x14ac:dyDescent="0.2">
      <c r="B10985" s="357"/>
      <c r="R10985" s="349"/>
    </row>
    <row r="10986" spans="2:18" ht="12.75" customHeight="1" x14ac:dyDescent="0.2">
      <c r="B10986" s="357"/>
      <c r="R10986" s="349"/>
    </row>
    <row r="10987" spans="2:18" ht="12.75" customHeight="1" x14ac:dyDescent="0.2">
      <c r="B10987" s="357"/>
      <c r="R10987" s="349"/>
    </row>
    <row r="10988" spans="2:18" ht="12.75" customHeight="1" x14ac:dyDescent="0.2">
      <c r="B10988" s="357"/>
      <c r="R10988" s="349"/>
    </row>
    <row r="10989" spans="2:18" ht="12.75" customHeight="1" x14ac:dyDescent="0.2">
      <c r="B10989" s="357"/>
      <c r="R10989" s="349"/>
    </row>
    <row r="10990" spans="2:18" ht="12.75" customHeight="1" x14ac:dyDescent="0.2">
      <c r="B10990" s="357"/>
      <c r="R10990" s="349"/>
    </row>
    <row r="10991" spans="2:18" ht="12.75" customHeight="1" x14ac:dyDescent="0.2">
      <c r="B10991" s="357"/>
      <c r="R10991" s="349"/>
    </row>
    <row r="10992" spans="2:18" ht="12.75" customHeight="1" x14ac:dyDescent="0.2">
      <c r="B10992" s="357"/>
      <c r="R10992" s="349"/>
    </row>
    <row r="10993" spans="2:18" ht="12.75" customHeight="1" x14ac:dyDescent="0.2">
      <c r="B10993" s="357"/>
      <c r="R10993" s="349"/>
    </row>
    <row r="10994" spans="2:18" ht="12.75" customHeight="1" x14ac:dyDescent="0.2">
      <c r="B10994" s="357"/>
      <c r="R10994" s="349"/>
    </row>
    <row r="10995" spans="2:18" ht="12.75" customHeight="1" x14ac:dyDescent="0.2">
      <c r="B10995" s="357"/>
      <c r="R10995" s="349"/>
    </row>
    <row r="10996" spans="2:18" ht="12.75" customHeight="1" x14ac:dyDescent="0.2">
      <c r="B10996" s="357"/>
      <c r="R10996" s="349"/>
    </row>
    <row r="10997" spans="2:18" ht="12.75" customHeight="1" x14ac:dyDescent="0.2">
      <c r="B10997" s="357"/>
      <c r="R10997" s="349"/>
    </row>
    <row r="10998" spans="2:18" ht="12.75" customHeight="1" x14ac:dyDescent="0.2">
      <c r="B10998" s="357"/>
      <c r="R10998" s="349"/>
    </row>
    <row r="10999" spans="2:18" ht="12.75" customHeight="1" x14ac:dyDescent="0.2">
      <c r="B10999" s="357"/>
      <c r="R10999" s="349"/>
    </row>
    <row r="11000" spans="2:18" ht="12.75" customHeight="1" x14ac:dyDescent="0.2">
      <c r="B11000" s="357"/>
      <c r="R11000" s="349"/>
    </row>
    <row r="11001" spans="2:18" ht="12.75" customHeight="1" x14ac:dyDescent="0.2">
      <c r="B11001" s="357"/>
      <c r="R11001" s="349"/>
    </row>
    <row r="11002" spans="2:18" ht="12.75" customHeight="1" x14ac:dyDescent="0.2">
      <c r="B11002" s="357"/>
      <c r="R11002" s="349"/>
    </row>
    <row r="11003" spans="2:18" ht="12.75" customHeight="1" x14ac:dyDescent="0.2">
      <c r="B11003" s="357"/>
      <c r="R11003" s="349"/>
    </row>
    <row r="11004" spans="2:18" ht="12.75" customHeight="1" x14ac:dyDescent="0.2">
      <c r="B11004" s="357"/>
      <c r="R11004" s="349"/>
    </row>
    <row r="11005" spans="2:18" ht="12.75" customHeight="1" x14ac:dyDescent="0.2">
      <c r="B11005" s="357"/>
      <c r="R11005" s="349"/>
    </row>
    <row r="11006" spans="2:18" ht="12.75" customHeight="1" x14ac:dyDescent="0.2">
      <c r="B11006" s="357"/>
      <c r="R11006" s="349"/>
    </row>
    <row r="11007" spans="2:18" ht="12.75" customHeight="1" x14ac:dyDescent="0.2">
      <c r="B11007" s="357"/>
      <c r="R11007" s="349"/>
    </row>
    <row r="11008" spans="2:18" ht="12.75" customHeight="1" x14ac:dyDescent="0.2">
      <c r="B11008" s="357"/>
      <c r="R11008" s="349"/>
    </row>
    <row r="11009" spans="2:18" ht="12.75" customHeight="1" x14ac:dyDescent="0.2">
      <c r="B11009" s="357"/>
      <c r="R11009" s="349"/>
    </row>
    <row r="11010" spans="2:18" ht="12.75" customHeight="1" x14ac:dyDescent="0.2">
      <c r="B11010" s="357"/>
      <c r="R11010" s="349"/>
    </row>
    <row r="11011" spans="2:18" ht="12.75" customHeight="1" x14ac:dyDescent="0.2">
      <c r="B11011" s="357"/>
      <c r="R11011" s="349"/>
    </row>
    <row r="11012" spans="2:18" ht="12.75" customHeight="1" x14ac:dyDescent="0.2">
      <c r="B11012" s="357"/>
      <c r="R11012" s="349"/>
    </row>
    <row r="11013" spans="2:18" ht="12.75" customHeight="1" x14ac:dyDescent="0.2">
      <c r="B11013" s="357"/>
      <c r="R11013" s="349"/>
    </row>
    <row r="11014" spans="2:18" ht="12.75" customHeight="1" x14ac:dyDescent="0.2">
      <c r="B11014" s="357"/>
      <c r="R11014" s="349"/>
    </row>
    <row r="11015" spans="2:18" ht="12.75" customHeight="1" x14ac:dyDescent="0.2">
      <c r="B11015" s="357"/>
      <c r="R11015" s="349"/>
    </row>
    <row r="11016" spans="2:18" ht="12.75" customHeight="1" x14ac:dyDescent="0.2">
      <c r="B11016" s="357"/>
      <c r="R11016" s="349"/>
    </row>
    <row r="11017" spans="2:18" ht="12.75" customHeight="1" x14ac:dyDescent="0.2">
      <c r="B11017" s="357"/>
      <c r="R11017" s="349"/>
    </row>
    <row r="11018" spans="2:18" ht="12.75" customHeight="1" x14ac:dyDescent="0.2">
      <c r="B11018" s="357"/>
      <c r="R11018" s="349"/>
    </row>
    <row r="11019" spans="2:18" ht="12.75" customHeight="1" x14ac:dyDescent="0.2">
      <c r="B11019" s="357"/>
      <c r="R11019" s="349"/>
    </row>
    <row r="11020" spans="2:18" ht="12.75" customHeight="1" x14ac:dyDescent="0.2">
      <c r="B11020" s="357"/>
      <c r="R11020" s="349"/>
    </row>
    <row r="11021" spans="2:18" ht="12.75" customHeight="1" x14ac:dyDescent="0.2">
      <c r="B11021" s="357"/>
      <c r="R11021" s="349"/>
    </row>
    <row r="11022" spans="2:18" ht="12.75" customHeight="1" x14ac:dyDescent="0.2">
      <c r="B11022" s="357"/>
      <c r="R11022" s="349"/>
    </row>
    <row r="11023" spans="2:18" ht="12.75" customHeight="1" x14ac:dyDescent="0.2">
      <c r="B11023" s="357"/>
      <c r="R11023" s="349"/>
    </row>
    <row r="11024" spans="2:18" ht="12.75" customHeight="1" x14ac:dyDescent="0.2">
      <c r="B11024" s="357"/>
      <c r="R11024" s="349"/>
    </row>
    <row r="11025" spans="2:18" ht="12.75" customHeight="1" x14ac:dyDescent="0.2">
      <c r="B11025" s="357"/>
      <c r="R11025" s="349"/>
    </row>
    <row r="11026" spans="2:18" ht="12.75" customHeight="1" x14ac:dyDescent="0.2">
      <c r="B11026" s="357"/>
      <c r="R11026" s="349"/>
    </row>
    <row r="11027" spans="2:18" ht="12.75" customHeight="1" x14ac:dyDescent="0.2">
      <c r="B11027" s="357"/>
      <c r="R11027" s="349"/>
    </row>
    <row r="11028" spans="2:18" ht="12.75" customHeight="1" x14ac:dyDescent="0.2">
      <c r="B11028" s="357"/>
      <c r="R11028" s="349"/>
    </row>
    <row r="11029" spans="2:18" ht="12.75" customHeight="1" x14ac:dyDescent="0.2">
      <c r="B11029" s="357"/>
      <c r="R11029" s="349"/>
    </row>
    <row r="11030" spans="2:18" ht="12.75" customHeight="1" x14ac:dyDescent="0.2">
      <c r="B11030" s="357"/>
      <c r="R11030" s="349"/>
    </row>
    <row r="11031" spans="2:18" ht="12.75" customHeight="1" x14ac:dyDescent="0.2">
      <c r="B11031" s="357"/>
      <c r="R11031" s="349"/>
    </row>
    <row r="11032" spans="2:18" ht="12.75" customHeight="1" x14ac:dyDescent="0.2">
      <c r="B11032" s="357"/>
      <c r="R11032" s="349"/>
    </row>
    <row r="11033" spans="2:18" ht="12.75" customHeight="1" x14ac:dyDescent="0.2">
      <c r="B11033" s="357"/>
      <c r="R11033" s="349"/>
    </row>
    <row r="11034" spans="2:18" ht="12.75" customHeight="1" x14ac:dyDescent="0.2">
      <c r="B11034" s="357"/>
      <c r="R11034" s="349"/>
    </row>
    <row r="11035" spans="2:18" ht="12.75" customHeight="1" x14ac:dyDescent="0.2">
      <c r="B11035" s="357"/>
      <c r="R11035" s="349"/>
    </row>
    <row r="11036" spans="2:18" ht="12.75" customHeight="1" x14ac:dyDescent="0.2">
      <c r="B11036" s="357"/>
      <c r="R11036" s="349"/>
    </row>
    <row r="11037" spans="2:18" ht="12.75" customHeight="1" x14ac:dyDescent="0.2">
      <c r="B11037" s="357"/>
      <c r="R11037" s="349"/>
    </row>
    <row r="11038" spans="2:18" ht="12.75" customHeight="1" x14ac:dyDescent="0.2">
      <c r="B11038" s="357"/>
      <c r="R11038" s="349"/>
    </row>
    <row r="11039" spans="2:18" ht="12.75" customHeight="1" x14ac:dyDescent="0.2">
      <c r="B11039" s="357"/>
      <c r="R11039" s="349"/>
    </row>
    <row r="11040" spans="2:18" ht="12.75" customHeight="1" x14ac:dyDescent="0.2">
      <c r="B11040" s="357"/>
      <c r="R11040" s="349"/>
    </row>
    <row r="11041" spans="2:18" ht="12.75" customHeight="1" x14ac:dyDescent="0.2">
      <c r="B11041" s="357"/>
      <c r="R11041" s="349"/>
    </row>
    <row r="11042" spans="2:18" ht="12.75" customHeight="1" x14ac:dyDescent="0.2">
      <c r="B11042" s="357"/>
      <c r="R11042" s="349"/>
    </row>
    <row r="11043" spans="2:18" ht="12.75" customHeight="1" x14ac:dyDescent="0.2">
      <c r="B11043" s="357"/>
      <c r="R11043" s="349"/>
    </row>
    <row r="11044" spans="2:18" ht="12.75" customHeight="1" x14ac:dyDescent="0.2">
      <c r="B11044" s="357"/>
      <c r="R11044" s="349"/>
    </row>
    <row r="11045" spans="2:18" ht="12.75" customHeight="1" x14ac:dyDescent="0.2">
      <c r="B11045" s="357"/>
      <c r="R11045" s="349"/>
    </row>
    <row r="11046" spans="2:18" ht="12.75" customHeight="1" x14ac:dyDescent="0.2">
      <c r="B11046" s="357"/>
      <c r="R11046" s="349"/>
    </row>
    <row r="11047" spans="2:18" ht="12.75" customHeight="1" x14ac:dyDescent="0.2">
      <c r="B11047" s="357"/>
      <c r="R11047" s="349"/>
    </row>
    <row r="11048" spans="2:18" ht="12.75" customHeight="1" x14ac:dyDescent="0.2">
      <c r="B11048" s="357"/>
      <c r="R11048" s="349"/>
    </row>
    <row r="11049" spans="2:18" ht="12.75" customHeight="1" x14ac:dyDescent="0.2">
      <c r="B11049" s="357"/>
      <c r="R11049" s="349"/>
    </row>
    <row r="11050" spans="2:18" ht="12.75" customHeight="1" x14ac:dyDescent="0.2">
      <c r="B11050" s="357"/>
      <c r="R11050" s="349"/>
    </row>
    <row r="11051" spans="2:18" ht="12.75" customHeight="1" x14ac:dyDescent="0.2">
      <c r="B11051" s="357"/>
      <c r="R11051" s="349"/>
    </row>
    <row r="11052" spans="2:18" ht="12.75" customHeight="1" x14ac:dyDescent="0.2">
      <c r="B11052" s="357"/>
      <c r="R11052" s="349"/>
    </row>
    <row r="11053" spans="2:18" ht="12.75" customHeight="1" x14ac:dyDescent="0.2">
      <c r="B11053" s="357"/>
      <c r="R11053" s="349"/>
    </row>
    <row r="11054" spans="2:18" ht="12.75" customHeight="1" x14ac:dyDescent="0.2">
      <c r="B11054" s="357"/>
      <c r="R11054" s="349"/>
    </row>
    <row r="11055" spans="2:18" ht="12.75" customHeight="1" x14ac:dyDescent="0.2">
      <c r="B11055" s="357"/>
      <c r="R11055" s="349"/>
    </row>
    <row r="11056" spans="2:18" ht="12.75" customHeight="1" x14ac:dyDescent="0.2">
      <c r="B11056" s="357"/>
      <c r="R11056" s="349"/>
    </row>
    <row r="11057" spans="2:18" ht="12.75" customHeight="1" x14ac:dyDescent="0.2">
      <c r="B11057" s="357"/>
      <c r="R11057" s="349"/>
    </row>
    <row r="11058" spans="2:18" ht="12.75" customHeight="1" x14ac:dyDescent="0.2">
      <c r="B11058" s="357"/>
      <c r="R11058" s="349"/>
    </row>
    <row r="11059" spans="2:18" ht="12.75" customHeight="1" x14ac:dyDescent="0.2">
      <c r="B11059" s="357"/>
      <c r="R11059" s="349"/>
    </row>
    <row r="11060" spans="2:18" ht="12.75" customHeight="1" x14ac:dyDescent="0.2">
      <c r="B11060" s="357"/>
      <c r="R11060" s="349"/>
    </row>
    <row r="11061" spans="2:18" ht="12.75" customHeight="1" x14ac:dyDescent="0.2">
      <c r="B11061" s="357"/>
      <c r="R11061" s="349"/>
    </row>
    <row r="11062" spans="2:18" ht="12.75" customHeight="1" x14ac:dyDescent="0.2">
      <c r="B11062" s="357"/>
      <c r="R11062" s="349"/>
    </row>
    <row r="11063" spans="2:18" ht="12.75" customHeight="1" x14ac:dyDescent="0.2">
      <c r="B11063" s="357"/>
      <c r="R11063" s="349"/>
    </row>
    <row r="11064" spans="2:18" ht="12.75" customHeight="1" x14ac:dyDescent="0.2">
      <c r="B11064" s="357"/>
      <c r="R11064" s="349"/>
    </row>
    <row r="11065" spans="2:18" ht="12.75" customHeight="1" x14ac:dyDescent="0.2">
      <c r="B11065" s="357"/>
      <c r="R11065" s="349"/>
    </row>
    <row r="11066" spans="2:18" ht="12.75" customHeight="1" x14ac:dyDescent="0.2">
      <c r="B11066" s="357"/>
      <c r="R11066" s="349"/>
    </row>
    <row r="11067" spans="2:18" ht="12.75" customHeight="1" x14ac:dyDescent="0.2">
      <c r="B11067" s="357"/>
      <c r="R11067" s="349"/>
    </row>
    <row r="11068" spans="2:18" ht="12.75" customHeight="1" x14ac:dyDescent="0.2">
      <c r="B11068" s="357"/>
      <c r="R11068" s="349"/>
    </row>
    <row r="11069" spans="2:18" ht="12.75" customHeight="1" x14ac:dyDescent="0.2">
      <c r="B11069" s="357"/>
      <c r="R11069" s="349"/>
    </row>
    <row r="11070" spans="2:18" ht="12.75" customHeight="1" x14ac:dyDescent="0.2">
      <c r="B11070" s="357"/>
      <c r="R11070" s="349"/>
    </row>
    <row r="11071" spans="2:18" ht="12.75" customHeight="1" x14ac:dyDescent="0.2">
      <c r="B11071" s="357"/>
      <c r="R11071" s="349"/>
    </row>
    <row r="11072" spans="2:18" ht="12.75" customHeight="1" x14ac:dyDescent="0.2">
      <c r="B11072" s="357"/>
      <c r="R11072" s="349"/>
    </row>
    <row r="11073" spans="2:18" ht="12.75" customHeight="1" x14ac:dyDescent="0.2">
      <c r="B11073" s="357"/>
      <c r="R11073" s="349"/>
    </row>
    <row r="11074" spans="2:18" ht="12.75" customHeight="1" x14ac:dyDescent="0.2">
      <c r="B11074" s="357"/>
      <c r="R11074" s="349"/>
    </row>
    <row r="11075" spans="2:18" ht="12.75" customHeight="1" x14ac:dyDescent="0.2">
      <c r="B11075" s="357"/>
      <c r="R11075" s="349"/>
    </row>
    <row r="11076" spans="2:18" ht="12.75" customHeight="1" x14ac:dyDescent="0.2">
      <c r="B11076" s="357"/>
      <c r="R11076" s="349"/>
    </row>
    <row r="11077" spans="2:18" ht="12.75" customHeight="1" x14ac:dyDescent="0.2">
      <c r="B11077" s="357"/>
      <c r="R11077" s="349"/>
    </row>
    <row r="11078" spans="2:18" ht="12.75" customHeight="1" x14ac:dyDescent="0.2">
      <c r="B11078" s="357"/>
      <c r="R11078" s="349"/>
    </row>
    <row r="11079" spans="2:18" ht="12.75" customHeight="1" x14ac:dyDescent="0.2">
      <c r="B11079" s="357"/>
      <c r="R11079" s="349"/>
    </row>
    <row r="11080" spans="2:18" ht="12.75" customHeight="1" x14ac:dyDescent="0.2">
      <c r="B11080" s="357"/>
      <c r="R11080" s="349"/>
    </row>
    <row r="11081" spans="2:18" ht="12.75" customHeight="1" x14ac:dyDescent="0.2">
      <c r="B11081" s="357"/>
      <c r="R11081" s="349"/>
    </row>
    <row r="11082" spans="2:18" ht="12.75" customHeight="1" x14ac:dyDescent="0.2">
      <c r="B11082" s="357"/>
      <c r="R11082" s="349"/>
    </row>
    <row r="11083" spans="2:18" ht="12.75" customHeight="1" x14ac:dyDescent="0.2">
      <c r="B11083" s="357"/>
      <c r="R11083" s="349"/>
    </row>
    <row r="11084" spans="2:18" ht="12.75" customHeight="1" x14ac:dyDescent="0.2">
      <c r="B11084" s="357"/>
      <c r="R11084" s="349"/>
    </row>
    <row r="11085" spans="2:18" ht="12.75" customHeight="1" x14ac:dyDescent="0.2">
      <c r="B11085" s="357"/>
      <c r="R11085" s="349"/>
    </row>
    <row r="11086" spans="2:18" ht="12.75" customHeight="1" x14ac:dyDescent="0.2">
      <c r="B11086" s="357"/>
      <c r="R11086" s="349"/>
    </row>
    <row r="11087" spans="2:18" ht="12.75" customHeight="1" x14ac:dyDescent="0.2">
      <c r="B11087" s="357"/>
      <c r="R11087" s="349"/>
    </row>
    <row r="11088" spans="2:18" ht="12.75" customHeight="1" x14ac:dyDescent="0.2">
      <c r="B11088" s="357"/>
      <c r="R11088" s="349"/>
    </row>
    <row r="11089" spans="2:18" ht="12.75" customHeight="1" x14ac:dyDescent="0.2">
      <c r="B11089" s="357"/>
      <c r="R11089" s="349"/>
    </row>
    <row r="11090" spans="2:18" ht="12.75" customHeight="1" x14ac:dyDescent="0.2">
      <c r="B11090" s="357"/>
      <c r="R11090" s="349"/>
    </row>
    <row r="11091" spans="2:18" ht="12.75" customHeight="1" x14ac:dyDescent="0.2">
      <c r="B11091" s="357"/>
      <c r="R11091" s="349"/>
    </row>
    <row r="11092" spans="2:18" ht="12.75" customHeight="1" x14ac:dyDescent="0.2">
      <c r="B11092" s="357"/>
      <c r="R11092" s="349"/>
    </row>
    <row r="11093" spans="2:18" ht="12.75" customHeight="1" x14ac:dyDescent="0.2">
      <c r="B11093" s="357"/>
      <c r="R11093" s="349"/>
    </row>
    <row r="11094" spans="2:18" ht="12.75" customHeight="1" x14ac:dyDescent="0.2">
      <c r="B11094" s="357"/>
      <c r="R11094" s="349"/>
    </row>
    <row r="11095" spans="2:18" ht="12.75" customHeight="1" x14ac:dyDescent="0.2">
      <c r="B11095" s="357"/>
      <c r="R11095" s="349"/>
    </row>
    <row r="11096" spans="2:18" ht="12.75" customHeight="1" x14ac:dyDescent="0.2">
      <c r="B11096" s="357"/>
      <c r="R11096" s="349"/>
    </row>
    <row r="11097" spans="2:18" ht="12.75" customHeight="1" x14ac:dyDescent="0.2">
      <c r="B11097" s="357"/>
      <c r="R11097" s="349"/>
    </row>
    <row r="11098" spans="2:18" ht="12.75" customHeight="1" x14ac:dyDescent="0.2">
      <c r="B11098" s="357"/>
      <c r="R11098" s="349"/>
    </row>
    <row r="11099" spans="2:18" ht="12.75" customHeight="1" x14ac:dyDescent="0.2">
      <c r="B11099" s="357"/>
      <c r="R11099" s="349"/>
    </row>
    <row r="11100" spans="2:18" ht="12.75" customHeight="1" x14ac:dyDescent="0.2">
      <c r="B11100" s="357"/>
      <c r="R11100" s="349"/>
    </row>
    <row r="11101" spans="2:18" ht="12.75" customHeight="1" x14ac:dyDescent="0.2">
      <c r="B11101" s="357"/>
      <c r="R11101" s="349"/>
    </row>
    <row r="11102" spans="2:18" ht="12.75" customHeight="1" x14ac:dyDescent="0.2">
      <c r="B11102" s="357"/>
      <c r="R11102" s="349"/>
    </row>
    <row r="11103" spans="2:18" ht="12.75" customHeight="1" x14ac:dyDescent="0.2">
      <c r="B11103" s="357"/>
      <c r="R11103" s="349"/>
    </row>
    <row r="11104" spans="2:18" ht="12.75" customHeight="1" x14ac:dyDescent="0.2">
      <c r="B11104" s="357"/>
      <c r="R11104" s="349"/>
    </row>
    <row r="11105" spans="2:18" ht="12.75" customHeight="1" x14ac:dyDescent="0.2">
      <c r="B11105" s="357"/>
      <c r="R11105" s="349"/>
    </row>
    <row r="11106" spans="2:18" ht="12.75" customHeight="1" x14ac:dyDescent="0.2">
      <c r="B11106" s="357"/>
      <c r="R11106" s="349"/>
    </row>
    <row r="11107" spans="2:18" ht="12.75" customHeight="1" x14ac:dyDescent="0.2">
      <c r="B11107" s="357"/>
      <c r="R11107" s="349"/>
    </row>
    <row r="11108" spans="2:18" ht="12.75" customHeight="1" x14ac:dyDescent="0.2">
      <c r="B11108" s="357"/>
      <c r="R11108" s="349"/>
    </row>
    <row r="11109" spans="2:18" ht="12.75" customHeight="1" x14ac:dyDescent="0.2">
      <c r="B11109" s="357"/>
      <c r="R11109" s="349"/>
    </row>
    <row r="11110" spans="2:18" ht="12.75" customHeight="1" x14ac:dyDescent="0.2">
      <c r="B11110" s="357"/>
      <c r="R11110" s="349"/>
    </row>
    <row r="11111" spans="2:18" ht="12.75" customHeight="1" x14ac:dyDescent="0.2">
      <c r="B11111" s="357"/>
      <c r="R11111" s="349"/>
    </row>
    <row r="11112" spans="2:18" ht="12.75" customHeight="1" x14ac:dyDescent="0.2">
      <c r="B11112" s="357"/>
      <c r="R11112" s="349"/>
    </row>
    <row r="11113" spans="2:18" ht="12.75" customHeight="1" x14ac:dyDescent="0.2">
      <c r="B11113" s="357"/>
      <c r="R11113" s="349"/>
    </row>
    <row r="11114" spans="2:18" ht="12.75" customHeight="1" x14ac:dyDescent="0.2">
      <c r="B11114" s="357"/>
      <c r="R11114" s="349"/>
    </row>
    <row r="11115" spans="2:18" ht="12.75" customHeight="1" x14ac:dyDescent="0.2">
      <c r="B11115" s="357"/>
      <c r="R11115" s="349"/>
    </row>
    <row r="11116" spans="2:18" ht="12.75" customHeight="1" x14ac:dyDescent="0.2">
      <c r="B11116" s="357"/>
      <c r="R11116" s="349"/>
    </row>
    <row r="11117" spans="2:18" ht="12.75" customHeight="1" x14ac:dyDescent="0.2">
      <c r="B11117" s="357"/>
      <c r="R11117" s="349"/>
    </row>
    <row r="11118" spans="2:18" ht="12.75" customHeight="1" x14ac:dyDescent="0.2">
      <c r="B11118" s="357"/>
      <c r="R11118" s="349"/>
    </row>
    <row r="11119" spans="2:18" ht="12.75" customHeight="1" x14ac:dyDescent="0.2">
      <c r="B11119" s="357"/>
      <c r="R11119" s="349"/>
    </row>
    <row r="11120" spans="2:18" ht="12.75" customHeight="1" x14ac:dyDescent="0.2">
      <c r="B11120" s="357"/>
      <c r="R11120" s="349"/>
    </row>
    <row r="11121" spans="2:18" ht="12.75" customHeight="1" x14ac:dyDescent="0.2">
      <c r="B11121" s="357"/>
      <c r="R11121" s="349"/>
    </row>
    <row r="11122" spans="2:18" ht="12.75" customHeight="1" x14ac:dyDescent="0.2">
      <c r="B11122" s="357"/>
      <c r="R11122" s="349"/>
    </row>
    <row r="11123" spans="2:18" ht="12.75" customHeight="1" x14ac:dyDescent="0.2">
      <c r="B11123" s="357"/>
      <c r="R11123" s="349"/>
    </row>
    <row r="11124" spans="2:18" ht="12.75" customHeight="1" x14ac:dyDescent="0.2">
      <c r="B11124" s="357"/>
      <c r="R11124" s="349"/>
    </row>
    <row r="11125" spans="2:18" ht="12.75" customHeight="1" x14ac:dyDescent="0.2">
      <c r="B11125" s="357"/>
      <c r="R11125" s="349"/>
    </row>
    <row r="11126" spans="2:18" ht="12.75" customHeight="1" x14ac:dyDescent="0.2">
      <c r="B11126" s="357"/>
      <c r="R11126" s="349"/>
    </row>
    <row r="11127" spans="2:18" ht="12.75" customHeight="1" x14ac:dyDescent="0.2">
      <c r="B11127" s="357"/>
      <c r="R11127" s="349"/>
    </row>
    <row r="11128" spans="2:18" ht="12.75" customHeight="1" x14ac:dyDescent="0.2">
      <c r="B11128" s="357"/>
      <c r="R11128" s="349"/>
    </row>
    <row r="11129" spans="2:18" ht="12.75" customHeight="1" x14ac:dyDescent="0.2">
      <c r="B11129" s="357"/>
      <c r="R11129" s="349"/>
    </row>
    <row r="11130" spans="2:18" ht="12.75" customHeight="1" x14ac:dyDescent="0.2">
      <c r="B11130" s="357"/>
      <c r="R11130" s="349"/>
    </row>
    <row r="11131" spans="2:18" ht="12.75" customHeight="1" x14ac:dyDescent="0.2">
      <c r="B11131" s="357"/>
      <c r="R11131" s="349"/>
    </row>
    <row r="11132" spans="2:18" ht="12.75" customHeight="1" x14ac:dyDescent="0.2">
      <c r="B11132" s="357"/>
      <c r="R11132" s="349"/>
    </row>
    <row r="11133" spans="2:18" ht="12.75" customHeight="1" x14ac:dyDescent="0.2">
      <c r="B11133" s="357"/>
      <c r="R11133" s="349"/>
    </row>
    <row r="11134" spans="2:18" ht="12.75" customHeight="1" x14ac:dyDescent="0.2">
      <c r="B11134" s="357"/>
      <c r="R11134" s="349"/>
    </row>
    <row r="11135" spans="2:18" ht="12.75" customHeight="1" x14ac:dyDescent="0.2">
      <c r="B11135" s="357"/>
      <c r="R11135" s="349"/>
    </row>
    <row r="11136" spans="2:18" ht="12.75" customHeight="1" x14ac:dyDescent="0.2">
      <c r="B11136" s="357"/>
      <c r="R11136" s="349"/>
    </row>
    <row r="11137" spans="2:18" ht="12.75" customHeight="1" x14ac:dyDescent="0.2">
      <c r="B11137" s="357"/>
      <c r="R11137" s="349"/>
    </row>
    <row r="11138" spans="2:18" ht="12.75" customHeight="1" x14ac:dyDescent="0.2">
      <c r="B11138" s="357"/>
      <c r="R11138" s="349"/>
    </row>
    <row r="11139" spans="2:18" ht="12.75" customHeight="1" x14ac:dyDescent="0.2">
      <c r="B11139" s="357"/>
      <c r="R11139" s="349"/>
    </row>
    <row r="11140" spans="2:18" ht="12.75" customHeight="1" x14ac:dyDescent="0.2">
      <c r="B11140" s="357"/>
      <c r="R11140" s="349"/>
    </row>
    <row r="11141" spans="2:18" ht="12.75" customHeight="1" x14ac:dyDescent="0.2">
      <c r="B11141" s="357"/>
      <c r="R11141" s="349"/>
    </row>
    <row r="11142" spans="2:18" ht="12.75" customHeight="1" x14ac:dyDescent="0.2">
      <c r="B11142" s="357"/>
      <c r="R11142" s="349"/>
    </row>
    <row r="11143" spans="2:18" ht="12.75" customHeight="1" x14ac:dyDescent="0.2">
      <c r="B11143" s="357"/>
      <c r="R11143" s="349"/>
    </row>
    <row r="11144" spans="2:18" ht="12.75" customHeight="1" x14ac:dyDescent="0.2">
      <c r="B11144" s="357"/>
      <c r="R11144" s="349"/>
    </row>
    <row r="11145" spans="2:18" ht="12.75" customHeight="1" x14ac:dyDescent="0.2">
      <c r="B11145" s="357"/>
      <c r="R11145" s="349"/>
    </row>
    <row r="11146" spans="2:18" ht="12.75" customHeight="1" x14ac:dyDescent="0.2">
      <c r="B11146" s="357"/>
      <c r="R11146" s="349"/>
    </row>
    <row r="11147" spans="2:18" ht="12.75" customHeight="1" x14ac:dyDescent="0.2">
      <c r="B11147" s="357"/>
      <c r="R11147" s="349"/>
    </row>
    <row r="11148" spans="2:18" ht="12.75" customHeight="1" x14ac:dyDescent="0.2">
      <c r="B11148" s="357"/>
      <c r="R11148" s="349"/>
    </row>
    <row r="11149" spans="2:18" ht="12.75" customHeight="1" x14ac:dyDescent="0.2">
      <c r="B11149" s="357"/>
      <c r="R11149" s="349"/>
    </row>
    <row r="11150" spans="2:18" ht="12.75" customHeight="1" x14ac:dyDescent="0.2">
      <c r="B11150" s="357"/>
      <c r="R11150" s="349"/>
    </row>
    <row r="11151" spans="2:18" ht="12.75" customHeight="1" x14ac:dyDescent="0.2">
      <c r="B11151" s="357"/>
      <c r="R11151" s="349"/>
    </row>
    <row r="11152" spans="2:18" ht="12.75" customHeight="1" x14ac:dyDescent="0.2">
      <c r="B11152" s="357"/>
      <c r="R11152" s="349"/>
    </row>
    <row r="11153" spans="2:18" ht="12.75" customHeight="1" x14ac:dyDescent="0.2">
      <c r="B11153" s="357"/>
      <c r="R11153" s="349"/>
    </row>
    <row r="11154" spans="2:18" ht="12.75" customHeight="1" x14ac:dyDescent="0.2">
      <c r="B11154" s="357"/>
      <c r="R11154" s="349"/>
    </row>
    <row r="11155" spans="2:18" ht="12.75" customHeight="1" x14ac:dyDescent="0.2">
      <c r="B11155" s="357"/>
      <c r="R11155" s="349"/>
    </row>
    <row r="11156" spans="2:18" ht="12.75" customHeight="1" x14ac:dyDescent="0.2">
      <c r="B11156" s="357"/>
      <c r="R11156" s="349"/>
    </row>
    <row r="11157" spans="2:18" ht="12.75" customHeight="1" x14ac:dyDescent="0.2">
      <c r="B11157" s="357"/>
      <c r="R11157" s="349"/>
    </row>
    <row r="11158" spans="2:18" ht="12.75" customHeight="1" x14ac:dyDescent="0.2">
      <c r="B11158" s="357"/>
      <c r="R11158" s="349"/>
    </row>
    <row r="11159" spans="2:18" ht="12.75" customHeight="1" x14ac:dyDescent="0.2">
      <c r="B11159" s="357"/>
      <c r="R11159" s="349"/>
    </row>
    <row r="11160" spans="2:18" ht="12.75" customHeight="1" x14ac:dyDescent="0.2">
      <c r="B11160" s="357"/>
      <c r="R11160" s="349"/>
    </row>
    <row r="11161" spans="2:18" ht="12.75" customHeight="1" x14ac:dyDescent="0.2">
      <c r="B11161" s="357"/>
      <c r="R11161" s="349"/>
    </row>
    <row r="11162" spans="2:18" ht="12.75" customHeight="1" x14ac:dyDescent="0.2">
      <c r="B11162" s="357"/>
      <c r="R11162" s="349"/>
    </row>
    <row r="11163" spans="2:18" ht="12.75" customHeight="1" x14ac:dyDescent="0.2">
      <c r="B11163" s="357"/>
      <c r="R11163" s="349"/>
    </row>
    <row r="11164" spans="2:18" ht="12.75" customHeight="1" x14ac:dyDescent="0.2">
      <c r="B11164" s="357"/>
      <c r="R11164" s="349"/>
    </row>
    <row r="11165" spans="2:18" ht="12.75" customHeight="1" x14ac:dyDescent="0.2">
      <c r="B11165" s="357"/>
      <c r="R11165" s="349"/>
    </row>
    <row r="11166" spans="2:18" ht="12.75" customHeight="1" x14ac:dyDescent="0.2">
      <c r="B11166" s="357"/>
      <c r="R11166" s="349"/>
    </row>
    <row r="11167" spans="2:18" ht="12.75" customHeight="1" x14ac:dyDescent="0.2">
      <c r="B11167" s="357"/>
      <c r="R11167" s="349"/>
    </row>
    <row r="11168" spans="2:18" ht="12.75" customHeight="1" x14ac:dyDescent="0.2">
      <c r="B11168" s="357"/>
      <c r="R11168" s="349"/>
    </row>
    <row r="11169" spans="2:18" ht="12.75" customHeight="1" x14ac:dyDescent="0.2">
      <c r="B11169" s="357"/>
      <c r="R11169" s="349"/>
    </row>
    <row r="11170" spans="2:18" ht="12.75" customHeight="1" x14ac:dyDescent="0.2">
      <c r="B11170" s="357"/>
      <c r="R11170" s="349"/>
    </row>
    <row r="11171" spans="2:18" ht="12.75" customHeight="1" x14ac:dyDescent="0.2">
      <c r="B11171" s="357"/>
      <c r="R11171" s="349"/>
    </row>
    <row r="11172" spans="2:18" ht="12.75" customHeight="1" x14ac:dyDescent="0.2">
      <c r="B11172" s="357"/>
      <c r="R11172" s="349"/>
    </row>
    <row r="11173" spans="2:18" ht="12.75" customHeight="1" x14ac:dyDescent="0.2">
      <c r="B11173" s="357"/>
      <c r="R11173" s="349"/>
    </row>
    <row r="11174" spans="2:18" ht="12.75" customHeight="1" x14ac:dyDescent="0.2">
      <c r="B11174" s="357"/>
      <c r="R11174" s="349"/>
    </row>
    <row r="11175" spans="2:18" ht="12.75" customHeight="1" x14ac:dyDescent="0.2">
      <c r="B11175" s="357"/>
      <c r="R11175" s="349"/>
    </row>
    <row r="11176" spans="2:18" ht="12.75" customHeight="1" x14ac:dyDescent="0.2">
      <c r="B11176" s="357"/>
      <c r="R11176" s="349"/>
    </row>
    <row r="11177" spans="2:18" ht="12.75" customHeight="1" x14ac:dyDescent="0.2">
      <c r="B11177" s="357"/>
      <c r="R11177" s="349"/>
    </row>
    <row r="11178" spans="2:18" ht="12.75" customHeight="1" x14ac:dyDescent="0.2">
      <c r="B11178" s="357"/>
      <c r="R11178" s="349"/>
    </row>
    <row r="11179" spans="2:18" ht="12.75" customHeight="1" x14ac:dyDescent="0.2">
      <c r="B11179" s="357"/>
      <c r="R11179" s="349"/>
    </row>
    <row r="11180" spans="2:18" ht="12.75" customHeight="1" x14ac:dyDescent="0.2">
      <c r="B11180" s="357"/>
      <c r="R11180" s="349"/>
    </row>
    <row r="11181" spans="2:18" ht="12.75" customHeight="1" x14ac:dyDescent="0.2">
      <c r="B11181" s="357"/>
      <c r="R11181" s="349"/>
    </row>
    <row r="11182" spans="2:18" ht="12.75" customHeight="1" x14ac:dyDescent="0.2">
      <c r="B11182" s="357"/>
      <c r="R11182" s="349"/>
    </row>
    <row r="11183" spans="2:18" ht="12.75" customHeight="1" x14ac:dyDescent="0.2">
      <c r="B11183" s="357"/>
      <c r="R11183" s="349"/>
    </row>
    <row r="11184" spans="2:18" ht="12.75" customHeight="1" x14ac:dyDescent="0.2">
      <c r="B11184" s="357"/>
      <c r="R11184" s="349"/>
    </row>
    <row r="11185" spans="2:18" ht="12.75" customHeight="1" x14ac:dyDescent="0.2">
      <c r="B11185" s="357"/>
      <c r="R11185" s="349"/>
    </row>
    <row r="11186" spans="2:18" ht="12.75" customHeight="1" x14ac:dyDescent="0.2">
      <c r="B11186" s="357"/>
      <c r="R11186" s="349"/>
    </row>
    <row r="11187" spans="2:18" ht="12.75" customHeight="1" x14ac:dyDescent="0.2">
      <c r="B11187" s="357"/>
      <c r="R11187" s="349"/>
    </row>
    <row r="11188" spans="2:18" ht="12.75" customHeight="1" x14ac:dyDescent="0.2">
      <c r="B11188" s="357"/>
      <c r="R11188" s="349"/>
    </row>
    <row r="11189" spans="2:18" ht="12.75" customHeight="1" x14ac:dyDescent="0.2">
      <c r="B11189" s="357"/>
      <c r="R11189" s="349"/>
    </row>
    <row r="11190" spans="2:18" ht="12.75" customHeight="1" x14ac:dyDescent="0.2">
      <c r="B11190" s="357"/>
      <c r="R11190" s="349"/>
    </row>
    <row r="11191" spans="2:18" ht="12.75" customHeight="1" x14ac:dyDescent="0.2">
      <c r="B11191" s="357"/>
      <c r="R11191" s="349"/>
    </row>
    <row r="11192" spans="2:18" ht="12.75" customHeight="1" x14ac:dyDescent="0.2">
      <c r="B11192" s="357"/>
      <c r="R11192" s="349"/>
    </row>
    <row r="11193" spans="2:18" ht="12.75" customHeight="1" x14ac:dyDescent="0.2">
      <c r="B11193" s="357"/>
      <c r="R11193" s="349"/>
    </row>
    <row r="11194" spans="2:18" ht="12.75" customHeight="1" x14ac:dyDescent="0.2">
      <c r="B11194" s="357"/>
      <c r="R11194" s="349"/>
    </row>
    <row r="11195" spans="2:18" ht="12.75" customHeight="1" x14ac:dyDescent="0.2">
      <c r="B11195" s="357"/>
      <c r="R11195" s="349"/>
    </row>
    <row r="11196" spans="2:18" ht="12.75" customHeight="1" x14ac:dyDescent="0.2">
      <c r="B11196" s="357"/>
      <c r="R11196" s="349"/>
    </row>
    <row r="11197" spans="2:18" ht="12.75" customHeight="1" x14ac:dyDescent="0.2">
      <c r="B11197" s="357"/>
      <c r="R11197" s="349"/>
    </row>
    <row r="11198" spans="2:18" ht="12.75" customHeight="1" x14ac:dyDescent="0.2">
      <c r="B11198" s="357"/>
      <c r="R11198" s="349"/>
    </row>
    <row r="11199" spans="2:18" ht="12.75" customHeight="1" x14ac:dyDescent="0.2">
      <c r="B11199" s="357"/>
      <c r="R11199" s="349"/>
    </row>
    <row r="11200" spans="2:18" ht="12.75" customHeight="1" x14ac:dyDescent="0.2">
      <c r="B11200" s="357"/>
      <c r="R11200" s="349"/>
    </row>
    <row r="11201" spans="2:18" ht="12.75" customHeight="1" x14ac:dyDescent="0.2">
      <c r="B11201" s="357"/>
      <c r="R11201" s="349"/>
    </row>
    <row r="11202" spans="2:18" ht="12.75" customHeight="1" x14ac:dyDescent="0.2">
      <c r="B11202" s="357"/>
      <c r="R11202" s="349"/>
    </row>
    <row r="11203" spans="2:18" ht="12.75" customHeight="1" x14ac:dyDescent="0.2">
      <c r="B11203" s="357"/>
      <c r="R11203" s="349"/>
    </row>
    <row r="11204" spans="2:18" ht="12.75" customHeight="1" x14ac:dyDescent="0.2">
      <c r="B11204" s="357"/>
      <c r="R11204" s="349"/>
    </row>
    <row r="11205" spans="2:18" ht="12.75" customHeight="1" x14ac:dyDescent="0.2">
      <c r="B11205" s="357"/>
      <c r="R11205" s="349"/>
    </row>
    <row r="11206" spans="2:18" ht="12.75" customHeight="1" x14ac:dyDescent="0.2">
      <c r="B11206" s="357"/>
      <c r="R11206" s="349"/>
    </row>
    <row r="11207" spans="2:18" ht="12.75" customHeight="1" x14ac:dyDescent="0.2">
      <c r="B11207" s="357"/>
      <c r="R11207" s="349"/>
    </row>
    <row r="11208" spans="2:18" ht="12.75" customHeight="1" x14ac:dyDescent="0.2">
      <c r="B11208" s="357"/>
      <c r="R11208" s="349"/>
    </row>
    <row r="11209" spans="2:18" ht="12.75" customHeight="1" x14ac:dyDescent="0.2">
      <c r="B11209" s="357"/>
      <c r="R11209" s="349"/>
    </row>
    <row r="11210" spans="2:18" ht="12.75" customHeight="1" x14ac:dyDescent="0.2">
      <c r="B11210" s="357"/>
      <c r="R11210" s="349"/>
    </row>
    <row r="11211" spans="2:18" ht="12.75" customHeight="1" x14ac:dyDescent="0.2">
      <c r="B11211" s="357"/>
      <c r="R11211" s="349"/>
    </row>
    <row r="11212" spans="2:18" ht="12.75" customHeight="1" x14ac:dyDescent="0.2">
      <c r="B11212" s="357"/>
      <c r="R11212" s="349"/>
    </row>
    <row r="11213" spans="2:18" ht="12.75" customHeight="1" x14ac:dyDescent="0.2">
      <c r="B11213" s="357"/>
      <c r="R11213" s="349"/>
    </row>
    <row r="11214" spans="2:18" ht="12.75" customHeight="1" x14ac:dyDescent="0.2">
      <c r="B11214" s="357"/>
      <c r="R11214" s="349"/>
    </row>
    <row r="11215" spans="2:18" ht="12.75" customHeight="1" x14ac:dyDescent="0.2">
      <c r="B11215" s="357"/>
      <c r="R11215" s="349"/>
    </row>
    <row r="11216" spans="2:18" ht="12.75" customHeight="1" x14ac:dyDescent="0.2">
      <c r="B11216" s="357"/>
      <c r="R11216" s="349"/>
    </row>
    <row r="11217" spans="2:18" ht="12.75" customHeight="1" x14ac:dyDescent="0.2">
      <c r="B11217" s="357"/>
      <c r="R11217" s="349"/>
    </row>
    <row r="11218" spans="2:18" ht="12.75" customHeight="1" x14ac:dyDescent="0.2">
      <c r="B11218" s="357"/>
      <c r="R11218" s="349"/>
    </row>
    <row r="11219" spans="2:18" ht="12.75" customHeight="1" x14ac:dyDescent="0.2">
      <c r="B11219" s="357"/>
      <c r="R11219" s="349"/>
    </row>
    <row r="11220" spans="2:18" ht="12.75" customHeight="1" x14ac:dyDescent="0.2">
      <c r="B11220" s="357"/>
      <c r="R11220" s="349"/>
    </row>
    <row r="11221" spans="2:18" ht="12.75" customHeight="1" x14ac:dyDescent="0.2">
      <c r="B11221" s="357"/>
      <c r="R11221" s="349"/>
    </row>
    <row r="11222" spans="2:18" ht="12.75" customHeight="1" x14ac:dyDescent="0.2">
      <c r="B11222" s="357"/>
      <c r="R11222" s="349"/>
    </row>
    <row r="11223" spans="2:18" ht="12.75" customHeight="1" x14ac:dyDescent="0.2">
      <c r="B11223" s="357"/>
      <c r="R11223" s="349"/>
    </row>
    <row r="11224" spans="2:18" ht="12.75" customHeight="1" x14ac:dyDescent="0.2">
      <c r="B11224" s="357"/>
      <c r="R11224" s="349"/>
    </row>
    <row r="11225" spans="2:18" ht="12.75" customHeight="1" x14ac:dyDescent="0.2">
      <c r="B11225" s="357"/>
      <c r="R11225" s="349"/>
    </row>
    <row r="11226" spans="2:18" ht="12.75" customHeight="1" x14ac:dyDescent="0.2">
      <c r="B11226" s="357"/>
      <c r="R11226" s="349"/>
    </row>
    <row r="11227" spans="2:18" ht="12.75" customHeight="1" x14ac:dyDescent="0.2">
      <c r="B11227" s="357"/>
      <c r="R11227" s="349"/>
    </row>
    <row r="11228" spans="2:18" ht="12.75" customHeight="1" x14ac:dyDescent="0.2">
      <c r="B11228" s="357"/>
      <c r="R11228" s="349"/>
    </row>
    <row r="11229" spans="2:18" ht="12.75" customHeight="1" x14ac:dyDescent="0.2">
      <c r="B11229" s="357"/>
      <c r="R11229" s="349"/>
    </row>
    <row r="11230" spans="2:18" ht="12.75" customHeight="1" x14ac:dyDescent="0.2">
      <c r="B11230" s="357"/>
      <c r="R11230" s="349"/>
    </row>
    <row r="11231" spans="2:18" ht="12.75" customHeight="1" x14ac:dyDescent="0.2">
      <c r="B11231" s="357"/>
      <c r="R11231" s="349"/>
    </row>
    <row r="11232" spans="2:18" ht="12.75" customHeight="1" x14ac:dyDescent="0.2">
      <c r="B11232" s="357"/>
      <c r="R11232" s="349"/>
    </row>
    <row r="11233" spans="2:18" ht="12.75" customHeight="1" x14ac:dyDescent="0.2">
      <c r="B11233" s="357"/>
      <c r="R11233" s="349"/>
    </row>
    <row r="11234" spans="2:18" ht="12.75" customHeight="1" x14ac:dyDescent="0.2">
      <c r="B11234" s="357"/>
      <c r="R11234" s="349"/>
    </row>
    <row r="11235" spans="2:18" ht="12.75" customHeight="1" x14ac:dyDescent="0.2">
      <c r="B11235" s="357"/>
      <c r="R11235" s="349"/>
    </row>
    <row r="11236" spans="2:18" ht="12.75" customHeight="1" x14ac:dyDescent="0.2">
      <c r="B11236" s="357"/>
      <c r="R11236" s="349"/>
    </row>
    <row r="11237" spans="2:18" ht="12.75" customHeight="1" x14ac:dyDescent="0.2">
      <c r="B11237" s="357"/>
      <c r="R11237" s="349"/>
    </row>
    <row r="11238" spans="2:18" ht="12.75" customHeight="1" x14ac:dyDescent="0.2">
      <c r="B11238" s="357"/>
      <c r="R11238" s="349"/>
    </row>
    <row r="11239" spans="2:18" ht="12.75" customHeight="1" x14ac:dyDescent="0.2">
      <c r="B11239" s="357"/>
      <c r="R11239" s="349"/>
    </row>
    <row r="11240" spans="2:18" ht="12.75" customHeight="1" x14ac:dyDescent="0.2">
      <c r="B11240" s="357"/>
      <c r="R11240" s="349"/>
    </row>
    <row r="11241" spans="2:18" ht="12.75" customHeight="1" x14ac:dyDescent="0.2">
      <c r="B11241" s="357"/>
      <c r="R11241" s="349"/>
    </row>
    <row r="11242" spans="2:18" ht="12.75" customHeight="1" x14ac:dyDescent="0.2">
      <c r="B11242" s="357"/>
      <c r="R11242" s="349"/>
    </row>
    <row r="11243" spans="2:18" ht="12.75" customHeight="1" x14ac:dyDescent="0.2">
      <c r="B11243" s="357"/>
      <c r="R11243" s="349"/>
    </row>
    <row r="11244" spans="2:18" ht="12.75" customHeight="1" x14ac:dyDescent="0.2">
      <c r="B11244" s="357"/>
      <c r="R11244" s="349"/>
    </row>
    <row r="11245" spans="2:18" ht="12.75" customHeight="1" x14ac:dyDescent="0.2">
      <c r="B11245" s="357"/>
      <c r="R11245" s="349"/>
    </row>
    <row r="11246" spans="2:18" ht="12.75" customHeight="1" x14ac:dyDescent="0.2">
      <c r="B11246" s="357"/>
      <c r="R11246" s="349"/>
    </row>
    <row r="11247" spans="2:18" ht="12.75" customHeight="1" x14ac:dyDescent="0.2">
      <c r="B11247" s="357"/>
      <c r="R11247" s="349"/>
    </row>
    <row r="11248" spans="2:18" ht="12.75" customHeight="1" x14ac:dyDescent="0.2">
      <c r="B11248" s="357"/>
      <c r="R11248" s="349"/>
    </row>
    <row r="11249" spans="2:18" ht="12.75" customHeight="1" x14ac:dyDescent="0.2">
      <c r="B11249" s="357"/>
      <c r="R11249" s="349"/>
    </row>
    <row r="11250" spans="2:18" ht="12.75" customHeight="1" x14ac:dyDescent="0.2">
      <c r="B11250" s="357"/>
      <c r="R11250" s="349"/>
    </row>
    <row r="11251" spans="2:18" ht="12.75" customHeight="1" x14ac:dyDescent="0.2">
      <c r="B11251" s="357"/>
      <c r="R11251" s="349"/>
    </row>
    <row r="11252" spans="2:18" ht="12.75" customHeight="1" x14ac:dyDescent="0.2">
      <c r="B11252" s="357"/>
      <c r="R11252" s="349"/>
    </row>
    <row r="11253" spans="2:18" ht="12.75" customHeight="1" x14ac:dyDescent="0.2">
      <c r="B11253" s="357"/>
      <c r="R11253" s="349"/>
    </row>
    <row r="11254" spans="2:18" ht="12.75" customHeight="1" x14ac:dyDescent="0.2">
      <c r="B11254" s="357"/>
      <c r="R11254" s="349"/>
    </row>
    <row r="11255" spans="2:18" ht="12.75" customHeight="1" x14ac:dyDescent="0.2">
      <c r="B11255" s="357"/>
      <c r="R11255" s="349"/>
    </row>
    <row r="11256" spans="2:18" ht="12.75" customHeight="1" x14ac:dyDescent="0.2">
      <c r="B11256" s="357"/>
      <c r="R11256" s="349"/>
    </row>
    <row r="11257" spans="2:18" ht="12.75" customHeight="1" x14ac:dyDescent="0.2">
      <c r="B11257" s="357"/>
      <c r="R11257" s="349"/>
    </row>
    <row r="11258" spans="2:18" ht="12.75" customHeight="1" x14ac:dyDescent="0.2">
      <c r="B11258" s="357"/>
      <c r="R11258" s="349"/>
    </row>
    <row r="11259" spans="2:18" ht="12.75" customHeight="1" x14ac:dyDescent="0.2">
      <c r="B11259" s="357"/>
      <c r="R11259" s="349"/>
    </row>
    <row r="11260" spans="2:18" ht="12.75" customHeight="1" x14ac:dyDescent="0.2">
      <c r="B11260" s="357"/>
      <c r="R11260" s="349"/>
    </row>
    <row r="11261" spans="2:18" ht="12.75" customHeight="1" x14ac:dyDescent="0.2">
      <c r="B11261" s="357"/>
      <c r="R11261" s="349"/>
    </row>
    <row r="11262" spans="2:18" ht="12.75" customHeight="1" x14ac:dyDescent="0.2">
      <c r="B11262" s="357"/>
      <c r="R11262" s="349"/>
    </row>
    <row r="11263" spans="2:18" ht="12.75" customHeight="1" x14ac:dyDescent="0.2">
      <c r="B11263" s="357"/>
      <c r="R11263" s="349"/>
    </row>
    <row r="11264" spans="2:18" ht="12.75" customHeight="1" x14ac:dyDescent="0.2">
      <c r="B11264" s="357"/>
      <c r="R11264" s="349"/>
    </row>
    <row r="11265" spans="2:18" ht="12.75" customHeight="1" x14ac:dyDescent="0.2">
      <c r="B11265" s="357"/>
      <c r="R11265" s="349"/>
    </row>
    <row r="11266" spans="2:18" ht="12.75" customHeight="1" x14ac:dyDescent="0.2">
      <c r="B11266" s="357"/>
      <c r="R11266" s="349"/>
    </row>
    <row r="11267" spans="2:18" ht="12.75" customHeight="1" x14ac:dyDescent="0.2">
      <c r="B11267" s="357"/>
      <c r="R11267" s="349"/>
    </row>
    <row r="11268" spans="2:18" ht="12.75" customHeight="1" x14ac:dyDescent="0.2">
      <c r="B11268" s="357"/>
      <c r="R11268" s="349"/>
    </row>
    <row r="11269" spans="2:18" ht="12.75" customHeight="1" x14ac:dyDescent="0.2">
      <c r="B11269" s="357"/>
      <c r="R11269" s="349"/>
    </row>
    <row r="11270" spans="2:18" ht="12.75" customHeight="1" x14ac:dyDescent="0.2">
      <c r="B11270" s="357"/>
      <c r="R11270" s="349"/>
    </row>
    <row r="11271" spans="2:18" ht="12.75" customHeight="1" x14ac:dyDescent="0.2">
      <c r="B11271" s="357"/>
      <c r="R11271" s="349"/>
    </row>
    <row r="11272" spans="2:18" ht="12.75" customHeight="1" x14ac:dyDescent="0.2">
      <c r="B11272" s="357"/>
      <c r="R11272" s="349"/>
    </row>
    <row r="11273" spans="2:18" ht="12.75" customHeight="1" x14ac:dyDescent="0.2">
      <c r="B11273" s="357"/>
      <c r="R11273" s="349"/>
    </row>
    <row r="11274" spans="2:18" ht="12.75" customHeight="1" x14ac:dyDescent="0.2">
      <c r="B11274" s="357"/>
      <c r="R11274" s="349"/>
    </row>
    <row r="11275" spans="2:18" ht="12.75" customHeight="1" x14ac:dyDescent="0.2">
      <c r="B11275" s="357"/>
      <c r="R11275" s="349"/>
    </row>
    <row r="11276" spans="2:18" ht="12.75" customHeight="1" x14ac:dyDescent="0.2">
      <c r="B11276" s="357"/>
      <c r="R11276" s="349"/>
    </row>
    <row r="11277" spans="2:18" ht="12.75" customHeight="1" x14ac:dyDescent="0.2">
      <c r="B11277" s="357"/>
      <c r="R11277" s="349"/>
    </row>
    <row r="11278" spans="2:18" ht="12.75" customHeight="1" x14ac:dyDescent="0.2">
      <c r="B11278" s="357"/>
      <c r="R11278" s="349"/>
    </row>
    <row r="11279" spans="2:18" ht="12.75" customHeight="1" x14ac:dyDescent="0.2">
      <c r="B11279" s="357"/>
      <c r="R11279" s="349"/>
    </row>
    <row r="11280" spans="2:18" ht="12.75" customHeight="1" x14ac:dyDescent="0.2">
      <c r="B11280" s="357"/>
      <c r="R11280" s="349"/>
    </row>
    <row r="11281" spans="2:18" ht="12.75" customHeight="1" x14ac:dyDescent="0.2">
      <c r="B11281" s="357"/>
      <c r="R11281" s="349"/>
    </row>
    <row r="11282" spans="2:18" ht="12.75" customHeight="1" x14ac:dyDescent="0.2">
      <c r="B11282" s="357"/>
      <c r="R11282" s="349"/>
    </row>
    <row r="11283" spans="2:18" ht="12.75" customHeight="1" x14ac:dyDescent="0.2">
      <c r="B11283" s="357"/>
      <c r="R11283" s="349"/>
    </row>
    <row r="11284" spans="2:18" ht="12.75" customHeight="1" x14ac:dyDescent="0.2">
      <c r="B11284" s="357"/>
      <c r="R11284" s="349"/>
    </row>
    <row r="11285" spans="2:18" ht="12.75" customHeight="1" x14ac:dyDescent="0.2">
      <c r="B11285" s="357"/>
      <c r="R11285" s="349"/>
    </row>
    <row r="11286" spans="2:18" ht="12.75" customHeight="1" x14ac:dyDescent="0.2">
      <c r="B11286" s="357"/>
      <c r="R11286" s="349"/>
    </row>
    <row r="11287" spans="2:18" ht="12.75" customHeight="1" x14ac:dyDescent="0.2">
      <c r="B11287" s="357"/>
      <c r="R11287" s="349"/>
    </row>
    <row r="11288" spans="2:18" ht="12.75" customHeight="1" x14ac:dyDescent="0.2">
      <c r="B11288" s="357"/>
      <c r="R11288" s="349"/>
    </row>
    <row r="11289" spans="2:18" ht="12.75" customHeight="1" x14ac:dyDescent="0.2">
      <c r="B11289" s="357"/>
      <c r="R11289" s="349"/>
    </row>
    <row r="11290" spans="2:18" ht="12.75" customHeight="1" x14ac:dyDescent="0.2">
      <c r="B11290" s="357"/>
      <c r="R11290" s="349"/>
    </row>
    <row r="11291" spans="2:18" ht="12.75" customHeight="1" x14ac:dyDescent="0.2">
      <c r="B11291" s="357"/>
      <c r="R11291" s="349"/>
    </row>
    <row r="11292" spans="2:18" ht="12.75" customHeight="1" x14ac:dyDescent="0.2">
      <c r="B11292" s="357"/>
      <c r="R11292" s="349"/>
    </row>
    <row r="11293" spans="2:18" ht="12.75" customHeight="1" x14ac:dyDescent="0.2">
      <c r="B11293" s="357"/>
      <c r="R11293" s="349"/>
    </row>
    <row r="11294" spans="2:18" ht="12.75" customHeight="1" x14ac:dyDescent="0.2">
      <c r="B11294" s="357"/>
      <c r="R11294" s="349"/>
    </row>
    <row r="11295" spans="2:18" ht="12.75" customHeight="1" x14ac:dyDescent="0.2">
      <c r="B11295" s="357"/>
      <c r="R11295" s="349"/>
    </row>
    <row r="11296" spans="2:18" ht="12.75" customHeight="1" x14ac:dyDescent="0.2">
      <c r="B11296" s="357"/>
      <c r="R11296" s="349"/>
    </row>
    <row r="11297" spans="2:18" ht="12.75" customHeight="1" x14ac:dyDescent="0.2">
      <c r="B11297" s="357"/>
      <c r="R11297" s="349"/>
    </row>
    <row r="11298" spans="2:18" ht="12.75" customHeight="1" x14ac:dyDescent="0.2">
      <c r="B11298" s="357"/>
      <c r="R11298" s="349"/>
    </row>
    <row r="11299" spans="2:18" ht="12.75" customHeight="1" x14ac:dyDescent="0.2">
      <c r="B11299" s="357"/>
      <c r="R11299" s="349"/>
    </row>
    <row r="11300" spans="2:18" ht="12.75" customHeight="1" x14ac:dyDescent="0.2">
      <c r="B11300" s="357"/>
      <c r="R11300" s="349"/>
    </row>
    <row r="11301" spans="2:18" ht="12.75" customHeight="1" x14ac:dyDescent="0.2">
      <c r="B11301" s="357"/>
      <c r="R11301" s="349"/>
    </row>
    <row r="11302" spans="2:18" ht="12.75" customHeight="1" x14ac:dyDescent="0.2">
      <c r="B11302" s="357"/>
      <c r="R11302" s="349"/>
    </row>
    <row r="11303" spans="2:18" ht="12.75" customHeight="1" x14ac:dyDescent="0.2">
      <c r="B11303" s="357"/>
      <c r="R11303" s="349"/>
    </row>
    <row r="11304" spans="2:18" ht="12.75" customHeight="1" x14ac:dyDescent="0.2">
      <c r="B11304" s="357"/>
      <c r="R11304" s="349"/>
    </row>
    <row r="11305" spans="2:18" ht="12.75" customHeight="1" x14ac:dyDescent="0.2">
      <c r="B11305" s="357"/>
      <c r="R11305" s="349"/>
    </row>
    <row r="11306" spans="2:18" ht="12.75" customHeight="1" x14ac:dyDescent="0.2">
      <c r="B11306" s="357"/>
      <c r="R11306" s="349"/>
    </row>
    <row r="11307" spans="2:18" ht="12.75" customHeight="1" x14ac:dyDescent="0.2">
      <c r="B11307" s="357"/>
      <c r="R11307" s="349"/>
    </row>
    <row r="11308" spans="2:18" ht="12.75" customHeight="1" x14ac:dyDescent="0.2">
      <c r="B11308" s="357"/>
      <c r="R11308" s="349"/>
    </row>
    <row r="11309" spans="2:18" ht="12.75" customHeight="1" x14ac:dyDescent="0.2">
      <c r="B11309" s="357"/>
      <c r="R11309" s="349"/>
    </row>
    <row r="11310" spans="2:18" ht="12.75" customHeight="1" x14ac:dyDescent="0.2">
      <c r="B11310" s="357"/>
      <c r="R11310" s="349"/>
    </row>
    <row r="11311" spans="2:18" ht="12.75" customHeight="1" x14ac:dyDescent="0.2">
      <c r="B11311" s="357"/>
      <c r="R11311" s="349"/>
    </row>
    <row r="11312" spans="2:18" ht="12.75" customHeight="1" x14ac:dyDescent="0.2">
      <c r="B11312" s="357"/>
      <c r="R11312" s="349"/>
    </row>
    <row r="11313" spans="2:18" ht="12.75" customHeight="1" x14ac:dyDescent="0.2">
      <c r="B11313" s="357"/>
      <c r="R11313" s="349"/>
    </row>
    <row r="11314" spans="2:18" ht="12.75" customHeight="1" x14ac:dyDescent="0.2">
      <c r="B11314" s="357"/>
      <c r="R11314" s="349"/>
    </row>
    <row r="11315" spans="2:18" ht="12.75" customHeight="1" x14ac:dyDescent="0.2">
      <c r="B11315" s="357"/>
      <c r="R11315" s="349"/>
    </row>
    <row r="11316" spans="2:18" ht="12.75" customHeight="1" x14ac:dyDescent="0.2">
      <c r="B11316" s="357"/>
      <c r="R11316" s="349"/>
    </row>
    <row r="11317" spans="2:18" ht="12.75" customHeight="1" x14ac:dyDescent="0.2">
      <c r="B11317" s="357"/>
      <c r="R11317" s="349"/>
    </row>
    <row r="11318" spans="2:18" ht="12.75" customHeight="1" x14ac:dyDescent="0.2">
      <c r="B11318" s="357"/>
      <c r="R11318" s="349"/>
    </row>
    <row r="11319" spans="2:18" ht="12.75" customHeight="1" x14ac:dyDescent="0.2">
      <c r="B11319" s="357"/>
      <c r="R11319" s="349"/>
    </row>
    <row r="11320" spans="2:18" ht="12.75" customHeight="1" x14ac:dyDescent="0.2">
      <c r="B11320" s="357"/>
      <c r="R11320" s="349"/>
    </row>
    <row r="11321" spans="2:18" ht="12.75" customHeight="1" x14ac:dyDescent="0.2">
      <c r="B11321" s="357"/>
      <c r="R11321" s="349"/>
    </row>
    <row r="11322" spans="2:18" ht="12.75" customHeight="1" x14ac:dyDescent="0.2">
      <c r="B11322" s="357"/>
      <c r="R11322" s="349"/>
    </row>
    <row r="11323" spans="2:18" ht="12.75" customHeight="1" x14ac:dyDescent="0.2">
      <c r="B11323" s="357"/>
      <c r="R11323" s="349"/>
    </row>
    <row r="11324" spans="2:18" ht="12.75" customHeight="1" x14ac:dyDescent="0.2">
      <c r="B11324" s="357"/>
      <c r="R11324" s="349"/>
    </row>
    <row r="11325" spans="2:18" ht="12.75" customHeight="1" x14ac:dyDescent="0.2">
      <c r="B11325" s="357"/>
      <c r="R11325" s="349"/>
    </row>
    <row r="11326" spans="2:18" ht="12.75" customHeight="1" x14ac:dyDescent="0.2">
      <c r="B11326" s="357"/>
      <c r="R11326" s="349"/>
    </row>
    <row r="11327" spans="2:18" ht="12.75" customHeight="1" x14ac:dyDescent="0.2">
      <c r="B11327" s="357"/>
      <c r="R11327" s="349"/>
    </row>
    <row r="11328" spans="2:18" ht="12.75" customHeight="1" x14ac:dyDescent="0.2">
      <c r="B11328" s="357"/>
      <c r="R11328" s="349"/>
    </row>
    <row r="11329" spans="2:18" ht="12.75" customHeight="1" x14ac:dyDescent="0.2">
      <c r="B11329" s="357"/>
      <c r="R11329" s="349"/>
    </row>
    <row r="11330" spans="2:18" ht="12.75" customHeight="1" x14ac:dyDescent="0.2">
      <c r="B11330" s="357"/>
      <c r="R11330" s="349"/>
    </row>
    <row r="11331" spans="2:18" ht="12.75" customHeight="1" x14ac:dyDescent="0.2">
      <c r="B11331" s="357"/>
      <c r="R11331" s="349"/>
    </row>
    <row r="11332" spans="2:18" ht="12.75" customHeight="1" x14ac:dyDescent="0.2">
      <c r="B11332" s="357"/>
      <c r="R11332" s="349"/>
    </row>
    <row r="11333" spans="2:18" ht="12.75" customHeight="1" x14ac:dyDescent="0.2">
      <c r="B11333" s="357"/>
      <c r="R11333" s="349"/>
    </row>
    <row r="11334" spans="2:18" ht="12.75" customHeight="1" x14ac:dyDescent="0.2">
      <c r="B11334" s="357"/>
      <c r="R11334" s="349"/>
    </row>
    <row r="11335" spans="2:18" ht="12.75" customHeight="1" x14ac:dyDescent="0.2">
      <c r="B11335" s="357"/>
      <c r="R11335" s="349"/>
    </row>
    <row r="11336" spans="2:18" ht="12.75" customHeight="1" x14ac:dyDescent="0.2">
      <c r="B11336" s="357"/>
      <c r="R11336" s="349"/>
    </row>
    <row r="11337" spans="2:18" ht="12.75" customHeight="1" x14ac:dyDescent="0.2">
      <c r="B11337" s="357"/>
      <c r="R11337" s="349"/>
    </row>
    <row r="11338" spans="2:18" ht="12.75" customHeight="1" x14ac:dyDescent="0.2">
      <c r="B11338" s="357"/>
      <c r="R11338" s="349"/>
    </row>
    <row r="11339" spans="2:18" ht="12.75" customHeight="1" x14ac:dyDescent="0.2">
      <c r="B11339" s="357"/>
      <c r="R11339" s="349"/>
    </row>
    <row r="11340" spans="2:18" ht="12.75" customHeight="1" x14ac:dyDescent="0.2">
      <c r="B11340" s="357"/>
      <c r="R11340" s="349"/>
    </row>
    <row r="11341" spans="2:18" ht="12.75" customHeight="1" x14ac:dyDescent="0.2">
      <c r="B11341" s="357"/>
      <c r="R11341" s="349"/>
    </row>
    <row r="11342" spans="2:18" ht="12.75" customHeight="1" x14ac:dyDescent="0.2">
      <c r="B11342" s="357"/>
      <c r="R11342" s="349"/>
    </row>
    <row r="11343" spans="2:18" ht="12.75" customHeight="1" x14ac:dyDescent="0.2">
      <c r="B11343" s="357"/>
      <c r="R11343" s="349"/>
    </row>
    <row r="11344" spans="2:18" ht="12.75" customHeight="1" x14ac:dyDescent="0.2">
      <c r="B11344" s="357"/>
      <c r="R11344" s="349"/>
    </row>
    <row r="11345" spans="2:18" ht="12.75" customHeight="1" x14ac:dyDescent="0.2">
      <c r="B11345" s="357"/>
      <c r="R11345" s="349"/>
    </row>
    <row r="11346" spans="2:18" ht="12.75" customHeight="1" x14ac:dyDescent="0.2">
      <c r="B11346" s="357"/>
      <c r="R11346" s="349"/>
    </row>
    <row r="11347" spans="2:18" ht="12.75" customHeight="1" x14ac:dyDescent="0.2">
      <c r="B11347" s="357"/>
      <c r="R11347" s="349"/>
    </row>
    <row r="11348" spans="2:18" ht="12.75" customHeight="1" x14ac:dyDescent="0.2">
      <c r="B11348" s="357"/>
      <c r="R11348" s="349"/>
    </row>
    <row r="11349" spans="2:18" ht="12.75" customHeight="1" x14ac:dyDescent="0.2">
      <c r="B11349" s="357"/>
      <c r="R11349" s="349"/>
    </row>
    <row r="11350" spans="2:18" ht="12.75" customHeight="1" x14ac:dyDescent="0.2">
      <c r="B11350" s="357"/>
      <c r="R11350" s="349"/>
    </row>
    <row r="11351" spans="2:18" ht="12.75" customHeight="1" x14ac:dyDescent="0.2">
      <c r="B11351" s="357"/>
      <c r="R11351" s="349"/>
    </row>
    <row r="11352" spans="2:18" ht="12.75" customHeight="1" x14ac:dyDescent="0.2">
      <c r="B11352" s="357"/>
      <c r="R11352" s="349"/>
    </row>
    <row r="11353" spans="2:18" ht="12.75" customHeight="1" x14ac:dyDescent="0.2">
      <c r="B11353" s="357"/>
      <c r="R11353" s="349"/>
    </row>
    <row r="11354" spans="2:18" ht="12.75" customHeight="1" x14ac:dyDescent="0.2">
      <c r="B11354" s="357"/>
      <c r="R11354" s="349"/>
    </row>
    <row r="11355" spans="2:18" ht="12.75" customHeight="1" x14ac:dyDescent="0.2">
      <c r="B11355" s="357"/>
      <c r="R11355" s="349"/>
    </row>
    <row r="11356" spans="2:18" ht="12.75" customHeight="1" x14ac:dyDescent="0.2">
      <c r="B11356" s="357"/>
      <c r="R11356" s="349"/>
    </row>
    <row r="11357" spans="2:18" ht="12.75" customHeight="1" x14ac:dyDescent="0.2">
      <c r="B11357" s="357"/>
      <c r="R11357" s="349"/>
    </row>
    <row r="11358" spans="2:18" ht="12.75" customHeight="1" x14ac:dyDescent="0.2">
      <c r="B11358" s="357"/>
      <c r="R11358" s="349"/>
    </row>
    <row r="11359" spans="2:18" ht="12.75" customHeight="1" x14ac:dyDescent="0.2">
      <c r="B11359" s="357"/>
      <c r="R11359" s="349"/>
    </row>
    <row r="11360" spans="2:18" ht="12.75" customHeight="1" x14ac:dyDescent="0.2">
      <c r="B11360" s="357"/>
      <c r="R11360" s="349"/>
    </row>
    <row r="11361" spans="2:18" ht="12.75" customHeight="1" x14ac:dyDescent="0.2">
      <c r="B11361" s="357"/>
      <c r="R11361" s="349"/>
    </row>
    <row r="11362" spans="2:18" ht="12.75" customHeight="1" x14ac:dyDescent="0.2">
      <c r="B11362" s="357"/>
      <c r="R11362" s="349"/>
    </row>
    <row r="11363" spans="2:18" ht="12.75" customHeight="1" x14ac:dyDescent="0.2">
      <c r="B11363" s="357"/>
      <c r="R11363" s="349"/>
    </row>
    <row r="11364" spans="2:18" ht="12.75" customHeight="1" x14ac:dyDescent="0.2">
      <c r="B11364" s="357"/>
      <c r="R11364" s="349"/>
    </row>
    <row r="11365" spans="2:18" ht="12.75" customHeight="1" x14ac:dyDescent="0.2">
      <c r="B11365" s="357"/>
      <c r="R11365" s="349"/>
    </row>
    <row r="11366" spans="2:18" ht="12.75" customHeight="1" x14ac:dyDescent="0.2">
      <c r="B11366" s="357"/>
      <c r="R11366" s="349"/>
    </row>
    <row r="11367" spans="2:18" ht="12.75" customHeight="1" x14ac:dyDescent="0.2">
      <c r="B11367" s="357"/>
      <c r="R11367" s="349"/>
    </row>
    <row r="11368" spans="2:18" ht="12.75" customHeight="1" x14ac:dyDescent="0.2">
      <c r="B11368" s="357"/>
      <c r="R11368" s="349"/>
    </row>
    <row r="11369" spans="2:18" ht="12.75" customHeight="1" x14ac:dyDescent="0.2">
      <c r="B11369" s="357"/>
      <c r="R11369" s="349"/>
    </row>
    <row r="11370" spans="2:18" ht="12.75" customHeight="1" x14ac:dyDescent="0.2">
      <c r="B11370" s="357"/>
      <c r="R11370" s="349"/>
    </row>
    <row r="11371" spans="2:18" ht="12.75" customHeight="1" x14ac:dyDescent="0.2">
      <c r="B11371" s="357"/>
      <c r="R11371" s="349"/>
    </row>
    <row r="11372" spans="2:18" ht="12.75" customHeight="1" x14ac:dyDescent="0.2">
      <c r="B11372" s="357"/>
      <c r="R11372" s="349"/>
    </row>
    <row r="11373" spans="2:18" ht="12.75" customHeight="1" x14ac:dyDescent="0.2">
      <c r="B11373" s="357"/>
      <c r="R11373" s="349"/>
    </row>
    <row r="11374" spans="2:18" ht="12.75" customHeight="1" x14ac:dyDescent="0.2">
      <c r="B11374" s="357"/>
      <c r="R11374" s="349"/>
    </row>
    <row r="11375" spans="2:18" ht="12.75" customHeight="1" x14ac:dyDescent="0.2">
      <c r="B11375" s="357"/>
      <c r="R11375" s="349"/>
    </row>
    <row r="11376" spans="2:18" ht="12.75" customHeight="1" x14ac:dyDescent="0.2">
      <c r="B11376" s="357"/>
      <c r="R11376" s="349"/>
    </row>
    <row r="11377" spans="2:18" ht="12.75" customHeight="1" x14ac:dyDescent="0.2">
      <c r="B11377" s="357"/>
      <c r="R11377" s="349"/>
    </row>
    <row r="11378" spans="2:18" ht="12.75" customHeight="1" x14ac:dyDescent="0.2">
      <c r="B11378" s="357"/>
      <c r="R11378" s="349"/>
    </row>
    <row r="11379" spans="2:18" ht="12.75" customHeight="1" x14ac:dyDescent="0.2">
      <c r="B11379" s="357"/>
      <c r="R11379" s="349"/>
    </row>
    <row r="11380" spans="2:18" ht="12.75" customHeight="1" x14ac:dyDescent="0.2">
      <c r="B11380" s="357"/>
      <c r="R11380" s="349"/>
    </row>
    <row r="11381" spans="2:18" ht="12.75" customHeight="1" x14ac:dyDescent="0.2">
      <c r="B11381" s="357"/>
      <c r="R11381" s="349"/>
    </row>
    <row r="11382" spans="2:18" ht="12.75" customHeight="1" x14ac:dyDescent="0.2">
      <c r="B11382" s="357"/>
      <c r="R11382" s="349"/>
    </row>
    <row r="11383" spans="2:18" ht="12.75" customHeight="1" x14ac:dyDescent="0.2">
      <c r="B11383" s="357"/>
      <c r="R11383" s="349"/>
    </row>
    <row r="11384" spans="2:18" ht="12.75" customHeight="1" x14ac:dyDescent="0.2">
      <c r="B11384" s="357"/>
      <c r="R11384" s="349"/>
    </row>
    <row r="11385" spans="2:18" ht="12.75" customHeight="1" x14ac:dyDescent="0.2">
      <c r="B11385" s="357"/>
      <c r="R11385" s="349"/>
    </row>
    <row r="11386" spans="2:18" ht="12.75" customHeight="1" x14ac:dyDescent="0.2">
      <c r="B11386" s="357"/>
      <c r="R11386" s="349"/>
    </row>
    <row r="11387" spans="2:18" ht="12.75" customHeight="1" x14ac:dyDescent="0.2">
      <c r="B11387" s="357"/>
      <c r="R11387" s="349"/>
    </row>
    <row r="11388" spans="2:18" ht="12.75" customHeight="1" x14ac:dyDescent="0.2">
      <c r="B11388" s="357"/>
      <c r="R11388" s="349"/>
    </row>
    <row r="11389" spans="2:18" ht="12.75" customHeight="1" x14ac:dyDescent="0.2">
      <c r="B11389" s="357"/>
      <c r="R11389" s="349"/>
    </row>
    <row r="11390" spans="2:18" ht="12.75" customHeight="1" x14ac:dyDescent="0.2">
      <c r="B11390" s="357"/>
      <c r="R11390" s="349"/>
    </row>
    <row r="11391" spans="2:18" ht="12.75" customHeight="1" x14ac:dyDescent="0.2">
      <c r="B11391" s="357"/>
      <c r="R11391" s="349"/>
    </row>
    <row r="11392" spans="2:18" ht="12.75" customHeight="1" x14ac:dyDescent="0.2">
      <c r="B11392" s="357"/>
      <c r="R11392" s="349"/>
    </row>
    <row r="11393" spans="2:18" ht="12.75" customHeight="1" x14ac:dyDescent="0.2">
      <c r="B11393" s="357"/>
      <c r="R11393" s="349"/>
    </row>
    <row r="11394" spans="2:18" ht="12.75" customHeight="1" x14ac:dyDescent="0.2">
      <c r="B11394" s="357"/>
      <c r="R11394" s="349"/>
    </row>
    <row r="11395" spans="2:18" ht="12.75" customHeight="1" x14ac:dyDescent="0.2">
      <c r="B11395" s="357"/>
      <c r="R11395" s="349"/>
    </row>
    <row r="11396" spans="2:18" ht="12.75" customHeight="1" x14ac:dyDescent="0.2">
      <c r="B11396" s="357"/>
      <c r="R11396" s="349"/>
    </row>
    <row r="11397" spans="2:18" ht="12.75" customHeight="1" x14ac:dyDescent="0.2">
      <c r="B11397" s="357"/>
      <c r="R11397" s="349"/>
    </row>
    <row r="11398" spans="2:18" ht="12.75" customHeight="1" x14ac:dyDescent="0.2">
      <c r="B11398" s="357"/>
      <c r="R11398" s="349"/>
    </row>
    <row r="11399" spans="2:18" ht="12.75" customHeight="1" x14ac:dyDescent="0.2">
      <c r="B11399" s="357"/>
      <c r="R11399" s="349"/>
    </row>
    <row r="11400" spans="2:18" ht="12.75" customHeight="1" x14ac:dyDescent="0.2">
      <c r="B11400" s="357"/>
      <c r="R11400" s="349"/>
    </row>
    <row r="11401" spans="2:18" ht="12.75" customHeight="1" x14ac:dyDescent="0.2">
      <c r="B11401" s="357"/>
      <c r="R11401" s="349"/>
    </row>
    <row r="11402" spans="2:18" ht="12.75" customHeight="1" x14ac:dyDescent="0.2">
      <c r="B11402" s="357"/>
      <c r="R11402" s="349"/>
    </row>
    <row r="11403" spans="2:18" ht="12.75" customHeight="1" x14ac:dyDescent="0.2">
      <c r="B11403" s="357"/>
      <c r="R11403" s="349"/>
    </row>
    <row r="11404" spans="2:18" ht="12.75" customHeight="1" x14ac:dyDescent="0.2">
      <c r="B11404" s="357"/>
      <c r="R11404" s="349"/>
    </row>
    <row r="11405" spans="2:18" ht="12.75" customHeight="1" x14ac:dyDescent="0.2">
      <c r="B11405" s="357"/>
      <c r="R11405" s="349"/>
    </row>
    <row r="11406" spans="2:18" ht="12.75" customHeight="1" x14ac:dyDescent="0.2">
      <c r="B11406" s="357"/>
      <c r="R11406" s="349"/>
    </row>
    <row r="11407" spans="2:18" ht="12.75" customHeight="1" x14ac:dyDescent="0.2">
      <c r="B11407" s="357"/>
      <c r="R11407" s="349"/>
    </row>
    <row r="11408" spans="2:18" ht="12.75" customHeight="1" x14ac:dyDescent="0.2">
      <c r="B11408" s="357"/>
      <c r="R11408" s="349"/>
    </row>
    <row r="11409" spans="2:18" ht="12.75" customHeight="1" x14ac:dyDescent="0.2">
      <c r="B11409" s="357"/>
      <c r="R11409" s="349"/>
    </row>
    <row r="11410" spans="2:18" ht="12.75" customHeight="1" x14ac:dyDescent="0.2">
      <c r="B11410" s="357"/>
      <c r="R11410" s="349"/>
    </row>
    <row r="11411" spans="2:18" ht="12.75" customHeight="1" x14ac:dyDescent="0.2">
      <c r="B11411" s="357"/>
      <c r="R11411" s="349"/>
    </row>
    <row r="11412" spans="2:18" ht="12.75" customHeight="1" x14ac:dyDescent="0.2">
      <c r="B11412" s="357"/>
      <c r="R11412" s="349"/>
    </row>
    <row r="11413" spans="2:18" ht="12.75" customHeight="1" x14ac:dyDescent="0.2">
      <c r="B11413" s="357"/>
      <c r="R11413" s="349"/>
    </row>
    <row r="11414" spans="2:18" ht="12.75" customHeight="1" x14ac:dyDescent="0.2">
      <c r="B11414" s="357"/>
      <c r="R11414" s="349"/>
    </row>
    <row r="11415" spans="2:18" ht="12.75" customHeight="1" x14ac:dyDescent="0.2">
      <c r="B11415" s="357"/>
      <c r="R11415" s="349"/>
    </row>
    <row r="11416" spans="2:18" ht="12.75" customHeight="1" x14ac:dyDescent="0.2">
      <c r="B11416" s="357"/>
      <c r="R11416" s="349"/>
    </row>
    <row r="11417" spans="2:18" ht="12.75" customHeight="1" x14ac:dyDescent="0.2">
      <c r="B11417" s="357"/>
      <c r="R11417" s="349"/>
    </row>
    <row r="11418" spans="2:18" ht="12.75" customHeight="1" x14ac:dyDescent="0.2">
      <c r="B11418" s="357"/>
      <c r="R11418" s="349"/>
    </row>
    <row r="11419" spans="2:18" ht="12.75" customHeight="1" x14ac:dyDescent="0.2">
      <c r="B11419" s="357"/>
      <c r="R11419" s="349"/>
    </row>
    <row r="11420" spans="2:18" ht="12.75" customHeight="1" x14ac:dyDescent="0.2">
      <c r="B11420" s="357"/>
      <c r="R11420" s="349"/>
    </row>
    <row r="11421" spans="2:18" ht="12.75" customHeight="1" x14ac:dyDescent="0.2">
      <c r="B11421" s="357"/>
      <c r="R11421" s="349"/>
    </row>
    <row r="11422" spans="2:18" ht="12.75" customHeight="1" x14ac:dyDescent="0.2">
      <c r="B11422" s="357"/>
      <c r="R11422" s="349"/>
    </row>
    <row r="11423" spans="2:18" ht="12.75" customHeight="1" x14ac:dyDescent="0.2">
      <c r="B11423" s="357"/>
      <c r="R11423" s="349"/>
    </row>
    <row r="11424" spans="2:18" ht="12.75" customHeight="1" x14ac:dyDescent="0.2">
      <c r="B11424" s="357"/>
      <c r="R11424" s="349"/>
    </row>
    <row r="11425" spans="2:18" ht="12.75" customHeight="1" x14ac:dyDescent="0.2">
      <c r="B11425" s="357"/>
      <c r="R11425" s="349"/>
    </row>
    <row r="11426" spans="2:18" ht="12.75" customHeight="1" x14ac:dyDescent="0.2">
      <c r="B11426" s="357"/>
      <c r="R11426" s="349"/>
    </row>
    <row r="11427" spans="2:18" ht="12.75" customHeight="1" x14ac:dyDescent="0.2">
      <c r="B11427" s="357"/>
      <c r="R11427" s="349"/>
    </row>
    <row r="11428" spans="2:18" ht="12.75" customHeight="1" x14ac:dyDescent="0.2">
      <c r="B11428" s="357"/>
      <c r="R11428" s="349"/>
    </row>
    <row r="11429" spans="2:18" ht="12.75" customHeight="1" x14ac:dyDescent="0.2">
      <c r="B11429" s="357"/>
      <c r="R11429" s="349"/>
    </row>
    <row r="11430" spans="2:18" ht="12.75" customHeight="1" x14ac:dyDescent="0.2">
      <c r="B11430" s="357"/>
      <c r="R11430" s="349"/>
    </row>
    <row r="11431" spans="2:18" ht="12.75" customHeight="1" x14ac:dyDescent="0.2">
      <c r="B11431" s="357"/>
      <c r="R11431" s="349"/>
    </row>
    <row r="11432" spans="2:18" ht="12.75" customHeight="1" x14ac:dyDescent="0.2">
      <c r="B11432" s="357"/>
      <c r="R11432" s="349"/>
    </row>
    <row r="11433" spans="2:18" ht="12.75" customHeight="1" x14ac:dyDescent="0.2">
      <c r="B11433" s="357"/>
      <c r="R11433" s="349"/>
    </row>
    <row r="11434" spans="2:18" ht="12.75" customHeight="1" x14ac:dyDescent="0.2">
      <c r="B11434" s="357"/>
      <c r="R11434" s="349"/>
    </row>
    <row r="11435" spans="2:18" ht="12.75" customHeight="1" x14ac:dyDescent="0.2">
      <c r="B11435" s="357"/>
      <c r="R11435" s="349"/>
    </row>
    <row r="11436" spans="2:18" ht="12.75" customHeight="1" x14ac:dyDescent="0.2">
      <c r="B11436" s="357"/>
      <c r="R11436" s="349"/>
    </row>
    <row r="11437" spans="2:18" ht="12.75" customHeight="1" x14ac:dyDescent="0.2">
      <c r="B11437" s="357"/>
      <c r="R11437" s="349"/>
    </row>
    <row r="11438" spans="2:18" ht="12.75" customHeight="1" x14ac:dyDescent="0.2">
      <c r="B11438" s="357"/>
      <c r="R11438" s="349"/>
    </row>
    <row r="11439" spans="2:18" ht="12.75" customHeight="1" x14ac:dyDescent="0.2">
      <c r="B11439" s="357"/>
      <c r="R11439" s="349"/>
    </row>
    <row r="11440" spans="2:18" ht="12.75" customHeight="1" x14ac:dyDescent="0.2">
      <c r="B11440" s="357"/>
      <c r="R11440" s="349"/>
    </row>
    <row r="11441" spans="2:18" ht="12.75" customHeight="1" x14ac:dyDescent="0.2">
      <c r="B11441" s="357"/>
      <c r="R11441" s="349"/>
    </row>
    <row r="11442" spans="2:18" ht="12.75" customHeight="1" x14ac:dyDescent="0.2">
      <c r="B11442" s="357"/>
      <c r="R11442" s="349"/>
    </row>
    <row r="11443" spans="2:18" ht="12.75" customHeight="1" x14ac:dyDescent="0.2">
      <c r="B11443" s="357"/>
      <c r="R11443" s="349"/>
    </row>
    <row r="11444" spans="2:18" ht="12.75" customHeight="1" x14ac:dyDescent="0.2">
      <c r="B11444" s="357"/>
      <c r="R11444" s="349"/>
    </row>
    <row r="11445" spans="2:18" ht="12.75" customHeight="1" x14ac:dyDescent="0.2">
      <c r="B11445" s="357"/>
      <c r="R11445" s="349"/>
    </row>
    <row r="11446" spans="2:18" ht="12.75" customHeight="1" x14ac:dyDescent="0.2">
      <c r="B11446" s="357"/>
      <c r="R11446" s="349"/>
    </row>
    <row r="11447" spans="2:18" ht="12.75" customHeight="1" x14ac:dyDescent="0.2">
      <c r="B11447" s="357"/>
      <c r="R11447" s="349"/>
    </row>
    <row r="11448" spans="2:18" ht="12.75" customHeight="1" x14ac:dyDescent="0.2">
      <c r="B11448" s="357"/>
      <c r="R11448" s="349"/>
    </row>
    <row r="11449" spans="2:18" ht="12.75" customHeight="1" x14ac:dyDescent="0.2">
      <c r="B11449" s="357"/>
      <c r="R11449" s="349"/>
    </row>
    <row r="11450" spans="2:18" ht="12.75" customHeight="1" x14ac:dyDescent="0.2">
      <c r="B11450" s="357"/>
      <c r="R11450" s="349"/>
    </row>
    <row r="11451" spans="2:18" ht="12.75" customHeight="1" x14ac:dyDescent="0.2">
      <c r="B11451" s="357"/>
      <c r="R11451" s="349"/>
    </row>
    <row r="11452" spans="2:18" ht="12.75" customHeight="1" x14ac:dyDescent="0.2">
      <c r="B11452" s="357"/>
      <c r="R11452" s="349"/>
    </row>
    <row r="11453" spans="2:18" ht="12.75" customHeight="1" x14ac:dyDescent="0.2">
      <c r="B11453" s="357"/>
      <c r="R11453" s="349"/>
    </row>
    <row r="11454" spans="2:18" ht="12.75" customHeight="1" x14ac:dyDescent="0.2">
      <c r="B11454" s="357"/>
      <c r="R11454" s="349"/>
    </row>
    <row r="11455" spans="2:18" ht="12.75" customHeight="1" x14ac:dyDescent="0.2">
      <c r="B11455" s="357"/>
      <c r="R11455" s="349"/>
    </row>
    <row r="11456" spans="2:18" ht="12.75" customHeight="1" x14ac:dyDescent="0.2">
      <c r="B11456" s="357"/>
      <c r="R11456" s="349"/>
    </row>
    <row r="11457" spans="2:18" ht="12.75" customHeight="1" x14ac:dyDescent="0.2">
      <c r="B11457" s="357"/>
      <c r="R11457" s="349"/>
    </row>
    <row r="11458" spans="2:18" ht="12.75" customHeight="1" x14ac:dyDescent="0.2">
      <c r="B11458" s="357"/>
      <c r="R11458" s="349"/>
    </row>
    <row r="11459" spans="2:18" ht="12.75" customHeight="1" x14ac:dyDescent="0.2">
      <c r="B11459" s="357"/>
      <c r="R11459" s="349"/>
    </row>
    <row r="11460" spans="2:18" ht="12.75" customHeight="1" x14ac:dyDescent="0.2">
      <c r="B11460" s="357"/>
      <c r="R11460" s="349"/>
    </row>
    <row r="11461" spans="2:18" ht="12.75" customHeight="1" x14ac:dyDescent="0.2">
      <c r="B11461" s="357"/>
      <c r="R11461" s="349"/>
    </row>
    <row r="11462" spans="2:18" ht="12.75" customHeight="1" x14ac:dyDescent="0.2">
      <c r="B11462" s="357"/>
      <c r="R11462" s="349"/>
    </row>
    <row r="11463" spans="2:18" ht="12.75" customHeight="1" x14ac:dyDescent="0.2">
      <c r="B11463" s="357"/>
      <c r="R11463" s="349"/>
    </row>
    <row r="11464" spans="2:18" ht="12.75" customHeight="1" x14ac:dyDescent="0.2">
      <c r="B11464" s="357"/>
      <c r="R11464" s="349"/>
    </row>
    <row r="11465" spans="2:18" ht="12.75" customHeight="1" x14ac:dyDescent="0.2">
      <c r="B11465" s="357"/>
      <c r="R11465" s="349"/>
    </row>
    <row r="11466" spans="2:18" ht="12.75" customHeight="1" x14ac:dyDescent="0.2">
      <c r="B11466" s="357"/>
      <c r="R11466" s="349"/>
    </row>
    <row r="11467" spans="2:18" ht="12.75" customHeight="1" x14ac:dyDescent="0.2">
      <c r="B11467" s="357"/>
      <c r="R11467" s="349"/>
    </row>
    <row r="11468" spans="2:18" ht="12.75" customHeight="1" x14ac:dyDescent="0.2">
      <c r="B11468" s="357"/>
      <c r="R11468" s="349"/>
    </row>
    <row r="11469" spans="2:18" ht="12.75" customHeight="1" x14ac:dyDescent="0.2">
      <c r="B11469" s="357"/>
      <c r="R11469" s="349"/>
    </row>
    <row r="11470" spans="2:18" ht="12.75" customHeight="1" x14ac:dyDescent="0.2">
      <c r="B11470" s="357"/>
      <c r="R11470" s="349"/>
    </row>
    <row r="11471" spans="2:18" ht="12.75" customHeight="1" x14ac:dyDescent="0.2">
      <c r="B11471" s="357"/>
      <c r="R11471" s="349"/>
    </row>
    <row r="11472" spans="2:18" ht="12.75" customHeight="1" x14ac:dyDescent="0.2">
      <c r="B11472" s="357"/>
      <c r="R11472" s="349"/>
    </row>
    <row r="11473" spans="2:18" ht="12.75" customHeight="1" x14ac:dyDescent="0.2">
      <c r="B11473" s="357"/>
      <c r="R11473" s="349"/>
    </row>
    <row r="11474" spans="2:18" ht="12.75" customHeight="1" x14ac:dyDescent="0.2">
      <c r="B11474" s="357"/>
      <c r="R11474" s="349"/>
    </row>
    <row r="11475" spans="2:18" ht="12.75" customHeight="1" x14ac:dyDescent="0.2">
      <c r="B11475" s="357"/>
      <c r="R11475" s="349"/>
    </row>
    <row r="11476" spans="2:18" ht="12.75" customHeight="1" x14ac:dyDescent="0.2">
      <c r="B11476" s="357"/>
      <c r="R11476" s="349"/>
    </row>
    <row r="11477" spans="2:18" ht="12.75" customHeight="1" x14ac:dyDescent="0.2">
      <c r="B11477" s="357"/>
      <c r="R11477" s="349"/>
    </row>
    <row r="11478" spans="2:18" ht="12.75" customHeight="1" x14ac:dyDescent="0.2">
      <c r="B11478" s="357"/>
      <c r="R11478" s="349"/>
    </row>
    <row r="11479" spans="2:18" ht="12.75" customHeight="1" x14ac:dyDescent="0.2">
      <c r="B11479" s="357"/>
      <c r="R11479" s="349"/>
    </row>
    <row r="11480" spans="2:18" ht="12.75" customHeight="1" x14ac:dyDescent="0.2">
      <c r="B11480" s="357"/>
      <c r="R11480" s="349"/>
    </row>
    <row r="11481" spans="2:18" ht="12.75" customHeight="1" x14ac:dyDescent="0.2">
      <c r="B11481" s="357"/>
      <c r="R11481" s="349"/>
    </row>
    <row r="11482" spans="2:18" ht="12.75" customHeight="1" x14ac:dyDescent="0.2">
      <c r="B11482" s="357"/>
      <c r="R11482" s="349"/>
    </row>
    <row r="11483" spans="2:18" ht="12.75" customHeight="1" x14ac:dyDescent="0.2">
      <c r="B11483" s="357"/>
      <c r="R11483" s="349"/>
    </row>
    <row r="11484" spans="2:18" ht="12.75" customHeight="1" x14ac:dyDescent="0.2">
      <c r="B11484" s="357"/>
      <c r="R11484" s="349"/>
    </row>
    <row r="11485" spans="2:18" ht="12.75" customHeight="1" x14ac:dyDescent="0.2">
      <c r="B11485" s="357"/>
      <c r="R11485" s="349"/>
    </row>
    <row r="11486" spans="2:18" ht="12.75" customHeight="1" x14ac:dyDescent="0.2">
      <c r="B11486" s="357"/>
      <c r="R11486" s="349"/>
    </row>
    <row r="11487" spans="2:18" ht="12.75" customHeight="1" x14ac:dyDescent="0.2">
      <c r="B11487" s="357"/>
    </row>
    <row r="11488" spans="2:18" ht="12.75" customHeight="1" x14ac:dyDescent="0.2">
      <c r="B11488" s="357"/>
    </row>
    <row r="11489" spans="2:711" ht="12.75" customHeight="1" x14ac:dyDescent="0.2">
      <c r="B11489" s="357"/>
    </row>
    <row r="11490" spans="2:711" ht="12.75" customHeight="1" x14ac:dyDescent="0.2">
      <c r="B11490" s="357"/>
    </row>
    <row r="11491" spans="2:711" ht="12.75" customHeight="1" x14ac:dyDescent="0.2">
      <c r="B11491" s="357"/>
    </row>
    <row r="11492" spans="2:711" ht="12.75" customHeight="1" x14ac:dyDescent="0.2">
      <c r="B11492" s="357"/>
    </row>
    <row r="11493" spans="2:711" ht="12.75" customHeight="1" x14ac:dyDescent="0.2">
      <c r="B11493" s="357"/>
    </row>
    <row r="11494" spans="2:711" ht="12.75" customHeight="1" x14ac:dyDescent="0.2">
      <c r="B11494" s="357"/>
    </row>
    <row r="11495" spans="2:711" ht="12.75" customHeight="1" x14ac:dyDescent="0.2">
      <c r="B11495" s="357"/>
    </row>
    <row r="11496" spans="2:711" ht="12.75" customHeight="1" x14ac:dyDescent="0.2">
      <c r="B11496" s="357"/>
    </row>
    <row r="11497" spans="2:711" ht="12.75" customHeight="1" x14ac:dyDescent="0.2">
      <c r="B11497" s="357"/>
    </row>
    <row r="11498" spans="2:711" ht="12.75" customHeight="1" x14ac:dyDescent="0.2">
      <c r="B11498" s="357"/>
    </row>
    <row r="11499" spans="2:711" ht="12.75" customHeight="1" x14ac:dyDescent="0.2">
      <c r="B11499" s="357"/>
    </row>
    <row r="11500" spans="2:711" ht="12.75" customHeight="1" x14ac:dyDescent="0.2">
      <c r="B11500" s="357"/>
    </row>
    <row r="11501" spans="2:711" ht="12.75" customHeight="1" x14ac:dyDescent="0.2">
      <c r="B11501" s="357"/>
    </row>
    <row r="11502" spans="2:711" ht="12.75" customHeight="1" x14ac:dyDescent="0.2">
      <c r="B11502" s="357"/>
    </row>
    <row r="11503" spans="2:711" s="358" customFormat="1" ht="12.75" customHeight="1" x14ac:dyDescent="0.2">
      <c r="B11503" s="357"/>
      <c r="H11503" s="352"/>
      <c r="I11503" s="352"/>
      <c r="J11503" s="353"/>
      <c r="M11503" s="359"/>
      <c r="N11503" s="352"/>
      <c r="O11503" s="352"/>
      <c r="P11503" s="352"/>
      <c r="Q11503" s="355"/>
      <c r="R11503" s="361"/>
      <c r="S11503" s="276"/>
      <c r="T11503" s="276"/>
      <c r="U11503" s="276"/>
      <c r="V11503" s="276"/>
      <c r="W11503" s="276"/>
      <c r="X11503" s="276"/>
      <c r="Y11503" s="276"/>
      <c r="Z11503" s="276"/>
      <c r="AA11503" s="276"/>
      <c r="AB11503" s="276"/>
      <c r="AC11503" s="276"/>
      <c r="AD11503" s="276"/>
      <c r="AE11503" s="276"/>
      <c r="AF11503" s="276"/>
      <c r="AG11503" s="276"/>
      <c r="AH11503" s="276"/>
      <c r="AI11503" s="276"/>
      <c r="AJ11503" s="276"/>
      <c r="AK11503" s="276"/>
      <c r="AL11503" s="276"/>
      <c r="AM11503" s="276"/>
      <c r="AN11503" s="276"/>
      <c r="AO11503" s="276"/>
      <c r="AP11503" s="276"/>
      <c r="AQ11503" s="276"/>
      <c r="AR11503" s="276"/>
      <c r="AS11503" s="276"/>
      <c r="AT11503" s="276"/>
      <c r="AU11503" s="276"/>
      <c r="AV11503" s="276"/>
      <c r="AW11503" s="276"/>
      <c r="AX11503" s="276"/>
      <c r="AY11503" s="276"/>
      <c r="AZ11503" s="276"/>
      <c r="BA11503" s="276"/>
      <c r="BB11503" s="276"/>
      <c r="BC11503" s="276"/>
      <c r="BD11503" s="276"/>
      <c r="BE11503" s="276"/>
      <c r="BF11503" s="276"/>
      <c r="BG11503" s="276"/>
      <c r="BH11503" s="276"/>
      <c r="BI11503" s="276"/>
      <c r="BJ11503" s="276"/>
      <c r="BK11503" s="276"/>
      <c r="BL11503" s="276"/>
      <c r="BM11503" s="276"/>
      <c r="BN11503" s="276"/>
      <c r="BO11503" s="276"/>
      <c r="BP11503" s="276"/>
      <c r="BQ11503" s="276"/>
      <c r="BR11503" s="276"/>
      <c r="BS11503" s="276"/>
      <c r="BT11503" s="276"/>
      <c r="BU11503" s="276"/>
      <c r="BV11503" s="276"/>
      <c r="BW11503" s="276"/>
      <c r="BX11503" s="276"/>
      <c r="BY11503" s="276"/>
      <c r="BZ11503" s="276"/>
      <c r="CA11503" s="276"/>
      <c r="CB11503" s="276"/>
      <c r="CC11503" s="276"/>
      <c r="CD11503" s="276"/>
      <c r="CE11503" s="276"/>
      <c r="CF11503" s="276"/>
      <c r="CG11503" s="276"/>
      <c r="CH11503" s="276"/>
      <c r="CI11503" s="276"/>
      <c r="CJ11503" s="276"/>
      <c r="CK11503" s="276"/>
      <c r="CL11503" s="276"/>
      <c r="CM11503" s="276"/>
      <c r="CN11503" s="276"/>
      <c r="CO11503" s="276"/>
      <c r="CP11503" s="276"/>
      <c r="CQ11503" s="276"/>
      <c r="CR11503" s="276"/>
      <c r="CS11503" s="276"/>
      <c r="CT11503" s="276"/>
      <c r="CU11503" s="276"/>
      <c r="CV11503" s="276"/>
      <c r="CW11503" s="276"/>
      <c r="CX11503" s="276"/>
      <c r="CY11503" s="276"/>
      <c r="CZ11503" s="276"/>
      <c r="DA11503" s="276"/>
      <c r="DB11503" s="276"/>
      <c r="DC11503" s="276"/>
      <c r="DD11503" s="276"/>
      <c r="DE11503" s="276"/>
      <c r="DF11503" s="276"/>
      <c r="DG11503" s="276"/>
      <c r="DH11503" s="276"/>
      <c r="DI11503" s="276"/>
      <c r="DJ11503" s="276"/>
      <c r="DK11503" s="276"/>
      <c r="DL11503" s="276"/>
      <c r="DM11503" s="276"/>
      <c r="DN11503" s="276"/>
      <c r="DO11503" s="276"/>
      <c r="DP11503" s="276"/>
      <c r="DQ11503" s="276"/>
      <c r="DR11503" s="276"/>
      <c r="DS11503" s="276"/>
      <c r="DT11503" s="276"/>
      <c r="DU11503" s="276"/>
      <c r="DV11503" s="276"/>
      <c r="DW11503" s="276"/>
      <c r="DX11503" s="276"/>
      <c r="DY11503" s="276"/>
      <c r="DZ11503" s="276"/>
      <c r="EA11503" s="276"/>
      <c r="EB11503" s="276"/>
      <c r="EC11503" s="276"/>
      <c r="ED11503" s="276"/>
      <c r="EE11503" s="276"/>
      <c r="EF11503" s="276"/>
      <c r="EG11503" s="276"/>
      <c r="EH11503" s="276"/>
      <c r="EI11503" s="276"/>
      <c r="EJ11503" s="276"/>
      <c r="EK11503" s="276"/>
      <c r="EL11503" s="276"/>
      <c r="EM11503" s="276"/>
      <c r="EN11503" s="276"/>
      <c r="EO11503" s="276"/>
      <c r="EP11503" s="276"/>
      <c r="EQ11503" s="276"/>
      <c r="ER11503" s="276"/>
      <c r="ES11503" s="276"/>
      <c r="ET11503" s="276"/>
      <c r="EU11503" s="276"/>
      <c r="EV11503" s="276"/>
      <c r="EW11503" s="276"/>
      <c r="EX11503" s="276"/>
      <c r="EY11503" s="276"/>
      <c r="EZ11503" s="276"/>
      <c r="FA11503" s="276"/>
      <c r="FB11503" s="276"/>
      <c r="FC11503" s="276"/>
      <c r="FD11503" s="276"/>
      <c r="FE11503" s="276"/>
      <c r="FF11503" s="276"/>
      <c r="FG11503" s="276"/>
      <c r="FH11503" s="276"/>
      <c r="FI11503" s="276"/>
      <c r="FJ11503" s="276"/>
      <c r="FK11503" s="276"/>
      <c r="FL11503" s="276"/>
      <c r="FM11503" s="276"/>
      <c r="FN11503" s="276"/>
      <c r="FO11503" s="276"/>
      <c r="FP11503" s="276"/>
      <c r="FQ11503" s="276"/>
      <c r="FR11503" s="276"/>
      <c r="FS11503" s="276"/>
      <c r="FT11503" s="276"/>
      <c r="FU11503" s="276"/>
      <c r="FV11503" s="276"/>
      <c r="FW11503" s="276"/>
      <c r="FX11503" s="276"/>
      <c r="FY11503" s="276"/>
      <c r="FZ11503" s="276"/>
      <c r="GA11503" s="276"/>
      <c r="GB11503" s="276"/>
      <c r="GC11503" s="276"/>
      <c r="GD11503" s="276"/>
      <c r="GE11503" s="276"/>
      <c r="GF11503" s="276"/>
      <c r="GG11503" s="276"/>
      <c r="GH11503" s="276"/>
      <c r="GI11503" s="276"/>
      <c r="GJ11503" s="276"/>
      <c r="GK11503" s="276"/>
      <c r="GL11503" s="276"/>
      <c r="GM11503" s="276"/>
      <c r="GN11503" s="276"/>
      <c r="GO11503" s="276"/>
      <c r="GP11503" s="276"/>
      <c r="GQ11503" s="276"/>
      <c r="GR11503" s="276"/>
      <c r="GS11503" s="276"/>
      <c r="GT11503" s="276"/>
      <c r="GU11503" s="276"/>
      <c r="GV11503" s="276"/>
      <c r="GW11503" s="276"/>
      <c r="GX11503" s="276"/>
      <c r="GY11503" s="276"/>
      <c r="GZ11503" s="276"/>
      <c r="HA11503" s="276"/>
      <c r="HB11503" s="276"/>
      <c r="HC11503" s="276"/>
      <c r="HD11503" s="276"/>
      <c r="HE11503" s="276"/>
      <c r="HF11503" s="276"/>
      <c r="HG11503" s="276"/>
      <c r="HH11503" s="276"/>
      <c r="HI11503" s="276"/>
      <c r="HJ11503" s="276"/>
      <c r="HK11503" s="276"/>
      <c r="HL11503" s="276"/>
      <c r="HM11503" s="276"/>
      <c r="HN11503" s="276"/>
      <c r="HO11503" s="276"/>
      <c r="HP11503" s="276"/>
      <c r="HQ11503" s="276"/>
      <c r="HR11503" s="276"/>
      <c r="HS11503" s="276"/>
      <c r="HT11503" s="276"/>
      <c r="HU11503" s="276"/>
      <c r="HV11503" s="276"/>
      <c r="HW11503" s="276"/>
      <c r="HX11503" s="276"/>
      <c r="HY11503" s="276"/>
      <c r="HZ11503" s="276"/>
      <c r="IA11503" s="276"/>
      <c r="IB11503" s="276"/>
      <c r="IC11503" s="276"/>
      <c r="ID11503" s="276"/>
      <c r="IE11503" s="276"/>
      <c r="IF11503" s="276"/>
      <c r="IG11503" s="276"/>
      <c r="IH11503" s="276"/>
      <c r="II11503" s="276"/>
      <c r="IJ11503" s="276"/>
      <c r="IK11503" s="276"/>
      <c r="IL11503" s="276"/>
      <c r="IM11503" s="276"/>
      <c r="IN11503" s="276"/>
      <c r="IO11503" s="276"/>
      <c r="IP11503" s="276"/>
      <c r="IQ11503" s="276"/>
      <c r="IR11503" s="276"/>
      <c r="IS11503" s="276"/>
      <c r="IT11503" s="276"/>
      <c r="IU11503" s="276"/>
      <c r="IV11503" s="276"/>
      <c r="IW11503" s="276"/>
      <c r="IX11503" s="276"/>
      <c r="IY11503" s="276"/>
      <c r="IZ11503" s="276"/>
      <c r="JA11503" s="276"/>
      <c r="JB11503" s="276"/>
      <c r="JC11503" s="276"/>
      <c r="JD11503" s="276"/>
      <c r="JE11503" s="276"/>
      <c r="JF11503" s="276"/>
      <c r="JG11503" s="276"/>
      <c r="JH11503" s="276"/>
      <c r="JI11503" s="276"/>
      <c r="JJ11503" s="276"/>
      <c r="JK11503" s="276"/>
      <c r="JL11503" s="276"/>
      <c r="JM11503" s="276"/>
      <c r="JN11503" s="276"/>
      <c r="JO11503" s="276"/>
      <c r="JP11503" s="276"/>
      <c r="JQ11503" s="276"/>
      <c r="JR11503" s="276"/>
      <c r="JS11503" s="276"/>
      <c r="JT11503" s="276"/>
      <c r="JU11503" s="276"/>
      <c r="JV11503" s="276"/>
      <c r="JW11503" s="276"/>
      <c r="JX11503" s="276"/>
      <c r="JY11503" s="276"/>
      <c r="JZ11503" s="276"/>
      <c r="KA11503" s="276"/>
      <c r="KB11503" s="276"/>
      <c r="KC11503" s="276"/>
      <c r="KD11503" s="276"/>
      <c r="KE11503" s="276"/>
      <c r="KF11503" s="276"/>
      <c r="KG11503" s="276"/>
      <c r="KH11503" s="276"/>
      <c r="KI11503" s="276"/>
      <c r="KJ11503" s="276"/>
      <c r="KK11503" s="276"/>
      <c r="KL11503" s="276"/>
      <c r="KM11503" s="276"/>
      <c r="KN11503" s="276"/>
      <c r="KO11503" s="276"/>
      <c r="KP11503" s="276"/>
      <c r="KQ11503" s="276"/>
      <c r="KR11503" s="276"/>
      <c r="KS11503" s="276"/>
      <c r="KT11503" s="276"/>
      <c r="KU11503" s="276"/>
      <c r="KV11503" s="276"/>
      <c r="KW11503" s="276"/>
      <c r="KX11503" s="276"/>
      <c r="KY11503" s="276"/>
      <c r="KZ11503" s="276"/>
      <c r="LA11503" s="276"/>
      <c r="LB11503" s="276"/>
      <c r="LC11503" s="276"/>
      <c r="LD11503" s="276"/>
      <c r="LE11503" s="276"/>
      <c r="LF11503" s="276"/>
      <c r="LG11503" s="276"/>
      <c r="LH11503" s="276"/>
      <c r="LI11503" s="276"/>
      <c r="LJ11503" s="276"/>
      <c r="LK11503" s="276"/>
      <c r="LL11503" s="276"/>
      <c r="LM11503" s="276"/>
      <c r="LN11503" s="276"/>
      <c r="LO11503" s="276"/>
      <c r="LP11503" s="276"/>
      <c r="LQ11503" s="276"/>
      <c r="LR11503" s="276"/>
      <c r="LS11503" s="276"/>
      <c r="LT11503" s="276"/>
      <c r="LU11503" s="276"/>
      <c r="LV11503" s="276"/>
      <c r="LW11503" s="276"/>
      <c r="LX11503" s="276"/>
      <c r="LY11503" s="276"/>
      <c r="LZ11503" s="276"/>
      <c r="MA11503" s="276"/>
      <c r="MB11503" s="276"/>
      <c r="MC11503" s="276"/>
      <c r="MD11503" s="276"/>
      <c r="ME11503" s="276"/>
      <c r="MF11503" s="276"/>
      <c r="MG11503" s="276"/>
      <c r="MH11503" s="276"/>
      <c r="MI11503" s="276"/>
      <c r="MJ11503" s="276"/>
      <c r="MK11503" s="276"/>
      <c r="ML11503" s="276"/>
      <c r="MM11503" s="276"/>
      <c r="MN11503" s="276"/>
      <c r="MO11503" s="276"/>
      <c r="MP11503" s="276"/>
      <c r="MQ11503" s="276"/>
      <c r="MR11503" s="276"/>
      <c r="MS11503" s="276"/>
      <c r="MT11503" s="276"/>
      <c r="MU11503" s="276"/>
      <c r="MV11503" s="276"/>
      <c r="MW11503" s="276"/>
      <c r="MX11503" s="276"/>
      <c r="MY11503" s="276"/>
      <c r="MZ11503" s="276"/>
      <c r="NA11503" s="276"/>
      <c r="NB11503" s="276"/>
      <c r="NC11503" s="276"/>
      <c r="ND11503" s="276"/>
      <c r="NE11503" s="276"/>
      <c r="NF11503" s="276"/>
      <c r="NG11503" s="276"/>
      <c r="NH11503" s="276"/>
      <c r="NI11503" s="276"/>
      <c r="NJ11503" s="276"/>
      <c r="NK11503" s="276"/>
      <c r="NL11503" s="276"/>
      <c r="NM11503" s="276"/>
      <c r="NN11503" s="276"/>
      <c r="NO11503" s="276"/>
      <c r="NP11503" s="276"/>
      <c r="NQ11503" s="276"/>
      <c r="NR11503" s="276"/>
      <c r="NS11503" s="276"/>
      <c r="NT11503" s="276"/>
      <c r="NU11503" s="276"/>
      <c r="NV11503" s="276"/>
      <c r="NW11503" s="276"/>
      <c r="NX11503" s="276"/>
      <c r="NY11503" s="276"/>
      <c r="NZ11503" s="276"/>
      <c r="OA11503" s="276"/>
      <c r="OB11503" s="276"/>
      <c r="OC11503" s="276"/>
      <c r="OD11503" s="276"/>
      <c r="OE11503" s="276"/>
      <c r="OF11503" s="276"/>
      <c r="OG11503" s="276"/>
      <c r="OH11503" s="276"/>
      <c r="OI11503" s="276"/>
      <c r="OJ11503" s="276"/>
      <c r="OK11503" s="276"/>
      <c r="OL11503" s="276"/>
      <c r="OM11503" s="276"/>
      <c r="ON11503" s="276"/>
      <c r="OO11503" s="276"/>
      <c r="OP11503" s="276"/>
      <c r="OQ11503" s="276"/>
      <c r="OR11503" s="276"/>
      <c r="OS11503" s="276"/>
      <c r="OT11503" s="276"/>
      <c r="OU11503" s="276"/>
      <c r="OV11503" s="276"/>
      <c r="OW11503" s="276"/>
      <c r="OX11503" s="276"/>
      <c r="OY11503" s="276"/>
      <c r="OZ11503" s="276"/>
      <c r="PA11503" s="276"/>
      <c r="PB11503" s="276"/>
      <c r="PC11503" s="276"/>
      <c r="PD11503" s="276"/>
      <c r="PE11503" s="276"/>
      <c r="PF11503" s="276"/>
      <c r="PG11503" s="276"/>
      <c r="PH11503" s="276"/>
      <c r="PI11503" s="276"/>
      <c r="PJ11503" s="276"/>
      <c r="PK11503" s="276"/>
      <c r="PL11503" s="276"/>
      <c r="PM11503" s="276"/>
      <c r="PN11503" s="276"/>
      <c r="PO11503" s="276"/>
      <c r="PP11503" s="276"/>
      <c r="PQ11503" s="276"/>
      <c r="PR11503" s="276"/>
      <c r="PS11503" s="276"/>
      <c r="PT11503" s="276"/>
      <c r="PU11503" s="276"/>
      <c r="PV11503" s="276"/>
      <c r="PW11503" s="276"/>
      <c r="PX11503" s="276"/>
      <c r="PY11503" s="276"/>
      <c r="PZ11503" s="276"/>
      <c r="QA11503" s="276"/>
      <c r="QB11503" s="276"/>
      <c r="QC11503" s="276"/>
      <c r="QD11503" s="276"/>
      <c r="QE11503" s="276"/>
      <c r="QF11503" s="276"/>
      <c r="QG11503" s="276"/>
      <c r="QH11503" s="276"/>
      <c r="QI11503" s="276"/>
      <c r="QJ11503" s="276"/>
      <c r="QK11503" s="276"/>
      <c r="QL11503" s="276"/>
      <c r="QM11503" s="276"/>
      <c r="QN11503" s="276"/>
      <c r="QO11503" s="276"/>
      <c r="QP11503" s="276"/>
      <c r="QQ11503" s="276"/>
      <c r="QR11503" s="276"/>
      <c r="QS11503" s="276"/>
      <c r="QT11503" s="276"/>
      <c r="QU11503" s="276"/>
      <c r="QV11503" s="276"/>
      <c r="QW11503" s="276"/>
      <c r="QX11503" s="276"/>
      <c r="QY11503" s="276"/>
      <c r="QZ11503" s="276"/>
      <c r="RA11503" s="276"/>
      <c r="RB11503" s="276"/>
      <c r="RC11503" s="276"/>
      <c r="RD11503" s="276"/>
      <c r="RE11503" s="276"/>
      <c r="RF11503" s="276"/>
      <c r="RG11503" s="276"/>
      <c r="RH11503" s="276"/>
      <c r="RI11503" s="276"/>
      <c r="RJ11503" s="276"/>
      <c r="RK11503" s="276"/>
      <c r="RL11503" s="276"/>
      <c r="RM11503" s="276"/>
      <c r="RN11503" s="276"/>
      <c r="RO11503" s="276"/>
      <c r="RP11503" s="276"/>
      <c r="RQ11503" s="276"/>
      <c r="RR11503" s="276"/>
      <c r="RS11503" s="276"/>
      <c r="RT11503" s="276"/>
      <c r="RU11503" s="276"/>
      <c r="RV11503" s="276"/>
      <c r="RW11503" s="276"/>
      <c r="RX11503" s="276"/>
      <c r="RY11503" s="276"/>
      <c r="RZ11503" s="276"/>
      <c r="SA11503" s="276"/>
      <c r="SB11503" s="276"/>
      <c r="SC11503" s="276"/>
      <c r="SD11503" s="276"/>
      <c r="SE11503" s="276"/>
      <c r="SF11503" s="276"/>
      <c r="SG11503" s="276"/>
      <c r="SH11503" s="276"/>
      <c r="SI11503" s="276"/>
      <c r="SJ11503" s="276"/>
      <c r="SK11503" s="276"/>
      <c r="SL11503" s="276"/>
      <c r="SM11503" s="276"/>
      <c r="SN11503" s="276"/>
      <c r="SO11503" s="276"/>
      <c r="SP11503" s="276"/>
      <c r="SQ11503" s="276"/>
      <c r="SR11503" s="276"/>
      <c r="SS11503" s="276"/>
      <c r="ST11503" s="276"/>
      <c r="SU11503" s="276"/>
      <c r="SV11503" s="276"/>
      <c r="SW11503" s="276"/>
      <c r="SX11503" s="276"/>
      <c r="SY11503" s="276"/>
      <c r="SZ11503" s="276"/>
      <c r="TA11503" s="276"/>
      <c r="TB11503" s="276"/>
      <c r="TC11503" s="276"/>
      <c r="TD11503" s="276"/>
      <c r="TE11503" s="276"/>
      <c r="TF11503" s="276"/>
      <c r="TG11503" s="276"/>
      <c r="TH11503" s="276"/>
      <c r="TI11503" s="276"/>
      <c r="TJ11503" s="276"/>
      <c r="TK11503" s="276"/>
      <c r="TL11503" s="276"/>
      <c r="TM11503" s="276"/>
      <c r="TN11503" s="276"/>
      <c r="TO11503" s="276"/>
      <c r="TP11503" s="276"/>
      <c r="TQ11503" s="276"/>
      <c r="TR11503" s="276"/>
      <c r="TS11503" s="276"/>
      <c r="TT11503" s="276"/>
      <c r="TU11503" s="276"/>
      <c r="TV11503" s="276"/>
      <c r="TW11503" s="276"/>
      <c r="TX11503" s="276"/>
      <c r="TY11503" s="276"/>
      <c r="TZ11503" s="276"/>
      <c r="UA11503" s="276"/>
      <c r="UB11503" s="276"/>
      <c r="UC11503" s="276"/>
      <c r="UD11503" s="276"/>
      <c r="UE11503" s="276"/>
      <c r="UF11503" s="276"/>
      <c r="UG11503" s="276"/>
      <c r="UH11503" s="276"/>
      <c r="UI11503" s="276"/>
      <c r="UJ11503" s="276"/>
      <c r="UK11503" s="276"/>
      <c r="UL11503" s="276"/>
      <c r="UM11503" s="276"/>
      <c r="UN11503" s="276"/>
      <c r="UO11503" s="276"/>
      <c r="UP11503" s="276"/>
      <c r="UQ11503" s="276"/>
      <c r="UR11503" s="276"/>
      <c r="US11503" s="276"/>
      <c r="UT11503" s="276"/>
      <c r="UU11503" s="276"/>
      <c r="UV11503" s="276"/>
      <c r="UW11503" s="276"/>
      <c r="UX11503" s="276"/>
      <c r="UY11503" s="276"/>
      <c r="UZ11503" s="276"/>
      <c r="VA11503" s="276"/>
      <c r="VB11503" s="276"/>
      <c r="VC11503" s="276"/>
      <c r="VD11503" s="276"/>
      <c r="VE11503" s="276"/>
      <c r="VF11503" s="276"/>
      <c r="VG11503" s="276"/>
      <c r="VH11503" s="276"/>
      <c r="VI11503" s="276"/>
      <c r="VJ11503" s="276"/>
      <c r="VK11503" s="276"/>
      <c r="VL11503" s="276"/>
      <c r="VM11503" s="276"/>
      <c r="VN11503" s="276"/>
      <c r="VO11503" s="276"/>
      <c r="VP11503" s="276"/>
      <c r="VQ11503" s="276"/>
      <c r="VR11503" s="276"/>
      <c r="VS11503" s="276"/>
      <c r="VT11503" s="276"/>
      <c r="VU11503" s="276"/>
      <c r="VV11503" s="276"/>
      <c r="VW11503" s="276"/>
      <c r="VX11503" s="276"/>
      <c r="VY11503" s="276"/>
      <c r="VZ11503" s="276"/>
      <c r="WA11503" s="276"/>
      <c r="WB11503" s="276"/>
      <c r="WC11503" s="276"/>
      <c r="WD11503" s="276"/>
      <c r="WE11503" s="276"/>
      <c r="WF11503" s="276"/>
      <c r="WG11503" s="276"/>
      <c r="WH11503" s="276"/>
      <c r="WI11503" s="276"/>
      <c r="WJ11503" s="276"/>
      <c r="WK11503" s="276"/>
      <c r="WL11503" s="276"/>
      <c r="WM11503" s="276"/>
      <c r="WN11503" s="276"/>
      <c r="WO11503" s="276"/>
      <c r="WP11503" s="276"/>
      <c r="WQ11503" s="276"/>
      <c r="WR11503" s="276"/>
      <c r="WS11503" s="276"/>
      <c r="WT11503" s="276"/>
      <c r="WU11503" s="276"/>
      <c r="WV11503" s="276"/>
      <c r="WW11503" s="276"/>
      <c r="WX11503" s="276"/>
      <c r="WY11503" s="276"/>
      <c r="WZ11503" s="276"/>
      <c r="XA11503" s="276"/>
      <c r="XB11503" s="276"/>
      <c r="XC11503" s="276"/>
      <c r="XD11503" s="276"/>
      <c r="XE11503" s="276"/>
      <c r="XF11503" s="276"/>
      <c r="XG11503" s="276"/>
      <c r="XH11503" s="276"/>
      <c r="XI11503" s="276"/>
      <c r="XJ11503" s="276"/>
      <c r="XK11503" s="276"/>
      <c r="XL11503" s="276"/>
      <c r="XM11503" s="276"/>
      <c r="XN11503" s="276"/>
      <c r="XO11503" s="276"/>
      <c r="XP11503" s="276"/>
      <c r="XQ11503" s="276"/>
      <c r="XR11503" s="276"/>
      <c r="XS11503" s="276"/>
      <c r="XT11503" s="276"/>
      <c r="XU11503" s="276"/>
      <c r="XV11503" s="276"/>
      <c r="XW11503" s="276"/>
      <c r="XX11503" s="276"/>
      <c r="XY11503" s="276"/>
      <c r="XZ11503" s="276"/>
      <c r="YA11503" s="276"/>
      <c r="YB11503" s="276"/>
      <c r="YC11503" s="276"/>
      <c r="YD11503" s="276"/>
      <c r="YE11503" s="276"/>
      <c r="YF11503" s="276"/>
      <c r="YG11503" s="276"/>
      <c r="YH11503" s="276"/>
      <c r="YI11503" s="276"/>
      <c r="YJ11503" s="276"/>
      <c r="YK11503" s="276"/>
      <c r="YL11503" s="276"/>
      <c r="YM11503" s="276"/>
      <c r="YN11503" s="276"/>
      <c r="YO11503" s="276"/>
      <c r="YP11503" s="276"/>
      <c r="YQ11503" s="276"/>
      <c r="YR11503" s="276"/>
      <c r="YS11503" s="276"/>
      <c r="YT11503" s="276"/>
      <c r="YU11503" s="276"/>
      <c r="YV11503" s="276"/>
      <c r="YW11503" s="276"/>
      <c r="YX11503" s="276"/>
      <c r="YY11503" s="276"/>
      <c r="YZ11503" s="276"/>
      <c r="ZA11503" s="276"/>
      <c r="ZB11503" s="276"/>
      <c r="ZC11503" s="276"/>
      <c r="ZD11503" s="276"/>
      <c r="ZE11503" s="276"/>
      <c r="ZF11503" s="276"/>
      <c r="ZG11503" s="276"/>
      <c r="ZH11503" s="276"/>
      <c r="ZI11503" s="276"/>
      <c r="ZJ11503" s="276"/>
      <c r="ZK11503" s="276"/>
      <c r="ZL11503" s="276"/>
      <c r="ZM11503" s="276"/>
      <c r="ZN11503" s="276"/>
      <c r="ZO11503" s="276"/>
      <c r="ZP11503" s="276"/>
      <c r="ZQ11503" s="276"/>
      <c r="ZR11503" s="276"/>
      <c r="ZS11503" s="276"/>
      <c r="ZT11503" s="276"/>
      <c r="ZU11503" s="276"/>
      <c r="ZV11503" s="276"/>
      <c r="ZW11503" s="276"/>
      <c r="ZX11503" s="276"/>
      <c r="ZY11503" s="276"/>
      <c r="ZZ11503" s="276"/>
      <c r="AAA11503" s="276"/>
      <c r="AAB11503" s="276"/>
      <c r="AAC11503" s="276"/>
      <c r="AAD11503" s="276"/>
      <c r="AAE11503" s="276"/>
      <c r="AAF11503" s="276"/>
      <c r="AAG11503" s="276"/>
      <c r="AAH11503" s="276"/>
      <c r="AAI11503" s="276"/>
    </row>
    <row r="11504" spans="2:711" s="358" customFormat="1" ht="12.75" customHeight="1" x14ac:dyDescent="0.2">
      <c r="B11504" s="357"/>
      <c r="H11504" s="352"/>
      <c r="I11504" s="352"/>
      <c r="J11504" s="353"/>
      <c r="M11504" s="359"/>
      <c r="N11504" s="352"/>
      <c r="O11504" s="352"/>
      <c r="P11504" s="352"/>
      <c r="Q11504" s="355"/>
      <c r="R11504" s="361"/>
      <c r="S11504" s="276"/>
      <c r="T11504" s="276"/>
      <c r="U11504" s="276"/>
      <c r="V11504" s="276"/>
      <c r="W11504" s="276"/>
      <c r="X11504" s="276"/>
      <c r="Y11504" s="276"/>
      <c r="Z11504" s="276"/>
      <c r="AA11504" s="276"/>
      <c r="AB11504" s="276"/>
      <c r="AC11504" s="276"/>
      <c r="AD11504" s="276"/>
      <c r="AE11504" s="276"/>
      <c r="AF11504" s="276"/>
      <c r="AG11504" s="276"/>
      <c r="AH11504" s="276"/>
      <c r="AI11504" s="276"/>
      <c r="AJ11504" s="276"/>
      <c r="AK11504" s="276"/>
      <c r="AL11504" s="276"/>
      <c r="AM11504" s="276"/>
      <c r="AN11504" s="276"/>
      <c r="AO11504" s="276"/>
      <c r="AP11504" s="276"/>
      <c r="AQ11504" s="276"/>
      <c r="AR11504" s="276"/>
      <c r="AS11504" s="276"/>
      <c r="AT11504" s="276"/>
      <c r="AU11504" s="276"/>
      <c r="AV11504" s="276"/>
      <c r="AW11504" s="276"/>
      <c r="AX11504" s="276"/>
      <c r="AY11504" s="276"/>
      <c r="AZ11504" s="276"/>
      <c r="BA11504" s="276"/>
      <c r="BB11504" s="276"/>
      <c r="BC11504" s="276"/>
      <c r="BD11504" s="276"/>
      <c r="BE11504" s="276"/>
      <c r="BF11504" s="276"/>
      <c r="BG11504" s="276"/>
      <c r="BH11504" s="276"/>
      <c r="BI11504" s="276"/>
      <c r="BJ11504" s="276"/>
      <c r="BK11504" s="276"/>
      <c r="BL11504" s="276"/>
      <c r="BM11504" s="276"/>
      <c r="BN11504" s="276"/>
      <c r="BO11504" s="276"/>
      <c r="BP11504" s="276"/>
      <c r="BQ11504" s="276"/>
      <c r="BR11504" s="276"/>
      <c r="BS11504" s="276"/>
      <c r="BT11504" s="276"/>
      <c r="BU11504" s="276"/>
      <c r="BV11504" s="276"/>
      <c r="BW11504" s="276"/>
      <c r="BX11504" s="276"/>
      <c r="BY11504" s="276"/>
      <c r="BZ11504" s="276"/>
      <c r="CA11504" s="276"/>
      <c r="CB11504" s="276"/>
      <c r="CC11504" s="276"/>
      <c r="CD11504" s="276"/>
      <c r="CE11504" s="276"/>
      <c r="CF11504" s="276"/>
      <c r="CG11504" s="276"/>
      <c r="CH11504" s="276"/>
      <c r="CI11504" s="276"/>
      <c r="CJ11504" s="276"/>
      <c r="CK11504" s="276"/>
      <c r="CL11504" s="276"/>
      <c r="CM11504" s="276"/>
      <c r="CN11504" s="276"/>
      <c r="CO11504" s="276"/>
      <c r="CP11504" s="276"/>
      <c r="CQ11504" s="276"/>
      <c r="CR11504" s="276"/>
      <c r="CS11504" s="276"/>
      <c r="CT11504" s="276"/>
      <c r="CU11504" s="276"/>
      <c r="CV11504" s="276"/>
      <c r="CW11504" s="276"/>
      <c r="CX11504" s="276"/>
      <c r="CY11504" s="276"/>
      <c r="CZ11504" s="276"/>
      <c r="DA11504" s="276"/>
      <c r="DB11504" s="276"/>
      <c r="DC11504" s="276"/>
      <c r="DD11504" s="276"/>
      <c r="DE11504" s="276"/>
      <c r="DF11504" s="276"/>
      <c r="DG11504" s="276"/>
      <c r="DH11504" s="276"/>
      <c r="DI11504" s="276"/>
      <c r="DJ11504" s="276"/>
      <c r="DK11504" s="276"/>
      <c r="DL11504" s="276"/>
      <c r="DM11504" s="276"/>
      <c r="DN11504" s="276"/>
      <c r="DO11504" s="276"/>
      <c r="DP11504" s="276"/>
      <c r="DQ11504" s="276"/>
      <c r="DR11504" s="276"/>
      <c r="DS11504" s="276"/>
      <c r="DT11504" s="276"/>
      <c r="DU11504" s="276"/>
      <c r="DV11504" s="276"/>
      <c r="DW11504" s="276"/>
      <c r="DX11504" s="276"/>
      <c r="DY11504" s="276"/>
      <c r="DZ11504" s="276"/>
      <c r="EA11504" s="276"/>
      <c r="EB11504" s="276"/>
      <c r="EC11504" s="276"/>
      <c r="ED11504" s="276"/>
      <c r="EE11504" s="276"/>
      <c r="EF11504" s="276"/>
      <c r="EG11504" s="276"/>
      <c r="EH11504" s="276"/>
      <c r="EI11504" s="276"/>
      <c r="EJ11504" s="276"/>
      <c r="EK11504" s="276"/>
      <c r="EL11504" s="276"/>
      <c r="EM11504" s="276"/>
      <c r="EN11504" s="276"/>
      <c r="EO11504" s="276"/>
      <c r="EP11504" s="276"/>
      <c r="EQ11504" s="276"/>
      <c r="ER11504" s="276"/>
      <c r="ES11504" s="276"/>
      <c r="ET11504" s="276"/>
      <c r="EU11504" s="276"/>
      <c r="EV11504" s="276"/>
      <c r="EW11504" s="276"/>
      <c r="EX11504" s="276"/>
      <c r="EY11504" s="276"/>
      <c r="EZ11504" s="276"/>
      <c r="FA11504" s="276"/>
      <c r="FB11504" s="276"/>
      <c r="FC11504" s="276"/>
      <c r="FD11504" s="276"/>
      <c r="FE11504" s="276"/>
      <c r="FF11504" s="276"/>
      <c r="FG11504" s="276"/>
      <c r="FH11504" s="276"/>
      <c r="FI11504" s="276"/>
      <c r="FJ11504" s="276"/>
      <c r="FK11504" s="276"/>
      <c r="FL11504" s="276"/>
      <c r="FM11504" s="276"/>
      <c r="FN11504" s="276"/>
      <c r="FO11504" s="276"/>
      <c r="FP11504" s="276"/>
      <c r="FQ11504" s="276"/>
      <c r="FR11504" s="276"/>
      <c r="FS11504" s="276"/>
      <c r="FT11504" s="276"/>
      <c r="FU11504" s="276"/>
      <c r="FV11504" s="276"/>
      <c r="FW11504" s="276"/>
      <c r="FX11504" s="276"/>
      <c r="FY11504" s="276"/>
      <c r="FZ11504" s="276"/>
      <c r="GA11504" s="276"/>
      <c r="GB11504" s="276"/>
      <c r="GC11504" s="276"/>
      <c r="GD11504" s="276"/>
      <c r="GE11504" s="276"/>
      <c r="GF11504" s="276"/>
      <c r="GG11504" s="276"/>
      <c r="GH11504" s="276"/>
      <c r="GI11504" s="276"/>
      <c r="GJ11504" s="276"/>
      <c r="GK11504" s="276"/>
      <c r="GL11504" s="276"/>
      <c r="GM11504" s="276"/>
      <c r="GN11504" s="276"/>
      <c r="GO11504" s="276"/>
      <c r="GP11504" s="276"/>
      <c r="GQ11504" s="276"/>
      <c r="GR11504" s="276"/>
      <c r="GS11504" s="276"/>
      <c r="GT11504" s="276"/>
      <c r="GU11504" s="276"/>
      <c r="GV11504" s="276"/>
      <c r="GW11504" s="276"/>
      <c r="GX11504" s="276"/>
      <c r="GY11504" s="276"/>
      <c r="GZ11504" s="276"/>
      <c r="HA11504" s="276"/>
      <c r="HB11504" s="276"/>
      <c r="HC11504" s="276"/>
      <c r="HD11504" s="276"/>
      <c r="HE11504" s="276"/>
      <c r="HF11504" s="276"/>
      <c r="HG11504" s="276"/>
      <c r="HH11504" s="276"/>
      <c r="HI11504" s="276"/>
      <c r="HJ11504" s="276"/>
      <c r="HK11504" s="276"/>
      <c r="HL11504" s="276"/>
      <c r="HM11504" s="276"/>
      <c r="HN11504" s="276"/>
      <c r="HO11504" s="276"/>
      <c r="HP11504" s="276"/>
      <c r="HQ11504" s="276"/>
      <c r="HR11504" s="276"/>
      <c r="HS11504" s="276"/>
      <c r="HT11504" s="276"/>
      <c r="HU11504" s="276"/>
      <c r="HV11504" s="276"/>
      <c r="HW11504" s="276"/>
      <c r="HX11504" s="276"/>
      <c r="HY11504" s="276"/>
      <c r="HZ11504" s="276"/>
      <c r="IA11504" s="276"/>
      <c r="IB11504" s="276"/>
      <c r="IC11504" s="276"/>
      <c r="ID11504" s="276"/>
      <c r="IE11504" s="276"/>
      <c r="IF11504" s="276"/>
      <c r="IG11504" s="276"/>
      <c r="IH11504" s="276"/>
      <c r="II11504" s="276"/>
      <c r="IJ11504" s="276"/>
      <c r="IK11504" s="276"/>
      <c r="IL11504" s="276"/>
      <c r="IM11504" s="276"/>
      <c r="IN11504" s="276"/>
      <c r="IO11504" s="276"/>
      <c r="IP11504" s="276"/>
      <c r="IQ11504" s="276"/>
      <c r="IR11504" s="276"/>
      <c r="IS11504" s="276"/>
      <c r="IT11504" s="276"/>
      <c r="IU11504" s="276"/>
      <c r="IV11504" s="276"/>
      <c r="IW11504" s="276"/>
      <c r="IX11504" s="276"/>
      <c r="IY11504" s="276"/>
      <c r="IZ11504" s="276"/>
      <c r="JA11504" s="276"/>
      <c r="JB11504" s="276"/>
      <c r="JC11504" s="276"/>
      <c r="JD11504" s="276"/>
      <c r="JE11504" s="276"/>
      <c r="JF11504" s="276"/>
      <c r="JG11504" s="276"/>
      <c r="JH11504" s="276"/>
      <c r="JI11504" s="276"/>
      <c r="JJ11504" s="276"/>
      <c r="JK11504" s="276"/>
      <c r="JL11504" s="276"/>
      <c r="JM11504" s="276"/>
      <c r="JN11504" s="276"/>
      <c r="JO11504" s="276"/>
      <c r="JP11504" s="276"/>
      <c r="JQ11504" s="276"/>
      <c r="JR11504" s="276"/>
      <c r="JS11504" s="276"/>
      <c r="JT11504" s="276"/>
      <c r="JU11504" s="276"/>
      <c r="JV11504" s="276"/>
      <c r="JW11504" s="276"/>
      <c r="JX11504" s="276"/>
      <c r="JY11504" s="276"/>
      <c r="JZ11504" s="276"/>
      <c r="KA11504" s="276"/>
      <c r="KB11504" s="276"/>
      <c r="KC11504" s="276"/>
      <c r="KD11504" s="276"/>
      <c r="KE11504" s="276"/>
      <c r="KF11504" s="276"/>
      <c r="KG11504" s="276"/>
      <c r="KH11504" s="276"/>
      <c r="KI11504" s="276"/>
      <c r="KJ11504" s="276"/>
      <c r="KK11504" s="276"/>
      <c r="KL11504" s="276"/>
      <c r="KM11504" s="276"/>
      <c r="KN11504" s="276"/>
      <c r="KO11504" s="276"/>
      <c r="KP11504" s="276"/>
      <c r="KQ11504" s="276"/>
      <c r="KR11504" s="276"/>
      <c r="KS11504" s="276"/>
      <c r="KT11504" s="276"/>
      <c r="KU11504" s="276"/>
      <c r="KV11504" s="276"/>
      <c r="KW11504" s="276"/>
      <c r="KX11504" s="276"/>
      <c r="KY11504" s="276"/>
      <c r="KZ11504" s="276"/>
      <c r="LA11504" s="276"/>
      <c r="LB11504" s="276"/>
      <c r="LC11504" s="276"/>
      <c r="LD11504" s="276"/>
      <c r="LE11504" s="276"/>
      <c r="LF11504" s="276"/>
      <c r="LG11504" s="276"/>
      <c r="LH11504" s="276"/>
      <c r="LI11504" s="276"/>
      <c r="LJ11504" s="276"/>
      <c r="LK11504" s="276"/>
      <c r="LL11504" s="276"/>
      <c r="LM11504" s="276"/>
      <c r="LN11504" s="276"/>
      <c r="LO11504" s="276"/>
      <c r="LP11504" s="276"/>
      <c r="LQ11504" s="276"/>
      <c r="LR11504" s="276"/>
      <c r="LS11504" s="276"/>
      <c r="LT11504" s="276"/>
      <c r="LU11504" s="276"/>
      <c r="LV11504" s="276"/>
      <c r="LW11504" s="276"/>
      <c r="LX11504" s="276"/>
      <c r="LY11504" s="276"/>
      <c r="LZ11504" s="276"/>
      <c r="MA11504" s="276"/>
      <c r="MB11504" s="276"/>
      <c r="MC11504" s="276"/>
      <c r="MD11504" s="276"/>
      <c r="ME11504" s="276"/>
      <c r="MF11504" s="276"/>
      <c r="MG11504" s="276"/>
      <c r="MH11504" s="276"/>
      <c r="MI11504" s="276"/>
      <c r="MJ11504" s="276"/>
      <c r="MK11504" s="276"/>
      <c r="ML11504" s="276"/>
      <c r="MM11504" s="276"/>
      <c r="MN11504" s="276"/>
      <c r="MO11504" s="276"/>
      <c r="MP11504" s="276"/>
      <c r="MQ11504" s="276"/>
      <c r="MR11504" s="276"/>
      <c r="MS11504" s="276"/>
      <c r="MT11504" s="276"/>
      <c r="MU11504" s="276"/>
      <c r="MV11504" s="276"/>
      <c r="MW11504" s="276"/>
      <c r="MX11504" s="276"/>
      <c r="MY11504" s="276"/>
      <c r="MZ11504" s="276"/>
      <c r="NA11504" s="276"/>
      <c r="NB11504" s="276"/>
      <c r="NC11504" s="276"/>
      <c r="ND11504" s="276"/>
      <c r="NE11504" s="276"/>
      <c r="NF11504" s="276"/>
      <c r="NG11504" s="276"/>
      <c r="NH11504" s="276"/>
      <c r="NI11504" s="276"/>
      <c r="NJ11504" s="276"/>
      <c r="NK11504" s="276"/>
      <c r="NL11504" s="276"/>
      <c r="NM11504" s="276"/>
      <c r="NN11504" s="276"/>
      <c r="NO11504" s="276"/>
      <c r="NP11504" s="276"/>
      <c r="NQ11504" s="276"/>
      <c r="NR11504" s="276"/>
      <c r="NS11504" s="276"/>
      <c r="NT11504" s="276"/>
      <c r="NU11504" s="276"/>
      <c r="NV11504" s="276"/>
      <c r="NW11504" s="276"/>
      <c r="NX11504" s="276"/>
      <c r="NY11504" s="276"/>
      <c r="NZ11504" s="276"/>
      <c r="OA11504" s="276"/>
      <c r="OB11504" s="276"/>
      <c r="OC11504" s="276"/>
      <c r="OD11504" s="276"/>
      <c r="OE11504" s="276"/>
      <c r="OF11504" s="276"/>
      <c r="OG11504" s="276"/>
      <c r="OH11504" s="276"/>
      <c r="OI11504" s="276"/>
      <c r="OJ11504" s="276"/>
      <c r="OK11504" s="276"/>
      <c r="OL11504" s="276"/>
      <c r="OM11504" s="276"/>
      <c r="ON11504" s="276"/>
      <c r="OO11504" s="276"/>
      <c r="OP11504" s="276"/>
      <c r="OQ11504" s="276"/>
      <c r="OR11504" s="276"/>
      <c r="OS11504" s="276"/>
      <c r="OT11504" s="276"/>
      <c r="OU11504" s="276"/>
      <c r="OV11504" s="276"/>
      <c r="OW11504" s="276"/>
      <c r="OX11504" s="276"/>
      <c r="OY11504" s="276"/>
      <c r="OZ11504" s="276"/>
      <c r="PA11504" s="276"/>
      <c r="PB11504" s="276"/>
      <c r="PC11504" s="276"/>
      <c r="PD11504" s="276"/>
      <c r="PE11504" s="276"/>
      <c r="PF11504" s="276"/>
      <c r="PG11504" s="276"/>
      <c r="PH11504" s="276"/>
      <c r="PI11504" s="276"/>
      <c r="PJ11504" s="276"/>
      <c r="PK11504" s="276"/>
      <c r="PL11504" s="276"/>
      <c r="PM11504" s="276"/>
      <c r="PN11504" s="276"/>
      <c r="PO11504" s="276"/>
      <c r="PP11504" s="276"/>
      <c r="PQ11504" s="276"/>
      <c r="PR11504" s="276"/>
      <c r="PS11504" s="276"/>
      <c r="PT11504" s="276"/>
      <c r="PU11504" s="276"/>
      <c r="PV11504" s="276"/>
      <c r="PW11504" s="276"/>
      <c r="PX11504" s="276"/>
      <c r="PY11504" s="276"/>
      <c r="PZ11504" s="276"/>
      <c r="QA11504" s="276"/>
      <c r="QB11504" s="276"/>
      <c r="QC11504" s="276"/>
      <c r="QD11504" s="276"/>
      <c r="QE11504" s="276"/>
      <c r="QF11504" s="276"/>
      <c r="QG11504" s="276"/>
      <c r="QH11504" s="276"/>
      <c r="QI11504" s="276"/>
      <c r="QJ11504" s="276"/>
      <c r="QK11504" s="276"/>
      <c r="QL11504" s="276"/>
      <c r="QM11504" s="276"/>
      <c r="QN11504" s="276"/>
      <c r="QO11504" s="276"/>
      <c r="QP11504" s="276"/>
      <c r="QQ11504" s="276"/>
      <c r="QR11504" s="276"/>
      <c r="QS11504" s="276"/>
      <c r="QT11504" s="276"/>
      <c r="QU11504" s="276"/>
      <c r="QV11504" s="276"/>
      <c r="QW11504" s="276"/>
      <c r="QX11504" s="276"/>
      <c r="QY11504" s="276"/>
      <c r="QZ11504" s="276"/>
      <c r="RA11504" s="276"/>
      <c r="RB11504" s="276"/>
      <c r="RC11504" s="276"/>
      <c r="RD11504" s="276"/>
      <c r="RE11504" s="276"/>
      <c r="RF11504" s="276"/>
      <c r="RG11504" s="276"/>
      <c r="RH11504" s="276"/>
      <c r="RI11504" s="276"/>
      <c r="RJ11504" s="276"/>
      <c r="RK11504" s="276"/>
      <c r="RL11504" s="276"/>
      <c r="RM11504" s="276"/>
      <c r="RN11504" s="276"/>
      <c r="RO11504" s="276"/>
      <c r="RP11504" s="276"/>
      <c r="RQ11504" s="276"/>
      <c r="RR11504" s="276"/>
      <c r="RS11504" s="276"/>
      <c r="RT11504" s="276"/>
      <c r="RU11504" s="276"/>
      <c r="RV11504" s="276"/>
      <c r="RW11504" s="276"/>
      <c r="RX11504" s="276"/>
      <c r="RY11504" s="276"/>
      <c r="RZ11504" s="276"/>
      <c r="SA11504" s="276"/>
      <c r="SB11504" s="276"/>
      <c r="SC11504" s="276"/>
      <c r="SD11504" s="276"/>
      <c r="SE11504" s="276"/>
      <c r="SF11504" s="276"/>
      <c r="SG11504" s="276"/>
      <c r="SH11504" s="276"/>
      <c r="SI11504" s="276"/>
      <c r="SJ11504" s="276"/>
      <c r="SK11504" s="276"/>
      <c r="SL11504" s="276"/>
      <c r="SM11504" s="276"/>
      <c r="SN11504" s="276"/>
      <c r="SO11504" s="276"/>
      <c r="SP11504" s="276"/>
      <c r="SQ11504" s="276"/>
      <c r="SR11504" s="276"/>
      <c r="SS11504" s="276"/>
      <c r="ST11504" s="276"/>
      <c r="SU11504" s="276"/>
      <c r="SV11504" s="276"/>
      <c r="SW11504" s="276"/>
      <c r="SX11504" s="276"/>
      <c r="SY11504" s="276"/>
      <c r="SZ11504" s="276"/>
      <c r="TA11504" s="276"/>
      <c r="TB11504" s="276"/>
      <c r="TC11504" s="276"/>
      <c r="TD11504" s="276"/>
      <c r="TE11504" s="276"/>
      <c r="TF11504" s="276"/>
      <c r="TG11504" s="276"/>
      <c r="TH11504" s="276"/>
      <c r="TI11504" s="276"/>
      <c r="TJ11504" s="276"/>
      <c r="TK11504" s="276"/>
      <c r="TL11504" s="276"/>
      <c r="TM11504" s="276"/>
      <c r="TN11504" s="276"/>
      <c r="TO11504" s="276"/>
      <c r="TP11504" s="276"/>
      <c r="TQ11504" s="276"/>
      <c r="TR11504" s="276"/>
      <c r="TS11504" s="276"/>
      <c r="TT11504" s="276"/>
      <c r="TU11504" s="276"/>
      <c r="TV11504" s="276"/>
      <c r="TW11504" s="276"/>
      <c r="TX11504" s="276"/>
      <c r="TY11504" s="276"/>
      <c r="TZ11504" s="276"/>
      <c r="UA11504" s="276"/>
      <c r="UB11504" s="276"/>
      <c r="UC11504" s="276"/>
      <c r="UD11504" s="276"/>
      <c r="UE11504" s="276"/>
      <c r="UF11504" s="276"/>
      <c r="UG11504" s="276"/>
      <c r="UH11504" s="276"/>
      <c r="UI11504" s="276"/>
      <c r="UJ11504" s="276"/>
      <c r="UK11504" s="276"/>
      <c r="UL11504" s="276"/>
      <c r="UM11504" s="276"/>
      <c r="UN11504" s="276"/>
      <c r="UO11504" s="276"/>
      <c r="UP11504" s="276"/>
      <c r="UQ11504" s="276"/>
      <c r="UR11504" s="276"/>
      <c r="US11504" s="276"/>
      <c r="UT11504" s="276"/>
      <c r="UU11504" s="276"/>
      <c r="UV11504" s="276"/>
      <c r="UW11504" s="276"/>
      <c r="UX11504" s="276"/>
      <c r="UY11504" s="276"/>
      <c r="UZ11504" s="276"/>
      <c r="VA11504" s="276"/>
      <c r="VB11504" s="276"/>
      <c r="VC11504" s="276"/>
      <c r="VD11504" s="276"/>
      <c r="VE11504" s="276"/>
      <c r="VF11504" s="276"/>
      <c r="VG11504" s="276"/>
      <c r="VH11504" s="276"/>
      <c r="VI11504" s="276"/>
      <c r="VJ11504" s="276"/>
      <c r="VK11504" s="276"/>
      <c r="VL11504" s="276"/>
      <c r="VM11504" s="276"/>
      <c r="VN11504" s="276"/>
      <c r="VO11504" s="276"/>
      <c r="VP11504" s="276"/>
      <c r="VQ11504" s="276"/>
      <c r="VR11504" s="276"/>
      <c r="VS11504" s="276"/>
      <c r="VT11504" s="276"/>
      <c r="VU11504" s="276"/>
      <c r="VV11504" s="276"/>
      <c r="VW11504" s="276"/>
      <c r="VX11504" s="276"/>
      <c r="VY11504" s="276"/>
      <c r="VZ11504" s="276"/>
      <c r="WA11504" s="276"/>
      <c r="WB11504" s="276"/>
      <c r="WC11504" s="276"/>
      <c r="WD11504" s="276"/>
      <c r="WE11504" s="276"/>
      <c r="WF11504" s="276"/>
      <c r="WG11504" s="276"/>
      <c r="WH11504" s="276"/>
      <c r="WI11504" s="276"/>
      <c r="WJ11504" s="276"/>
      <c r="WK11504" s="276"/>
      <c r="WL11504" s="276"/>
      <c r="WM11504" s="276"/>
      <c r="WN11504" s="276"/>
      <c r="WO11504" s="276"/>
      <c r="WP11504" s="276"/>
      <c r="WQ11504" s="276"/>
      <c r="WR11504" s="276"/>
      <c r="WS11504" s="276"/>
      <c r="WT11504" s="276"/>
      <c r="WU11504" s="276"/>
      <c r="WV11504" s="276"/>
      <c r="WW11504" s="276"/>
      <c r="WX11504" s="276"/>
      <c r="WY11504" s="276"/>
      <c r="WZ11504" s="276"/>
      <c r="XA11504" s="276"/>
      <c r="XB11504" s="276"/>
      <c r="XC11504" s="276"/>
      <c r="XD11504" s="276"/>
      <c r="XE11504" s="276"/>
      <c r="XF11504" s="276"/>
      <c r="XG11504" s="276"/>
      <c r="XH11504" s="276"/>
      <c r="XI11504" s="276"/>
      <c r="XJ11504" s="276"/>
      <c r="XK11504" s="276"/>
      <c r="XL11504" s="276"/>
      <c r="XM11504" s="276"/>
      <c r="XN11504" s="276"/>
      <c r="XO11504" s="276"/>
      <c r="XP11504" s="276"/>
      <c r="XQ11504" s="276"/>
      <c r="XR11504" s="276"/>
      <c r="XS11504" s="276"/>
      <c r="XT11504" s="276"/>
      <c r="XU11504" s="276"/>
      <c r="XV11504" s="276"/>
      <c r="XW11504" s="276"/>
      <c r="XX11504" s="276"/>
      <c r="XY11504" s="276"/>
      <c r="XZ11504" s="276"/>
      <c r="YA11504" s="276"/>
      <c r="YB11504" s="276"/>
      <c r="YC11504" s="276"/>
      <c r="YD11504" s="276"/>
      <c r="YE11504" s="276"/>
      <c r="YF11504" s="276"/>
      <c r="YG11504" s="276"/>
      <c r="YH11504" s="276"/>
      <c r="YI11504" s="276"/>
      <c r="YJ11504" s="276"/>
      <c r="YK11504" s="276"/>
      <c r="YL11504" s="276"/>
      <c r="YM11504" s="276"/>
      <c r="YN11504" s="276"/>
      <c r="YO11504" s="276"/>
      <c r="YP11504" s="276"/>
      <c r="YQ11504" s="276"/>
      <c r="YR11504" s="276"/>
      <c r="YS11504" s="276"/>
      <c r="YT11504" s="276"/>
      <c r="YU11504" s="276"/>
      <c r="YV11504" s="276"/>
      <c r="YW11504" s="276"/>
      <c r="YX11504" s="276"/>
      <c r="YY11504" s="276"/>
      <c r="YZ11504" s="276"/>
      <c r="ZA11504" s="276"/>
      <c r="ZB11504" s="276"/>
      <c r="ZC11504" s="276"/>
      <c r="ZD11504" s="276"/>
      <c r="ZE11504" s="276"/>
      <c r="ZF11504" s="276"/>
      <c r="ZG11504" s="276"/>
      <c r="ZH11504" s="276"/>
      <c r="ZI11504" s="276"/>
      <c r="ZJ11504" s="276"/>
      <c r="ZK11504" s="276"/>
      <c r="ZL11504" s="276"/>
      <c r="ZM11504" s="276"/>
      <c r="ZN11504" s="276"/>
      <c r="ZO11504" s="276"/>
      <c r="ZP11504" s="276"/>
      <c r="ZQ11504" s="276"/>
      <c r="ZR11504" s="276"/>
      <c r="ZS11504" s="276"/>
      <c r="ZT11504" s="276"/>
      <c r="ZU11504" s="276"/>
      <c r="ZV11504" s="276"/>
      <c r="ZW11504" s="276"/>
      <c r="ZX11504" s="276"/>
      <c r="ZY11504" s="276"/>
      <c r="ZZ11504" s="276"/>
      <c r="AAA11504" s="276"/>
      <c r="AAB11504" s="276"/>
      <c r="AAC11504" s="276"/>
      <c r="AAD11504" s="276"/>
      <c r="AAE11504" s="276"/>
      <c r="AAF11504" s="276"/>
      <c r="AAG11504" s="276"/>
      <c r="AAH11504" s="276"/>
      <c r="AAI11504" s="276"/>
    </row>
    <row r="11505" spans="2:711" s="358" customFormat="1" ht="12.75" customHeight="1" x14ac:dyDescent="0.2">
      <c r="B11505" s="357"/>
      <c r="H11505" s="352"/>
      <c r="I11505" s="352"/>
      <c r="J11505" s="353"/>
      <c r="M11505" s="359"/>
      <c r="N11505" s="352"/>
      <c r="O11505" s="352"/>
      <c r="P11505" s="352"/>
      <c r="Q11505" s="355"/>
      <c r="R11505" s="361"/>
      <c r="S11505" s="276"/>
      <c r="T11505" s="276"/>
      <c r="U11505" s="276"/>
      <c r="V11505" s="276"/>
      <c r="W11505" s="276"/>
      <c r="X11505" s="276"/>
      <c r="Y11505" s="276"/>
      <c r="Z11505" s="276"/>
      <c r="AA11505" s="276"/>
      <c r="AB11505" s="276"/>
      <c r="AC11505" s="276"/>
      <c r="AD11505" s="276"/>
      <c r="AE11505" s="276"/>
      <c r="AF11505" s="276"/>
      <c r="AG11505" s="276"/>
      <c r="AH11505" s="276"/>
      <c r="AI11505" s="276"/>
      <c r="AJ11505" s="276"/>
      <c r="AK11505" s="276"/>
      <c r="AL11505" s="276"/>
      <c r="AM11505" s="276"/>
      <c r="AN11505" s="276"/>
      <c r="AO11505" s="276"/>
      <c r="AP11505" s="276"/>
      <c r="AQ11505" s="276"/>
      <c r="AR11505" s="276"/>
      <c r="AS11505" s="276"/>
      <c r="AT11505" s="276"/>
      <c r="AU11505" s="276"/>
      <c r="AV11505" s="276"/>
      <c r="AW11505" s="276"/>
      <c r="AX11505" s="276"/>
      <c r="AY11505" s="276"/>
      <c r="AZ11505" s="276"/>
      <c r="BA11505" s="276"/>
      <c r="BB11505" s="276"/>
      <c r="BC11505" s="276"/>
      <c r="BD11505" s="276"/>
      <c r="BE11505" s="276"/>
      <c r="BF11505" s="276"/>
      <c r="BG11505" s="276"/>
      <c r="BH11505" s="276"/>
      <c r="BI11505" s="276"/>
      <c r="BJ11505" s="276"/>
      <c r="BK11505" s="276"/>
      <c r="BL11505" s="276"/>
      <c r="BM11505" s="276"/>
      <c r="BN11505" s="276"/>
      <c r="BO11505" s="276"/>
      <c r="BP11505" s="276"/>
      <c r="BQ11505" s="276"/>
      <c r="BR11505" s="276"/>
      <c r="BS11505" s="276"/>
      <c r="BT11505" s="276"/>
      <c r="BU11505" s="276"/>
      <c r="BV11505" s="276"/>
      <c r="BW11505" s="276"/>
      <c r="BX11505" s="276"/>
      <c r="BY11505" s="276"/>
      <c r="BZ11505" s="276"/>
      <c r="CA11505" s="276"/>
      <c r="CB11505" s="276"/>
      <c r="CC11505" s="276"/>
      <c r="CD11505" s="276"/>
      <c r="CE11505" s="276"/>
      <c r="CF11505" s="276"/>
      <c r="CG11505" s="276"/>
      <c r="CH11505" s="276"/>
      <c r="CI11505" s="276"/>
      <c r="CJ11505" s="276"/>
      <c r="CK11505" s="276"/>
      <c r="CL11505" s="276"/>
      <c r="CM11505" s="276"/>
      <c r="CN11505" s="276"/>
      <c r="CO11505" s="276"/>
      <c r="CP11505" s="276"/>
      <c r="CQ11505" s="276"/>
      <c r="CR11505" s="276"/>
      <c r="CS11505" s="276"/>
      <c r="CT11505" s="276"/>
      <c r="CU11505" s="276"/>
      <c r="CV11505" s="276"/>
      <c r="CW11505" s="276"/>
      <c r="CX11505" s="276"/>
      <c r="CY11505" s="276"/>
      <c r="CZ11505" s="276"/>
      <c r="DA11505" s="276"/>
      <c r="DB11505" s="276"/>
      <c r="DC11505" s="276"/>
      <c r="DD11505" s="276"/>
      <c r="DE11505" s="276"/>
      <c r="DF11505" s="276"/>
      <c r="DG11505" s="276"/>
      <c r="DH11505" s="276"/>
      <c r="DI11505" s="276"/>
      <c r="DJ11505" s="276"/>
      <c r="DK11505" s="276"/>
      <c r="DL11505" s="276"/>
      <c r="DM11505" s="276"/>
      <c r="DN11505" s="276"/>
      <c r="DO11505" s="276"/>
      <c r="DP11505" s="276"/>
      <c r="DQ11505" s="276"/>
      <c r="DR11505" s="276"/>
      <c r="DS11505" s="276"/>
      <c r="DT11505" s="276"/>
      <c r="DU11505" s="276"/>
      <c r="DV11505" s="276"/>
      <c r="DW11505" s="276"/>
      <c r="DX11505" s="276"/>
      <c r="DY11505" s="276"/>
      <c r="DZ11505" s="276"/>
      <c r="EA11505" s="276"/>
      <c r="EB11505" s="276"/>
      <c r="EC11505" s="276"/>
      <c r="ED11505" s="276"/>
      <c r="EE11505" s="276"/>
      <c r="EF11505" s="276"/>
      <c r="EG11505" s="276"/>
      <c r="EH11505" s="276"/>
      <c r="EI11505" s="276"/>
      <c r="EJ11505" s="276"/>
      <c r="EK11505" s="276"/>
      <c r="EL11505" s="276"/>
      <c r="EM11505" s="276"/>
      <c r="EN11505" s="276"/>
      <c r="EO11505" s="276"/>
      <c r="EP11505" s="276"/>
      <c r="EQ11505" s="276"/>
      <c r="ER11505" s="276"/>
      <c r="ES11505" s="276"/>
      <c r="ET11505" s="276"/>
      <c r="EU11505" s="276"/>
      <c r="EV11505" s="276"/>
      <c r="EW11505" s="276"/>
      <c r="EX11505" s="276"/>
      <c r="EY11505" s="276"/>
      <c r="EZ11505" s="276"/>
      <c r="FA11505" s="276"/>
      <c r="FB11505" s="276"/>
      <c r="FC11505" s="276"/>
      <c r="FD11505" s="276"/>
      <c r="FE11505" s="276"/>
      <c r="FF11505" s="276"/>
      <c r="FG11505" s="276"/>
      <c r="FH11505" s="276"/>
      <c r="FI11505" s="276"/>
      <c r="FJ11505" s="276"/>
      <c r="FK11505" s="276"/>
      <c r="FL11505" s="276"/>
      <c r="FM11505" s="276"/>
      <c r="FN11505" s="276"/>
      <c r="FO11505" s="276"/>
      <c r="FP11505" s="276"/>
      <c r="FQ11505" s="276"/>
      <c r="FR11505" s="276"/>
      <c r="FS11505" s="276"/>
      <c r="FT11505" s="276"/>
      <c r="FU11505" s="276"/>
      <c r="FV11505" s="276"/>
      <c r="FW11505" s="276"/>
      <c r="FX11505" s="276"/>
      <c r="FY11505" s="276"/>
      <c r="FZ11505" s="276"/>
      <c r="GA11505" s="276"/>
      <c r="GB11505" s="276"/>
      <c r="GC11505" s="276"/>
      <c r="GD11505" s="276"/>
      <c r="GE11505" s="276"/>
      <c r="GF11505" s="276"/>
      <c r="GG11505" s="276"/>
      <c r="GH11505" s="276"/>
      <c r="GI11505" s="276"/>
      <c r="GJ11505" s="276"/>
      <c r="GK11505" s="276"/>
      <c r="GL11505" s="276"/>
      <c r="GM11505" s="276"/>
      <c r="GN11505" s="276"/>
      <c r="GO11505" s="276"/>
      <c r="GP11505" s="276"/>
      <c r="GQ11505" s="276"/>
      <c r="GR11505" s="276"/>
      <c r="GS11505" s="276"/>
      <c r="GT11505" s="276"/>
      <c r="GU11505" s="276"/>
      <c r="GV11505" s="276"/>
      <c r="GW11505" s="276"/>
      <c r="GX11505" s="276"/>
      <c r="GY11505" s="276"/>
      <c r="GZ11505" s="276"/>
      <c r="HA11505" s="276"/>
      <c r="HB11505" s="276"/>
      <c r="HC11505" s="276"/>
      <c r="HD11505" s="276"/>
      <c r="HE11505" s="276"/>
      <c r="HF11505" s="276"/>
      <c r="HG11505" s="276"/>
      <c r="HH11505" s="276"/>
      <c r="HI11505" s="276"/>
      <c r="HJ11505" s="276"/>
      <c r="HK11505" s="276"/>
      <c r="HL11505" s="276"/>
      <c r="HM11505" s="276"/>
      <c r="HN11505" s="276"/>
      <c r="HO11505" s="276"/>
      <c r="HP11505" s="276"/>
      <c r="HQ11505" s="276"/>
      <c r="HR11505" s="276"/>
      <c r="HS11505" s="276"/>
      <c r="HT11505" s="276"/>
      <c r="HU11505" s="276"/>
      <c r="HV11505" s="276"/>
      <c r="HW11505" s="276"/>
      <c r="HX11505" s="276"/>
      <c r="HY11505" s="276"/>
      <c r="HZ11505" s="276"/>
      <c r="IA11505" s="276"/>
      <c r="IB11505" s="276"/>
      <c r="IC11505" s="276"/>
      <c r="ID11505" s="276"/>
      <c r="IE11505" s="276"/>
      <c r="IF11505" s="276"/>
      <c r="IG11505" s="276"/>
      <c r="IH11505" s="276"/>
      <c r="II11505" s="276"/>
      <c r="IJ11505" s="276"/>
      <c r="IK11505" s="276"/>
      <c r="IL11505" s="276"/>
      <c r="IM11505" s="276"/>
      <c r="IN11505" s="276"/>
      <c r="IO11505" s="276"/>
      <c r="IP11505" s="276"/>
      <c r="IQ11505" s="276"/>
      <c r="IR11505" s="276"/>
      <c r="IS11505" s="276"/>
      <c r="IT11505" s="276"/>
      <c r="IU11505" s="276"/>
      <c r="IV11505" s="276"/>
      <c r="IW11505" s="276"/>
      <c r="IX11505" s="276"/>
      <c r="IY11505" s="276"/>
      <c r="IZ11505" s="276"/>
      <c r="JA11505" s="276"/>
      <c r="JB11505" s="276"/>
      <c r="JC11505" s="276"/>
      <c r="JD11505" s="276"/>
      <c r="JE11505" s="276"/>
      <c r="JF11505" s="276"/>
      <c r="JG11505" s="276"/>
      <c r="JH11505" s="276"/>
      <c r="JI11505" s="276"/>
      <c r="JJ11505" s="276"/>
      <c r="JK11505" s="276"/>
      <c r="JL11505" s="276"/>
      <c r="JM11505" s="276"/>
      <c r="JN11505" s="276"/>
      <c r="JO11505" s="276"/>
      <c r="JP11505" s="276"/>
      <c r="JQ11505" s="276"/>
      <c r="JR11505" s="276"/>
      <c r="JS11505" s="276"/>
      <c r="JT11505" s="276"/>
      <c r="JU11505" s="276"/>
      <c r="JV11505" s="276"/>
      <c r="JW11505" s="276"/>
      <c r="JX11505" s="276"/>
      <c r="JY11505" s="276"/>
      <c r="JZ11505" s="276"/>
      <c r="KA11505" s="276"/>
      <c r="KB11505" s="276"/>
      <c r="KC11505" s="276"/>
      <c r="KD11505" s="276"/>
      <c r="KE11505" s="276"/>
      <c r="KF11505" s="276"/>
      <c r="KG11505" s="276"/>
      <c r="KH11505" s="276"/>
      <c r="KI11505" s="276"/>
      <c r="KJ11505" s="276"/>
      <c r="KK11505" s="276"/>
      <c r="KL11505" s="276"/>
      <c r="KM11505" s="276"/>
      <c r="KN11505" s="276"/>
      <c r="KO11505" s="276"/>
      <c r="KP11505" s="276"/>
      <c r="KQ11505" s="276"/>
      <c r="KR11505" s="276"/>
      <c r="KS11505" s="276"/>
      <c r="KT11505" s="276"/>
      <c r="KU11505" s="276"/>
      <c r="KV11505" s="276"/>
      <c r="KW11505" s="276"/>
      <c r="KX11505" s="276"/>
      <c r="KY11505" s="276"/>
      <c r="KZ11505" s="276"/>
      <c r="LA11505" s="276"/>
      <c r="LB11505" s="276"/>
      <c r="LC11505" s="276"/>
      <c r="LD11505" s="276"/>
      <c r="LE11505" s="276"/>
      <c r="LF11505" s="276"/>
      <c r="LG11505" s="276"/>
      <c r="LH11505" s="276"/>
      <c r="LI11505" s="276"/>
      <c r="LJ11505" s="276"/>
      <c r="LK11505" s="276"/>
      <c r="LL11505" s="276"/>
      <c r="LM11505" s="276"/>
      <c r="LN11505" s="276"/>
      <c r="LO11505" s="276"/>
      <c r="LP11505" s="276"/>
      <c r="LQ11505" s="276"/>
      <c r="LR11505" s="276"/>
      <c r="LS11505" s="276"/>
      <c r="LT11505" s="276"/>
      <c r="LU11505" s="276"/>
      <c r="LV11505" s="276"/>
      <c r="LW11505" s="276"/>
      <c r="LX11505" s="276"/>
      <c r="LY11505" s="276"/>
      <c r="LZ11505" s="276"/>
      <c r="MA11505" s="276"/>
      <c r="MB11505" s="276"/>
      <c r="MC11505" s="276"/>
      <c r="MD11505" s="276"/>
      <c r="ME11505" s="276"/>
      <c r="MF11505" s="276"/>
      <c r="MG11505" s="276"/>
      <c r="MH11505" s="276"/>
      <c r="MI11505" s="276"/>
      <c r="MJ11505" s="276"/>
      <c r="MK11505" s="276"/>
      <c r="ML11505" s="276"/>
      <c r="MM11505" s="276"/>
      <c r="MN11505" s="276"/>
      <c r="MO11505" s="276"/>
      <c r="MP11505" s="276"/>
      <c r="MQ11505" s="276"/>
      <c r="MR11505" s="276"/>
      <c r="MS11505" s="276"/>
      <c r="MT11505" s="276"/>
      <c r="MU11505" s="276"/>
      <c r="MV11505" s="276"/>
      <c r="MW11505" s="276"/>
      <c r="MX11505" s="276"/>
      <c r="MY11505" s="276"/>
      <c r="MZ11505" s="276"/>
      <c r="NA11505" s="276"/>
      <c r="NB11505" s="276"/>
      <c r="NC11505" s="276"/>
      <c r="ND11505" s="276"/>
      <c r="NE11505" s="276"/>
      <c r="NF11505" s="276"/>
      <c r="NG11505" s="276"/>
      <c r="NH11505" s="276"/>
      <c r="NI11505" s="276"/>
      <c r="NJ11505" s="276"/>
      <c r="NK11505" s="276"/>
      <c r="NL11505" s="276"/>
      <c r="NM11505" s="276"/>
      <c r="NN11505" s="276"/>
      <c r="NO11505" s="276"/>
      <c r="NP11505" s="276"/>
      <c r="NQ11505" s="276"/>
      <c r="NR11505" s="276"/>
      <c r="NS11505" s="276"/>
      <c r="NT11505" s="276"/>
      <c r="NU11505" s="276"/>
      <c r="NV11505" s="276"/>
      <c r="NW11505" s="276"/>
      <c r="NX11505" s="276"/>
      <c r="NY11505" s="276"/>
      <c r="NZ11505" s="276"/>
      <c r="OA11505" s="276"/>
      <c r="OB11505" s="276"/>
      <c r="OC11505" s="276"/>
      <c r="OD11505" s="276"/>
      <c r="OE11505" s="276"/>
      <c r="OF11505" s="276"/>
      <c r="OG11505" s="276"/>
      <c r="OH11505" s="276"/>
      <c r="OI11505" s="276"/>
      <c r="OJ11505" s="276"/>
      <c r="OK11505" s="276"/>
      <c r="OL11505" s="276"/>
      <c r="OM11505" s="276"/>
      <c r="ON11505" s="276"/>
      <c r="OO11505" s="276"/>
      <c r="OP11505" s="276"/>
      <c r="OQ11505" s="276"/>
      <c r="OR11505" s="276"/>
      <c r="OS11505" s="276"/>
      <c r="OT11505" s="276"/>
      <c r="OU11505" s="276"/>
      <c r="OV11505" s="276"/>
      <c r="OW11505" s="276"/>
      <c r="OX11505" s="276"/>
      <c r="OY11505" s="276"/>
      <c r="OZ11505" s="276"/>
      <c r="PA11505" s="276"/>
      <c r="PB11505" s="276"/>
      <c r="PC11505" s="276"/>
      <c r="PD11505" s="276"/>
      <c r="PE11505" s="276"/>
      <c r="PF11505" s="276"/>
      <c r="PG11505" s="276"/>
      <c r="PH11505" s="276"/>
      <c r="PI11505" s="276"/>
      <c r="PJ11505" s="276"/>
      <c r="PK11505" s="276"/>
      <c r="PL11505" s="276"/>
      <c r="PM11505" s="276"/>
      <c r="PN11505" s="276"/>
      <c r="PO11505" s="276"/>
      <c r="PP11505" s="276"/>
      <c r="PQ11505" s="276"/>
      <c r="PR11505" s="276"/>
      <c r="PS11505" s="276"/>
      <c r="PT11505" s="276"/>
      <c r="PU11505" s="276"/>
      <c r="PV11505" s="276"/>
      <c r="PW11505" s="276"/>
      <c r="PX11505" s="276"/>
      <c r="PY11505" s="276"/>
      <c r="PZ11505" s="276"/>
      <c r="QA11505" s="276"/>
      <c r="QB11505" s="276"/>
      <c r="QC11505" s="276"/>
      <c r="QD11505" s="276"/>
      <c r="QE11505" s="276"/>
      <c r="QF11505" s="276"/>
      <c r="QG11505" s="276"/>
      <c r="QH11505" s="276"/>
      <c r="QI11505" s="276"/>
      <c r="QJ11505" s="276"/>
      <c r="QK11505" s="276"/>
      <c r="QL11505" s="276"/>
      <c r="QM11505" s="276"/>
      <c r="QN11505" s="276"/>
      <c r="QO11505" s="276"/>
      <c r="QP11505" s="276"/>
      <c r="QQ11505" s="276"/>
      <c r="QR11505" s="276"/>
      <c r="QS11505" s="276"/>
      <c r="QT11505" s="276"/>
      <c r="QU11505" s="276"/>
      <c r="QV11505" s="276"/>
      <c r="QW11505" s="276"/>
      <c r="QX11505" s="276"/>
      <c r="QY11505" s="276"/>
      <c r="QZ11505" s="276"/>
      <c r="RA11505" s="276"/>
      <c r="RB11505" s="276"/>
      <c r="RC11505" s="276"/>
      <c r="RD11505" s="276"/>
      <c r="RE11505" s="276"/>
      <c r="RF11505" s="276"/>
      <c r="RG11505" s="276"/>
      <c r="RH11505" s="276"/>
      <c r="RI11505" s="276"/>
      <c r="RJ11505" s="276"/>
      <c r="RK11505" s="276"/>
      <c r="RL11505" s="276"/>
      <c r="RM11505" s="276"/>
      <c r="RN11505" s="276"/>
      <c r="RO11505" s="276"/>
      <c r="RP11505" s="276"/>
      <c r="RQ11505" s="276"/>
      <c r="RR11505" s="276"/>
      <c r="RS11505" s="276"/>
      <c r="RT11505" s="276"/>
      <c r="RU11505" s="276"/>
      <c r="RV11505" s="276"/>
      <c r="RW11505" s="276"/>
      <c r="RX11505" s="276"/>
      <c r="RY11505" s="276"/>
      <c r="RZ11505" s="276"/>
      <c r="SA11505" s="276"/>
      <c r="SB11505" s="276"/>
      <c r="SC11505" s="276"/>
      <c r="SD11505" s="276"/>
      <c r="SE11505" s="276"/>
      <c r="SF11505" s="276"/>
      <c r="SG11505" s="276"/>
      <c r="SH11505" s="276"/>
      <c r="SI11505" s="276"/>
      <c r="SJ11505" s="276"/>
      <c r="SK11505" s="276"/>
      <c r="SL11505" s="276"/>
      <c r="SM11505" s="276"/>
      <c r="SN11505" s="276"/>
      <c r="SO11505" s="276"/>
      <c r="SP11505" s="276"/>
      <c r="SQ11505" s="276"/>
      <c r="SR11505" s="276"/>
      <c r="SS11505" s="276"/>
      <c r="ST11505" s="276"/>
      <c r="SU11505" s="276"/>
      <c r="SV11505" s="276"/>
      <c r="SW11505" s="276"/>
      <c r="SX11505" s="276"/>
      <c r="SY11505" s="276"/>
      <c r="SZ11505" s="276"/>
      <c r="TA11505" s="276"/>
      <c r="TB11505" s="276"/>
      <c r="TC11505" s="276"/>
      <c r="TD11505" s="276"/>
      <c r="TE11505" s="276"/>
      <c r="TF11505" s="276"/>
      <c r="TG11505" s="276"/>
      <c r="TH11505" s="276"/>
      <c r="TI11505" s="276"/>
      <c r="TJ11505" s="276"/>
      <c r="TK11505" s="276"/>
      <c r="TL11505" s="276"/>
      <c r="TM11505" s="276"/>
      <c r="TN11505" s="276"/>
      <c r="TO11505" s="276"/>
      <c r="TP11505" s="276"/>
      <c r="TQ11505" s="276"/>
      <c r="TR11505" s="276"/>
      <c r="TS11505" s="276"/>
      <c r="TT11505" s="276"/>
      <c r="TU11505" s="276"/>
      <c r="TV11505" s="276"/>
      <c r="TW11505" s="276"/>
      <c r="TX11505" s="276"/>
      <c r="TY11505" s="276"/>
      <c r="TZ11505" s="276"/>
      <c r="UA11505" s="276"/>
      <c r="UB11505" s="276"/>
      <c r="UC11505" s="276"/>
      <c r="UD11505" s="276"/>
      <c r="UE11505" s="276"/>
      <c r="UF11505" s="276"/>
      <c r="UG11505" s="276"/>
      <c r="UH11505" s="276"/>
      <c r="UI11505" s="276"/>
      <c r="UJ11505" s="276"/>
      <c r="UK11505" s="276"/>
      <c r="UL11505" s="276"/>
      <c r="UM11505" s="276"/>
      <c r="UN11505" s="276"/>
      <c r="UO11505" s="276"/>
      <c r="UP11505" s="276"/>
      <c r="UQ11505" s="276"/>
      <c r="UR11505" s="276"/>
      <c r="US11505" s="276"/>
      <c r="UT11505" s="276"/>
      <c r="UU11505" s="276"/>
      <c r="UV11505" s="276"/>
      <c r="UW11505" s="276"/>
      <c r="UX11505" s="276"/>
      <c r="UY11505" s="276"/>
      <c r="UZ11505" s="276"/>
      <c r="VA11505" s="276"/>
      <c r="VB11505" s="276"/>
      <c r="VC11505" s="276"/>
      <c r="VD11505" s="276"/>
      <c r="VE11505" s="276"/>
      <c r="VF11505" s="276"/>
      <c r="VG11505" s="276"/>
      <c r="VH11505" s="276"/>
      <c r="VI11505" s="276"/>
      <c r="VJ11505" s="276"/>
      <c r="VK11505" s="276"/>
      <c r="VL11505" s="276"/>
      <c r="VM11505" s="276"/>
      <c r="VN11505" s="276"/>
      <c r="VO11505" s="276"/>
      <c r="VP11505" s="276"/>
      <c r="VQ11505" s="276"/>
      <c r="VR11505" s="276"/>
      <c r="VS11505" s="276"/>
      <c r="VT11505" s="276"/>
      <c r="VU11505" s="276"/>
      <c r="VV11505" s="276"/>
      <c r="VW11505" s="276"/>
      <c r="VX11505" s="276"/>
      <c r="VY11505" s="276"/>
      <c r="VZ11505" s="276"/>
      <c r="WA11505" s="276"/>
      <c r="WB11505" s="276"/>
      <c r="WC11505" s="276"/>
      <c r="WD11505" s="276"/>
      <c r="WE11505" s="276"/>
      <c r="WF11505" s="276"/>
      <c r="WG11505" s="276"/>
      <c r="WH11505" s="276"/>
      <c r="WI11505" s="276"/>
      <c r="WJ11505" s="276"/>
      <c r="WK11505" s="276"/>
      <c r="WL11505" s="276"/>
      <c r="WM11505" s="276"/>
      <c r="WN11505" s="276"/>
      <c r="WO11505" s="276"/>
      <c r="WP11505" s="276"/>
      <c r="WQ11505" s="276"/>
      <c r="WR11505" s="276"/>
      <c r="WS11505" s="276"/>
      <c r="WT11505" s="276"/>
      <c r="WU11505" s="276"/>
      <c r="WV11505" s="276"/>
      <c r="WW11505" s="276"/>
      <c r="WX11505" s="276"/>
      <c r="WY11505" s="276"/>
      <c r="WZ11505" s="276"/>
      <c r="XA11505" s="276"/>
      <c r="XB11505" s="276"/>
      <c r="XC11505" s="276"/>
      <c r="XD11505" s="276"/>
      <c r="XE11505" s="276"/>
      <c r="XF11505" s="276"/>
      <c r="XG11505" s="276"/>
      <c r="XH11505" s="276"/>
      <c r="XI11505" s="276"/>
      <c r="XJ11505" s="276"/>
      <c r="XK11505" s="276"/>
      <c r="XL11505" s="276"/>
      <c r="XM11505" s="276"/>
      <c r="XN11505" s="276"/>
      <c r="XO11505" s="276"/>
      <c r="XP11505" s="276"/>
      <c r="XQ11505" s="276"/>
      <c r="XR11505" s="276"/>
      <c r="XS11505" s="276"/>
      <c r="XT11505" s="276"/>
      <c r="XU11505" s="276"/>
      <c r="XV11505" s="276"/>
      <c r="XW11505" s="276"/>
      <c r="XX11505" s="276"/>
      <c r="XY11505" s="276"/>
      <c r="XZ11505" s="276"/>
      <c r="YA11505" s="276"/>
      <c r="YB11505" s="276"/>
      <c r="YC11505" s="276"/>
      <c r="YD11505" s="276"/>
      <c r="YE11505" s="276"/>
      <c r="YF11505" s="276"/>
      <c r="YG11505" s="276"/>
      <c r="YH11505" s="276"/>
      <c r="YI11505" s="276"/>
      <c r="YJ11505" s="276"/>
      <c r="YK11505" s="276"/>
      <c r="YL11505" s="276"/>
      <c r="YM11505" s="276"/>
      <c r="YN11505" s="276"/>
      <c r="YO11505" s="276"/>
      <c r="YP11505" s="276"/>
      <c r="YQ11505" s="276"/>
      <c r="YR11505" s="276"/>
      <c r="YS11505" s="276"/>
      <c r="YT11505" s="276"/>
      <c r="YU11505" s="276"/>
      <c r="YV11505" s="276"/>
      <c r="YW11505" s="276"/>
      <c r="YX11505" s="276"/>
      <c r="YY11505" s="276"/>
      <c r="YZ11505" s="276"/>
      <c r="ZA11505" s="276"/>
      <c r="ZB11505" s="276"/>
      <c r="ZC11505" s="276"/>
      <c r="ZD11505" s="276"/>
      <c r="ZE11505" s="276"/>
      <c r="ZF11505" s="276"/>
      <c r="ZG11505" s="276"/>
      <c r="ZH11505" s="276"/>
      <c r="ZI11505" s="276"/>
      <c r="ZJ11505" s="276"/>
      <c r="ZK11505" s="276"/>
      <c r="ZL11505" s="276"/>
      <c r="ZM11505" s="276"/>
      <c r="ZN11505" s="276"/>
      <c r="ZO11505" s="276"/>
      <c r="ZP11505" s="276"/>
      <c r="ZQ11505" s="276"/>
      <c r="ZR11505" s="276"/>
      <c r="ZS11505" s="276"/>
      <c r="ZT11505" s="276"/>
      <c r="ZU11505" s="276"/>
      <c r="ZV11505" s="276"/>
      <c r="ZW11505" s="276"/>
      <c r="ZX11505" s="276"/>
      <c r="ZY11505" s="276"/>
      <c r="ZZ11505" s="276"/>
      <c r="AAA11505" s="276"/>
      <c r="AAB11505" s="276"/>
      <c r="AAC11505" s="276"/>
      <c r="AAD11505" s="276"/>
      <c r="AAE11505" s="276"/>
      <c r="AAF11505" s="276"/>
      <c r="AAG11505" s="276"/>
      <c r="AAH11505" s="276"/>
      <c r="AAI11505" s="276"/>
    </row>
    <row r="11506" spans="2:711" s="358" customFormat="1" ht="12.75" customHeight="1" x14ac:dyDescent="0.2">
      <c r="B11506" s="357"/>
      <c r="H11506" s="352"/>
      <c r="I11506" s="352"/>
      <c r="J11506" s="353"/>
      <c r="M11506" s="359"/>
      <c r="N11506" s="352"/>
      <c r="O11506" s="352"/>
      <c r="P11506" s="352"/>
      <c r="Q11506" s="355"/>
      <c r="R11506" s="361"/>
      <c r="S11506" s="276"/>
      <c r="T11506" s="276"/>
      <c r="U11506" s="276"/>
      <c r="V11506" s="276"/>
      <c r="W11506" s="276"/>
      <c r="X11506" s="276"/>
      <c r="Y11506" s="276"/>
      <c r="Z11506" s="276"/>
      <c r="AA11506" s="276"/>
      <c r="AB11506" s="276"/>
      <c r="AC11506" s="276"/>
      <c r="AD11506" s="276"/>
      <c r="AE11506" s="276"/>
      <c r="AF11506" s="276"/>
      <c r="AG11506" s="276"/>
      <c r="AH11506" s="276"/>
      <c r="AI11506" s="276"/>
      <c r="AJ11506" s="276"/>
      <c r="AK11506" s="276"/>
      <c r="AL11506" s="276"/>
      <c r="AM11506" s="276"/>
      <c r="AN11506" s="276"/>
      <c r="AO11506" s="276"/>
      <c r="AP11506" s="276"/>
      <c r="AQ11506" s="276"/>
      <c r="AR11506" s="276"/>
      <c r="AS11506" s="276"/>
      <c r="AT11506" s="276"/>
      <c r="AU11506" s="276"/>
      <c r="AV11506" s="276"/>
      <c r="AW11506" s="276"/>
      <c r="AX11506" s="276"/>
      <c r="AY11506" s="276"/>
      <c r="AZ11506" s="276"/>
      <c r="BA11506" s="276"/>
      <c r="BB11506" s="276"/>
      <c r="BC11506" s="276"/>
      <c r="BD11506" s="276"/>
      <c r="BE11506" s="276"/>
      <c r="BF11506" s="276"/>
      <c r="BG11506" s="276"/>
      <c r="BH11506" s="276"/>
      <c r="BI11506" s="276"/>
      <c r="BJ11506" s="276"/>
      <c r="BK11506" s="276"/>
      <c r="BL11506" s="276"/>
      <c r="BM11506" s="276"/>
      <c r="BN11506" s="276"/>
      <c r="BO11506" s="276"/>
      <c r="BP11506" s="276"/>
      <c r="BQ11506" s="276"/>
      <c r="BR11506" s="276"/>
      <c r="BS11506" s="276"/>
      <c r="BT11506" s="276"/>
      <c r="BU11506" s="276"/>
      <c r="BV11506" s="276"/>
      <c r="BW11506" s="276"/>
      <c r="BX11506" s="276"/>
      <c r="BY11506" s="276"/>
      <c r="BZ11506" s="276"/>
      <c r="CA11506" s="276"/>
      <c r="CB11506" s="276"/>
      <c r="CC11506" s="276"/>
      <c r="CD11506" s="276"/>
      <c r="CE11506" s="276"/>
      <c r="CF11506" s="276"/>
      <c r="CG11506" s="276"/>
      <c r="CH11506" s="276"/>
      <c r="CI11506" s="276"/>
      <c r="CJ11506" s="276"/>
      <c r="CK11506" s="276"/>
      <c r="CL11506" s="276"/>
      <c r="CM11506" s="276"/>
      <c r="CN11506" s="276"/>
      <c r="CO11506" s="276"/>
      <c r="CP11506" s="276"/>
      <c r="CQ11506" s="276"/>
      <c r="CR11506" s="276"/>
      <c r="CS11506" s="276"/>
      <c r="CT11506" s="276"/>
      <c r="CU11506" s="276"/>
      <c r="CV11506" s="276"/>
      <c r="CW11506" s="276"/>
      <c r="CX11506" s="276"/>
      <c r="CY11506" s="276"/>
      <c r="CZ11506" s="276"/>
      <c r="DA11506" s="276"/>
      <c r="DB11506" s="276"/>
      <c r="DC11506" s="276"/>
      <c r="DD11506" s="276"/>
      <c r="DE11506" s="276"/>
      <c r="DF11506" s="276"/>
      <c r="DG11506" s="276"/>
      <c r="DH11506" s="276"/>
      <c r="DI11506" s="276"/>
      <c r="DJ11506" s="276"/>
      <c r="DK11506" s="276"/>
      <c r="DL11506" s="276"/>
      <c r="DM11506" s="276"/>
      <c r="DN11506" s="276"/>
      <c r="DO11506" s="276"/>
      <c r="DP11506" s="276"/>
      <c r="DQ11506" s="276"/>
      <c r="DR11506" s="276"/>
      <c r="DS11506" s="276"/>
      <c r="DT11506" s="276"/>
      <c r="DU11506" s="276"/>
      <c r="DV11506" s="276"/>
      <c r="DW11506" s="276"/>
      <c r="DX11506" s="276"/>
      <c r="DY11506" s="276"/>
      <c r="DZ11506" s="276"/>
      <c r="EA11506" s="276"/>
      <c r="EB11506" s="276"/>
      <c r="EC11506" s="276"/>
      <c r="ED11506" s="276"/>
      <c r="EE11506" s="276"/>
      <c r="EF11506" s="276"/>
      <c r="EG11506" s="276"/>
      <c r="EH11506" s="276"/>
      <c r="EI11506" s="276"/>
      <c r="EJ11506" s="276"/>
      <c r="EK11506" s="276"/>
      <c r="EL11506" s="276"/>
      <c r="EM11506" s="276"/>
      <c r="EN11506" s="276"/>
      <c r="EO11506" s="276"/>
      <c r="EP11506" s="276"/>
      <c r="EQ11506" s="276"/>
      <c r="ER11506" s="276"/>
      <c r="ES11506" s="276"/>
      <c r="ET11506" s="276"/>
      <c r="EU11506" s="276"/>
      <c r="EV11506" s="276"/>
      <c r="EW11506" s="276"/>
      <c r="EX11506" s="276"/>
      <c r="EY11506" s="276"/>
      <c r="EZ11506" s="276"/>
      <c r="FA11506" s="276"/>
      <c r="FB11506" s="276"/>
      <c r="FC11506" s="276"/>
      <c r="FD11506" s="276"/>
      <c r="FE11506" s="276"/>
      <c r="FF11506" s="276"/>
      <c r="FG11506" s="276"/>
      <c r="FH11506" s="276"/>
      <c r="FI11506" s="276"/>
      <c r="FJ11506" s="276"/>
      <c r="FK11506" s="276"/>
      <c r="FL11506" s="276"/>
      <c r="FM11506" s="276"/>
      <c r="FN11506" s="276"/>
      <c r="FO11506" s="276"/>
      <c r="FP11506" s="276"/>
      <c r="FQ11506" s="276"/>
      <c r="FR11506" s="276"/>
      <c r="FS11506" s="276"/>
      <c r="FT11506" s="276"/>
      <c r="FU11506" s="276"/>
      <c r="FV11506" s="276"/>
      <c r="FW11506" s="276"/>
      <c r="FX11506" s="276"/>
      <c r="FY11506" s="276"/>
      <c r="FZ11506" s="276"/>
      <c r="GA11506" s="276"/>
      <c r="GB11506" s="276"/>
      <c r="GC11506" s="276"/>
      <c r="GD11506" s="276"/>
      <c r="GE11506" s="276"/>
      <c r="GF11506" s="276"/>
      <c r="GG11506" s="276"/>
      <c r="GH11506" s="276"/>
      <c r="GI11506" s="276"/>
      <c r="GJ11506" s="276"/>
      <c r="GK11506" s="276"/>
      <c r="GL11506" s="276"/>
      <c r="GM11506" s="276"/>
      <c r="GN11506" s="276"/>
      <c r="GO11506" s="276"/>
      <c r="GP11506" s="276"/>
      <c r="GQ11506" s="276"/>
      <c r="GR11506" s="276"/>
      <c r="GS11506" s="276"/>
      <c r="GT11506" s="276"/>
      <c r="GU11506" s="276"/>
      <c r="GV11506" s="276"/>
      <c r="GW11506" s="276"/>
      <c r="GX11506" s="276"/>
      <c r="GY11506" s="276"/>
      <c r="GZ11506" s="276"/>
      <c r="HA11506" s="276"/>
      <c r="HB11506" s="276"/>
      <c r="HC11506" s="276"/>
      <c r="HD11506" s="276"/>
      <c r="HE11506" s="276"/>
      <c r="HF11506" s="276"/>
      <c r="HG11506" s="276"/>
      <c r="HH11506" s="276"/>
      <c r="HI11506" s="276"/>
      <c r="HJ11506" s="276"/>
      <c r="HK11506" s="276"/>
      <c r="HL11506" s="276"/>
      <c r="HM11506" s="276"/>
      <c r="HN11506" s="276"/>
      <c r="HO11506" s="276"/>
      <c r="HP11506" s="276"/>
      <c r="HQ11506" s="276"/>
      <c r="HR11506" s="276"/>
      <c r="HS11506" s="276"/>
      <c r="HT11506" s="276"/>
      <c r="HU11506" s="276"/>
      <c r="HV11506" s="276"/>
      <c r="HW11506" s="276"/>
      <c r="HX11506" s="276"/>
      <c r="HY11506" s="276"/>
      <c r="HZ11506" s="276"/>
      <c r="IA11506" s="276"/>
      <c r="IB11506" s="276"/>
      <c r="IC11506" s="276"/>
      <c r="ID11506" s="276"/>
      <c r="IE11506" s="276"/>
      <c r="IF11506" s="276"/>
      <c r="IG11506" s="276"/>
      <c r="IH11506" s="276"/>
      <c r="II11506" s="276"/>
      <c r="IJ11506" s="276"/>
      <c r="IK11506" s="276"/>
      <c r="IL11506" s="276"/>
      <c r="IM11506" s="276"/>
      <c r="IN11506" s="276"/>
      <c r="IO11506" s="276"/>
      <c r="IP11506" s="276"/>
      <c r="IQ11506" s="276"/>
      <c r="IR11506" s="276"/>
      <c r="IS11506" s="276"/>
      <c r="IT11506" s="276"/>
      <c r="IU11506" s="276"/>
      <c r="IV11506" s="276"/>
      <c r="IW11506" s="276"/>
      <c r="IX11506" s="276"/>
      <c r="IY11506" s="276"/>
      <c r="IZ11506" s="276"/>
      <c r="JA11506" s="276"/>
      <c r="JB11506" s="276"/>
      <c r="JC11506" s="276"/>
      <c r="JD11506" s="276"/>
      <c r="JE11506" s="276"/>
      <c r="JF11506" s="276"/>
      <c r="JG11506" s="276"/>
      <c r="JH11506" s="276"/>
      <c r="JI11506" s="276"/>
      <c r="JJ11506" s="276"/>
      <c r="JK11506" s="276"/>
      <c r="JL11506" s="276"/>
      <c r="JM11506" s="276"/>
      <c r="JN11506" s="276"/>
      <c r="JO11506" s="276"/>
      <c r="JP11506" s="276"/>
      <c r="JQ11506" s="276"/>
      <c r="JR11506" s="276"/>
      <c r="JS11506" s="276"/>
      <c r="JT11506" s="276"/>
      <c r="JU11506" s="276"/>
      <c r="JV11506" s="276"/>
      <c r="JW11506" s="276"/>
      <c r="JX11506" s="276"/>
      <c r="JY11506" s="276"/>
      <c r="JZ11506" s="276"/>
      <c r="KA11506" s="276"/>
      <c r="KB11506" s="276"/>
      <c r="KC11506" s="276"/>
      <c r="KD11506" s="276"/>
      <c r="KE11506" s="276"/>
      <c r="KF11506" s="276"/>
      <c r="KG11506" s="276"/>
      <c r="KH11506" s="276"/>
      <c r="KI11506" s="276"/>
      <c r="KJ11506" s="276"/>
      <c r="KK11506" s="276"/>
      <c r="KL11506" s="276"/>
      <c r="KM11506" s="276"/>
      <c r="KN11506" s="276"/>
      <c r="KO11506" s="276"/>
      <c r="KP11506" s="276"/>
      <c r="KQ11506" s="276"/>
      <c r="KR11506" s="276"/>
      <c r="KS11506" s="276"/>
      <c r="KT11506" s="276"/>
      <c r="KU11506" s="276"/>
      <c r="KV11506" s="276"/>
      <c r="KW11506" s="276"/>
      <c r="KX11506" s="276"/>
      <c r="KY11506" s="276"/>
      <c r="KZ11506" s="276"/>
      <c r="LA11506" s="276"/>
      <c r="LB11506" s="276"/>
      <c r="LC11506" s="276"/>
      <c r="LD11506" s="276"/>
      <c r="LE11506" s="276"/>
      <c r="LF11506" s="276"/>
      <c r="LG11506" s="276"/>
      <c r="LH11506" s="276"/>
      <c r="LI11506" s="276"/>
      <c r="LJ11506" s="276"/>
      <c r="LK11506" s="276"/>
      <c r="LL11506" s="276"/>
      <c r="LM11506" s="276"/>
      <c r="LN11506" s="276"/>
      <c r="LO11506" s="276"/>
      <c r="LP11506" s="276"/>
      <c r="LQ11506" s="276"/>
      <c r="LR11506" s="276"/>
      <c r="LS11506" s="276"/>
      <c r="LT11506" s="276"/>
      <c r="LU11506" s="276"/>
      <c r="LV11506" s="276"/>
      <c r="LW11506" s="276"/>
      <c r="LX11506" s="276"/>
      <c r="LY11506" s="276"/>
      <c r="LZ11506" s="276"/>
      <c r="MA11506" s="276"/>
      <c r="MB11506" s="276"/>
      <c r="MC11506" s="276"/>
      <c r="MD11506" s="276"/>
      <c r="ME11506" s="276"/>
      <c r="MF11506" s="276"/>
      <c r="MG11506" s="276"/>
      <c r="MH11506" s="276"/>
      <c r="MI11506" s="276"/>
      <c r="MJ11506" s="276"/>
      <c r="MK11506" s="276"/>
      <c r="ML11506" s="276"/>
      <c r="MM11506" s="276"/>
      <c r="MN11506" s="276"/>
      <c r="MO11506" s="276"/>
      <c r="MP11506" s="276"/>
      <c r="MQ11506" s="276"/>
      <c r="MR11506" s="276"/>
      <c r="MS11506" s="276"/>
      <c r="MT11506" s="276"/>
      <c r="MU11506" s="276"/>
      <c r="MV11506" s="276"/>
      <c r="MW11506" s="276"/>
      <c r="MX11506" s="276"/>
      <c r="MY11506" s="276"/>
      <c r="MZ11506" s="276"/>
      <c r="NA11506" s="276"/>
      <c r="NB11506" s="276"/>
      <c r="NC11506" s="276"/>
      <c r="ND11506" s="276"/>
      <c r="NE11506" s="276"/>
      <c r="NF11506" s="276"/>
      <c r="NG11506" s="276"/>
      <c r="NH11506" s="276"/>
      <c r="NI11506" s="276"/>
      <c r="NJ11506" s="276"/>
      <c r="NK11506" s="276"/>
      <c r="NL11506" s="276"/>
      <c r="NM11506" s="276"/>
      <c r="NN11506" s="276"/>
      <c r="NO11506" s="276"/>
      <c r="NP11506" s="276"/>
      <c r="NQ11506" s="276"/>
      <c r="NR11506" s="276"/>
      <c r="NS11506" s="276"/>
      <c r="NT11506" s="276"/>
      <c r="NU11506" s="276"/>
      <c r="NV11506" s="276"/>
      <c r="NW11506" s="276"/>
      <c r="NX11506" s="276"/>
      <c r="NY11506" s="276"/>
      <c r="NZ11506" s="276"/>
      <c r="OA11506" s="276"/>
      <c r="OB11506" s="276"/>
      <c r="OC11506" s="276"/>
      <c r="OD11506" s="276"/>
      <c r="OE11506" s="276"/>
      <c r="OF11506" s="276"/>
      <c r="OG11506" s="276"/>
      <c r="OH11506" s="276"/>
      <c r="OI11506" s="276"/>
      <c r="OJ11506" s="276"/>
      <c r="OK11506" s="276"/>
      <c r="OL11506" s="276"/>
      <c r="OM11506" s="276"/>
      <c r="ON11506" s="276"/>
      <c r="OO11506" s="276"/>
      <c r="OP11506" s="276"/>
      <c r="OQ11506" s="276"/>
      <c r="OR11506" s="276"/>
      <c r="OS11506" s="276"/>
      <c r="OT11506" s="276"/>
      <c r="OU11506" s="276"/>
      <c r="OV11506" s="276"/>
      <c r="OW11506" s="276"/>
      <c r="OX11506" s="276"/>
      <c r="OY11506" s="276"/>
      <c r="OZ11506" s="276"/>
      <c r="PA11506" s="276"/>
      <c r="PB11506" s="276"/>
      <c r="PC11506" s="276"/>
      <c r="PD11506" s="276"/>
      <c r="PE11506" s="276"/>
      <c r="PF11506" s="276"/>
      <c r="PG11506" s="276"/>
      <c r="PH11506" s="276"/>
      <c r="PI11506" s="276"/>
      <c r="PJ11506" s="276"/>
      <c r="PK11506" s="276"/>
      <c r="PL11506" s="276"/>
      <c r="PM11506" s="276"/>
      <c r="PN11506" s="276"/>
      <c r="PO11506" s="276"/>
      <c r="PP11506" s="276"/>
      <c r="PQ11506" s="276"/>
      <c r="PR11506" s="276"/>
      <c r="PS11506" s="276"/>
      <c r="PT11506" s="276"/>
      <c r="PU11506" s="276"/>
      <c r="PV11506" s="276"/>
      <c r="PW11506" s="276"/>
      <c r="PX11506" s="276"/>
      <c r="PY11506" s="276"/>
      <c r="PZ11506" s="276"/>
      <c r="QA11506" s="276"/>
      <c r="QB11506" s="276"/>
      <c r="QC11506" s="276"/>
      <c r="QD11506" s="276"/>
      <c r="QE11506" s="276"/>
      <c r="QF11506" s="276"/>
      <c r="QG11506" s="276"/>
      <c r="QH11506" s="276"/>
      <c r="QI11506" s="276"/>
      <c r="QJ11506" s="276"/>
      <c r="QK11506" s="276"/>
      <c r="QL11506" s="276"/>
      <c r="QM11506" s="276"/>
      <c r="QN11506" s="276"/>
      <c r="QO11506" s="276"/>
      <c r="QP11506" s="276"/>
      <c r="QQ11506" s="276"/>
      <c r="QR11506" s="276"/>
      <c r="QS11506" s="276"/>
      <c r="QT11506" s="276"/>
      <c r="QU11506" s="276"/>
      <c r="QV11506" s="276"/>
      <c r="QW11506" s="276"/>
      <c r="QX11506" s="276"/>
      <c r="QY11506" s="276"/>
      <c r="QZ11506" s="276"/>
      <c r="RA11506" s="276"/>
      <c r="RB11506" s="276"/>
      <c r="RC11506" s="276"/>
      <c r="RD11506" s="276"/>
      <c r="RE11506" s="276"/>
      <c r="RF11506" s="276"/>
      <c r="RG11506" s="276"/>
      <c r="RH11506" s="276"/>
      <c r="RI11506" s="276"/>
      <c r="RJ11506" s="276"/>
      <c r="RK11506" s="276"/>
      <c r="RL11506" s="276"/>
      <c r="RM11506" s="276"/>
      <c r="RN11506" s="276"/>
      <c r="RO11506" s="276"/>
      <c r="RP11506" s="276"/>
      <c r="RQ11506" s="276"/>
      <c r="RR11506" s="276"/>
      <c r="RS11506" s="276"/>
      <c r="RT11506" s="276"/>
      <c r="RU11506" s="276"/>
      <c r="RV11506" s="276"/>
      <c r="RW11506" s="276"/>
      <c r="RX11506" s="276"/>
      <c r="RY11506" s="276"/>
      <c r="RZ11506" s="276"/>
      <c r="SA11506" s="276"/>
      <c r="SB11506" s="276"/>
      <c r="SC11506" s="276"/>
      <c r="SD11506" s="276"/>
      <c r="SE11506" s="276"/>
      <c r="SF11506" s="276"/>
      <c r="SG11506" s="276"/>
      <c r="SH11506" s="276"/>
      <c r="SI11506" s="276"/>
      <c r="SJ11506" s="276"/>
      <c r="SK11506" s="276"/>
      <c r="SL11506" s="276"/>
      <c r="SM11506" s="276"/>
      <c r="SN11506" s="276"/>
      <c r="SO11506" s="276"/>
      <c r="SP11506" s="276"/>
      <c r="SQ11506" s="276"/>
      <c r="SR11506" s="276"/>
      <c r="SS11506" s="276"/>
      <c r="ST11506" s="276"/>
      <c r="SU11506" s="276"/>
      <c r="SV11506" s="276"/>
      <c r="SW11506" s="276"/>
      <c r="SX11506" s="276"/>
      <c r="SY11506" s="276"/>
      <c r="SZ11506" s="276"/>
      <c r="TA11506" s="276"/>
      <c r="TB11506" s="276"/>
      <c r="TC11506" s="276"/>
      <c r="TD11506" s="276"/>
      <c r="TE11506" s="276"/>
      <c r="TF11506" s="276"/>
      <c r="TG11506" s="276"/>
      <c r="TH11506" s="276"/>
      <c r="TI11506" s="276"/>
      <c r="TJ11506" s="276"/>
      <c r="TK11506" s="276"/>
      <c r="TL11506" s="276"/>
      <c r="TM11506" s="276"/>
      <c r="TN11506" s="276"/>
      <c r="TO11506" s="276"/>
      <c r="TP11506" s="276"/>
      <c r="TQ11506" s="276"/>
      <c r="TR11506" s="276"/>
      <c r="TS11506" s="276"/>
      <c r="TT11506" s="276"/>
      <c r="TU11506" s="276"/>
      <c r="TV11506" s="276"/>
      <c r="TW11506" s="276"/>
      <c r="TX11506" s="276"/>
      <c r="TY11506" s="276"/>
      <c r="TZ11506" s="276"/>
      <c r="UA11506" s="276"/>
      <c r="UB11506" s="276"/>
      <c r="UC11506" s="276"/>
      <c r="UD11506" s="276"/>
      <c r="UE11506" s="276"/>
      <c r="UF11506" s="276"/>
      <c r="UG11506" s="276"/>
      <c r="UH11506" s="276"/>
      <c r="UI11506" s="276"/>
      <c r="UJ11506" s="276"/>
      <c r="UK11506" s="276"/>
      <c r="UL11506" s="276"/>
      <c r="UM11506" s="276"/>
      <c r="UN11506" s="276"/>
      <c r="UO11506" s="276"/>
      <c r="UP11506" s="276"/>
      <c r="UQ11506" s="276"/>
      <c r="UR11506" s="276"/>
      <c r="US11506" s="276"/>
      <c r="UT11506" s="276"/>
      <c r="UU11506" s="276"/>
      <c r="UV11506" s="276"/>
      <c r="UW11506" s="276"/>
      <c r="UX11506" s="276"/>
      <c r="UY11506" s="276"/>
      <c r="UZ11506" s="276"/>
      <c r="VA11506" s="276"/>
      <c r="VB11506" s="276"/>
      <c r="VC11506" s="276"/>
      <c r="VD11506" s="276"/>
      <c r="VE11506" s="276"/>
      <c r="VF11506" s="276"/>
      <c r="VG11506" s="276"/>
      <c r="VH11506" s="276"/>
      <c r="VI11506" s="276"/>
      <c r="VJ11506" s="276"/>
      <c r="VK11506" s="276"/>
      <c r="VL11506" s="276"/>
      <c r="VM11506" s="276"/>
      <c r="VN11506" s="276"/>
      <c r="VO11506" s="276"/>
      <c r="VP11506" s="276"/>
      <c r="VQ11506" s="276"/>
      <c r="VR11506" s="276"/>
      <c r="VS11506" s="276"/>
      <c r="VT11506" s="276"/>
      <c r="VU11506" s="276"/>
      <c r="VV11506" s="276"/>
      <c r="VW11506" s="276"/>
      <c r="VX11506" s="276"/>
      <c r="VY11506" s="276"/>
      <c r="VZ11506" s="276"/>
      <c r="WA11506" s="276"/>
      <c r="WB11506" s="276"/>
      <c r="WC11506" s="276"/>
      <c r="WD11506" s="276"/>
      <c r="WE11506" s="276"/>
      <c r="WF11506" s="276"/>
      <c r="WG11506" s="276"/>
      <c r="WH11506" s="276"/>
      <c r="WI11506" s="276"/>
      <c r="WJ11506" s="276"/>
      <c r="WK11506" s="276"/>
      <c r="WL11506" s="276"/>
      <c r="WM11506" s="276"/>
      <c r="WN11506" s="276"/>
      <c r="WO11506" s="276"/>
      <c r="WP11506" s="276"/>
      <c r="WQ11506" s="276"/>
      <c r="WR11506" s="276"/>
      <c r="WS11506" s="276"/>
      <c r="WT11506" s="276"/>
      <c r="WU11506" s="276"/>
      <c r="WV11506" s="276"/>
      <c r="WW11506" s="276"/>
      <c r="WX11506" s="276"/>
      <c r="WY11506" s="276"/>
      <c r="WZ11506" s="276"/>
      <c r="XA11506" s="276"/>
      <c r="XB11506" s="276"/>
      <c r="XC11506" s="276"/>
      <c r="XD11506" s="276"/>
      <c r="XE11506" s="276"/>
      <c r="XF11506" s="276"/>
      <c r="XG11506" s="276"/>
      <c r="XH11506" s="276"/>
      <c r="XI11506" s="276"/>
      <c r="XJ11506" s="276"/>
      <c r="XK11506" s="276"/>
      <c r="XL11506" s="276"/>
      <c r="XM11506" s="276"/>
      <c r="XN11506" s="276"/>
      <c r="XO11506" s="276"/>
      <c r="XP11506" s="276"/>
      <c r="XQ11506" s="276"/>
      <c r="XR11506" s="276"/>
      <c r="XS11506" s="276"/>
      <c r="XT11506" s="276"/>
      <c r="XU11506" s="276"/>
      <c r="XV11506" s="276"/>
      <c r="XW11506" s="276"/>
      <c r="XX11506" s="276"/>
      <c r="XY11506" s="276"/>
      <c r="XZ11506" s="276"/>
      <c r="YA11506" s="276"/>
      <c r="YB11506" s="276"/>
      <c r="YC11506" s="276"/>
      <c r="YD11506" s="276"/>
      <c r="YE11506" s="276"/>
      <c r="YF11506" s="276"/>
      <c r="YG11506" s="276"/>
      <c r="YH11506" s="276"/>
      <c r="YI11506" s="276"/>
      <c r="YJ11506" s="276"/>
      <c r="YK11506" s="276"/>
      <c r="YL11506" s="276"/>
      <c r="YM11506" s="276"/>
      <c r="YN11506" s="276"/>
      <c r="YO11506" s="276"/>
      <c r="YP11506" s="276"/>
      <c r="YQ11506" s="276"/>
      <c r="YR11506" s="276"/>
      <c r="YS11506" s="276"/>
      <c r="YT11506" s="276"/>
      <c r="YU11506" s="276"/>
      <c r="YV11506" s="276"/>
      <c r="YW11506" s="276"/>
      <c r="YX11506" s="276"/>
      <c r="YY11506" s="276"/>
      <c r="YZ11506" s="276"/>
      <c r="ZA11506" s="276"/>
      <c r="ZB11506" s="276"/>
      <c r="ZC11506" s="276"/>
      <c r="ZD11506" s="276"/>
      <c r="ZE11506" s="276"/>
      <c r="ZF11506" s="276"/>
      <c r="ZG11506" s="276"/>
      <c r="ZH11506" s="276"/>
      <c r="ZI11506" s="276"/>
      <c r="ZJ11506" s="276"/>
      <c r="ZK11506" s="276"/>
      <c r="ZL11506" s="276"/>
      <c r="ZM11506" s="276"/>
      <c r="ZN11506" s="276"/>
      <c r="ZO11506" s="276"/>
      <c r="ZP11506" s="276"/>
      <c r="ZQ11506" s="276"/>
      <c r="ZR11506" s="276"/>
      <c r="ZS11506" s="276"/>
      <c r="ZT11506" s="276"/>
      <c r="ZU11506" s="276"/>
      <c r="ZV11506" s="276"/>
      <c r="ZW11506" s="276"/>
      <c r="ZX11506" s="276"/>
      <c r="ZY11506" s="276"/>
      <c r="ZZ11506" s="276"/>
      <c r="AAA11506" s="276"/>
      <c r="AAB11506" s="276"/>
      <c r="AAC11506" s="276"/>
      <c r="AAD11506" s="276"/>
      <c r="AAE11506" s="276"/>
      <c r="AAF11506" s="276"/>
      <c r="AAG11506" s="276"/>
      <c r="AAH11506" s="276"/>
      <c r="AAI11506" s="276"/>
    </row>
    <row r="11507" spans="2:711" s="358" customFormat="1" ht="12.75" customHeight="1" x14ac:dyDescent="0.2">
      <c r="B11507" s="357"/>
      <c r="H11507" s="352"/>
      <c r="I11507" s="352"/>
      <c r="J11507" s="353"/>
      <c r="M11507" s="359"/>
      <c r="N11507" s="352"/>
      <c r="O11507" s="352"/>
      <c r="P11507" s="352"/>
      <c r="Q11507" s="355"/>
      <c r="R11507" s="361"/>
      <c r="S11507" s="276"/>
      <c r="T11507" s="276"/>
      <c r="U11507" s="276"/>
      <c r="V11507" s="276"/>
      <c r="W11507" s="276"/>
      <c r="X11507" s="276"/>
      <c r="Y11507" s="276"/>
      <c r="Z11507" s="276"/>
      <c r="AA11507" s="276"/>
      <c r="AB11507" s="276"/>
      <c r="AC11507" s="276"/>
      <c r="AD11507" s="276"/>
      <c r="AE11507" s="276"/>
      <c r="AF11507" s="276"/>
      <c r="AG11507" s="276"/>
      <c r="AH11507" s="276"/>
      <c r="AI11507" s="276"/>
      <c r="AJ11507" s="276"/>
      <c r="AK11507" s="276"/>
      <c r="AL11507" s="276"/>
      <c r="AM11507" s="276"/>
      <c r="AN11507" s="276"/>
      <c r="AO11507" s="276"/>
      <c r="AP11507" s="276"/>
      <c r="AQ11507" s="276"/>
      <c r="AR11507" s="276"/>
      <c r="AS11507" s="276"/>
      <c r="AT11507" s="276"/>
      <c r="AU11507" s="276"/>
      <c r="AV11507" s="276"/>
      <c r="AW11507" s="276"/>
      <c r="AX11507" s="276"/>
      <c r="AY11507" s="276"/>
      <c r="AZ11507" s="276"/>
      <c r="BA11507" s="276"/>
      <c r="BB11507" s="276"/>
      <c r="BC11507" s="276"/>
      <c r="BD11507" s="276"/>
      <c r="BE11507" s="276"/>
      <c r="BF11507" s="276"/>
      <c r="BG11507" s="276"/>
      <c r="BH11507" s="276"/>
      <c r="BI11507" s="276"/>
      <c r="BJ11507" s="276"/>
      <c r="BK11507" s="276"/>
      <c r="BL11507" s="276"/>
      <c r="BM11507" s="276"/>
      <c r="BN11507" s="276"/>
      <c r="BO11507" s="276"/>
      <c r="BP11507" s="276"/>
      <c r="BQ11507" s="276"/>
      <c r="BR11507" s="276"/>
      <c r="BS11507" s="276"/>
      <c r="BT11507" s="276"/>
      <c r="BU11507" s="276"/>
      <c r="BV11507" s="276"/>
      <c r="BW11507" s="276"/>
      <c r="BX11507" s="276"/>
      <c r="BY11507" s="276"/>
      <c r="BZ11507" s="276"/>
      <c r="CA11507" s="276"/>
      <c r="CB11507" s="276"/>
      <c r="CC11507" s="276"/>
      <c r="CD11507" s="276"/>
      <c r="CE11507" s="276"/>
      <c r="CF11507" s="276"/>
      <c r="CG11507" s="276"/>
      <c r="CH11507" s="276"/>
      <c r="CI11507" s="276"/>
      <c r="CJ11507" s="276"/>
      <c r="CK11507" s="276"/>
      <c r="CL11507" s="276"/>
      <c r="CM11507" s="276"/>
      <c r="CN11507" s="276"/>
      <c r="CO11507" s="276"/>
      <c r="CP11507" s="276"/>
      <c r="CQ11507" s="276"/>
      <c r="CR11507" s="276"/>
      <c r="CS11507" s="276"/>
      <c r="CT11507" s="276"/>
      <c r="CU11507" s="276"/>
      <c r="CV11507" s="276"/>
      <c r="CW11507" s="276"/>
      <c r="CX11507" s="276"/>
      <c r="CY11507" s="276"/>
      <c r="CZ11507" s="276"/>
      <c r="DA11507" s="276"/>
      <c r="DB11507" s="276"/>
      <c r="DC11507" s="276"/>
      <c r="DD11507" s="276"/>
      <c r="DE11507" s="276"/>
      <c r="DF11507" s="276"/>
      <c r="DG11507" s="276"/>
      <c r="DH11507" s="276"/>
      <c r="DI11507" s="276"/>
      <c r="DJ11507" s="276"/>
      <c r="DK11507" s="276"/>
      <c r="DL11507" s="276"/>
      <c r="DM11507" s="276"/>
      <c r="DN11507" s="276"/>
      <c r="DO11507" s="276"/>
      <c r="DP11507" s="276"/>
      <c r="DQ11507" s="276"/>
      <c r="DR11507" s="276"/>
      <c r="DS11507" s="276"/>
      <c r="DT11507" s="276"/>
      <c r="DU11507" s="276"/>
      <c r="DV11507" s="276"/>
      <c r="DW11507" s="276"/>
      <c r="DX11507" s="276"/>
      <c r="DY11507" s="276"/>
      <c r="DZ11507" s="276"/>
      <c r="EA11507" s="276"/>
      <c r="EB11507" s="276"/>
      <c r="EC11507" s="276"/>
      <c r="ED11507" s="276"/>
      <c r="EE11507" s="276"/>
      <c r="EF11507" s="276"/>
      <c r="EG11507" s="276"/>
      <c r="EH11507" s="276"/>
      <c r="EI11507" s="276"/>
      <c r="EJ11507" s="276"/>
      <c r="EK11507" s="276"/>
      <c r="EL11507" s="276"/>
      <c r="EM11507" s="276"/>
      <c r="EN11507" s="276"/>
      <c r="EO11507" s="276"/>
      <c r="EP11507" s="276"/>
      <c r="EQ11507" s="276"/>
      <c r="ER11507" s="276"/>
      <c r="ES11507" s="276"/>
      <c r="ET11507" s="276"/>
      <c r="EU11507" s="276"/>
      <c r="EV11507" s="276"/>
      <c r="EW11507" s="276"/>
      <c r="EX11507" s="276"/>
      <c r="EY11507" s="276"/>
      <c r="EZ11507" s="276"/>
      <c r="FA11507" s="276"/>
      <c r="FB11507" s="276"/>
      <c r="FC11507" s="276"/>
      <c r="FD11507" s="276"/>
      <c r="FE11507" s="276"/>
      <c r="FF11507" s="276"/>
      <c r="FG11507" s="276"/>
      <c r="FH11507" s="276"/>
      <c r="FI11507" s="276"/>
      <c r="FJ11507" s="276"/>
      <c r="FK11507" s="276"/>
      <c r="FL11507" s="276"/>
      <c r="FM11507" s="276"/>
      <c r="FN11507" s="276"/>
      <c r="FO11507" s="276"/>
      <c r="FP11507" s="276"/>
      <c r="FQ11507" s="276"/>
      <c r="FR11507" s="276"/>
      <c r="FS11507" s="276"/>
      <c r="FT11507" s="276"/>
      <c r="FU11507" s="276"/>
      <c r="FV11507" s="276"/>
      <c r="FW11507" s="276"/>
      <c r="FX11507" s="276"/>
      <c r="FY11507" s="276"/>
      <c r="FZ11507" s="276"/>
      <c r="GA11507" s="276"/>
      <c r="GB11507" s="276"/>
      <c r="GC11507" s="276"/>
      <c r="GD11507" s="276"/>
      <c r="GE11507" s="276"/>
      <c r="GF11507" s="276"/>
      <c r="GG11507" s="276"/>
      <c r="GH11507" s="276"/>
      <c r="GI11507" s="276"/>
      <c r="GJ11507" s="276"/>
      <c r="GK11507" s="276"/>
      <c r="GL11507" s="276"/>
      <c r="GM11507" s="276"/>
      <c r="GN11507" s="276"/>
      <c r="GO11507" s="276"/>
      <c r="GP11507" s="276"/>
      <c r="GQ11507" s="276"/>
      <c r="GR11507" s="276"/>
      <c r="GS11507" s="276"/>
      <c r="GT11507" s="276"/>
      <c r="GU11507" s="276"/>
      <c r="GV11507" s="276"/>
      <c r="GW11507" s="276"/>
      <c r="GX11507" s="276"/>
      <c r="GY11507" s="276"/>
      <c r="GZ11507" s="276"/>
      <c r="HA11507" s="276"/>
      <c r="HB11507" s="276"/>
      <c r="HC11507" s="276"/>
      <c r="HD11507" s="276"/>
      <c r="HE11507" s="276"/>
      <c r="HF11507" s="276"/>
      <c r="HG11507" s="276"/>
      <c r="HH11507" s="276"/>
      <c r="HI11507" s="276"/>
      <c r="HJ11507" s="276"/>
      <c r="HK11507" s="276"/>
      <c r="HL11507" s="276"/>
      <c r="HM11507" s="276"/>
      <c r="HN11507" s="276"/>
      <c r="HO11507" s="276"/>
      <c r="HP11507" s="276"/>
      <c r="HQ11507" s="276"/>
      <c r="HR11507" s="276"/>
      <c r="HS11507" s="276"/>
      <c r="HT11507" s="276"/>
      <c r="HU11507" s="276"/>
      <c r="HV11507" s="276"/>
      <c r="HW11507" s="276"/>
      <c r="HX11507" s="276"/>
      <c r="HY11507" s="276"/>
      <c r="HZ11507" s="276"/>
      <c r="IA11507" s="276"/>
      <c r="IB11507" s="276"/>
      <c r="IC11507" s="276"/>
      <c r="ID11507" s="276"/>
      <c r="IE11507" s="276"/>
      <c r="IF11507" s="276"/>
      <c r="IG11507" s="276"/>
      <c r="IH11507" s="276"/>
      <c r="II11507" s="276"/>
      <c r="IJ11507" s="276"/>
      <c r="IK11507" s="276"/>
      <c r="IL11507" s="276"/>
      <c r="IM11507" s="276"/>
      <c r="IN11507" s="276"/>
      <c r="IO11507" s="276"/>
      <c r="IP11507" s="276"/>
      <c r="IQ11507" s="276"/>
      <c r="IR11507" s="276"/>
      <c r="IS11507" s="276"/>
      <c r="IT11507" s="276"/>
      <c r="IU11507" s="276"/>
      <c r="IV11507" s="276"/>
      <c r="IW11507" s="276"/>
      <c r="IX11507" s="276"/>
      <c r="IY11507" s="276"/>
      <c r="IZ11507" s="276"/>
      <c r="JA11507" s="276"/>
      <c r="JB11507" s="276"/>
      <c r="JC11507" s="276"/>
      <c r="JD11507" s="276"/>
      <c r="JE11507" s="276"/>
      <c r="JF11507" s="276"/>
      <c r="JG11507" s="276"/>
      <c r="JH11507" s="276"/>
      <c r="JI11507" s="276"/>
      <c r="JJ11507" s="276"/>
      <c r="JK11507" s="276"/>
      <c r="JL11507" s="276"/>
      <c r="JM11507" s="276"/>
      <c r="JN11507" s="276"/>
      <c r="JO11507" s="276"/>
      <c r="JP11507" s="276"/>
      <c r="JQ11507" s="276"/>
      <c r="JR11507" s="276"/>
      <c r="JS11507" s="276"/>
      <c r="JT11507" s="276"/>
      <c r="JU11507" s="276"/>
      <c r="JV11507" s="276"/>
      <c r="JW11507" s="276"/>
      <c r="JX11507" s="276"/>
      <c r="JY11507" s="276"/>
      <c r="JZ11507" s="276"/>
      <c r="KA11507" s="276"/>
      <c r="KB11507" s="276"/>
      <c r="KC11507" s="276"/>
      <c r="KD11507" s="276"/>
      <c r="KE11507" s="276"/>
      <c r="KF11507" s="276"/>
      <c r="KG11507" s="276"/>
      <c r="KH11507" s="276"/>
      <c r="KI11507" s="276"/>
      <c r="KJ11507" s="276"/>
      <c r="KK11507" s="276"/>
      <c r="KL11507" s="276"/>
      <c r="KM11507" s="276"/>
      <c r="KN11507" s="276"/>
      <c r="KO11507" s="276"/>
      <c r="KP11507" s="276"/>
      <c r="KQ11507" s="276"/>
      <c r="KR11507" s="276"/>
      <c r="KS11507" s="276"/>
      <c r="KT11507" s="276"/>
      <c r="KU11507" s="276"/>
      <c r="KV11507" s="276"/>
      <c r="KW11507" s="276"/>
      <c r="KX11507" s="276"/>
      <c r="KY11507" s="276"/>
      <c r="KZ11507" s="276"/>
      <c r="LA11507" s="276"/>
      <c r="LB11507" s="276"/>
      <c r="LC11507" s="276"/>
      <c r="LD11507" s="276"/>
      <c r="LE11507" s="276"/>
      <c r="LF11507" s="276"/>
      <c r="LG11507" s="276"/>
      <c r="LH11507" s="276"/>
      <c r="LI11507" s="276"/>
      <c r="LJ11507" s="276"/>
      <c r="LK11507" s="276"/>
      <c r="LL11507" s="276"/>
      <c r="LM11507" s="276"/>
      <c r="LN11507" s="276"/>
      <c r="LO11507" s="276"/>
      <c r="LP11507" s="276"/>
      <c r="LQ11507" s="276"/>
      <c r="LR11507" s="276"/>
      <c r="LS11507" s="276"/>
      <c r="LT11507" s="276"/>
      <c r="LU11507" s="276"/>
      <c r="LV11507" s="276"/>
      <c r="LW11507" s="276"/>
      <c r="LX11507" s="276"/>
      <c r="LY11507" s="276"/>
      <c r="LZ11507" s="276"/>
      <c r="MA11507" s="276"/>
      <c r="MB11507" s="276"/>
      <c r="MC11507" s="276"/>
      <c r="MD11507" s="276"/>
      <c r="ME11507" s="276"/>
      <c r="MF11507" s="276"/>
      <c r="MG11507" s="276"/>
      <c r="MH11507" s="276"/>
      <c r="MI11507" s="276"/>
      <c r="MJ11507" s="276"/>
      <c r="MK11507" s="276"/>
      <c r="ML11507" s="276"/>
      <c r="MM11507" s="276"/>
      <c r="MN11507" s="276"/>
      <c r="MO11507" s="276"/>
      <c r="MP11507" s="276"/>
      <c r="MQ11507" s="276"/>
      <c r="MR11507" s="276"/>
      <c r="MS11507" s="276"/>
      <c r="MT11507" s="276"/>
      <c r="MU11507" s="276"/>
      <c r="MV11507" s="276"/>
      <c r="MW11507" s="276"/>
      <c r="MX11507" s="276"/>
      <c r="MY11507" s="276"/>
      <c r="MZ11507" s="276"/>
      <c r="NA11507" s="276"/>
      <c r="NB11507" s="276"/>
      <c r="NC11507" s="276"/>
      <c r="ND11507" s="276"/>
      <c r="NE11507" s="276"/>
      <c r="NF11507" s="276"/>
      <c r="NG11507" s="276"/>
      <c r="NH11507" s="276"/>
      <c r="NI11507" s="276"/>
      <c r="NJ11507" s="276"/>
      <c r="NK11507" s="276"/>
      <c r="NL11507" s="276"/>
      <c r="NM11507" s="276"/>
      <c r="NN11507" s="276"/>
      <c r="NO11507" s="276"/>
      <c r="NP11507" s="276"/>
      <c r="NQ11507" s="276"/>
      <c r="NR11507" s="276"/>
      <c r="NS11507" s="276"/>
      <c r="NT11507" s="276"/>
      <c r="NU11507" s="276"/>
      <c r="NV11507" s="276"/>
      <c r="NW11507" s="276"/>
      <c r="NX11507" s="276"/>
      <c r="NY11507" s="276"/>
      <c r="NZ11507" s="276"/>
      <c r="OA11507" s="276"/>
      <c r="OB11507" s="276"/>
      <c r="OC11507" s="276"/>
      <c r="OD11507" s="276"/>
      <c r="OE11507" s="276"/>
      <c r="OF11507" s="276"/>
      <c r="OG11507" s="276"/>
      <c r="OH11507" s="276"/>
      <c r="OI11507" s="276"/>
      <c r="OJ11507" s="276"/>
      <c r="OK11507" s="276"/>
      <c r="OL11507" s="276"/>
      <c r="OM11507" s="276"/>
      <c r="ON11507" s="276"/>
      <c r="OO11507" s="276"/>
      <c r="OP11507" s="276"/>
      <c r="OQ11507" s="276"/>
      <c r="OR11507" s="276"/>
      <c r="OS11507" s="276"/>
      <c r="OT11507" s="276"/>
      <c r="OU11507" s="276"/>
      <c r="OV11507" s="276"/>
      <c r="OW11507" s="276"/>
      <c r="OX11507" s="276"/>
      <c r="OY11507" s="276"/>
      <c r="OZ11507" s="276"/>
      <c r="PA11507" s="276"/>
      <c r="PB11507" s="276"/>
      <c r="PC11507" s="276"/>
      <c r="PD11507" s="276"/>
      <c r="PE11507" s="276"/>
      <c r="PF11507" s="276"/>
      <c r="PG11507" s="276"/>
      <c r="PH11507" s="276"/>
      <c r="PI11507" s="276"/>
      <c r="PJ11507" s="276"/>
      <c r="PK11507" s="276"/>
      <c r="PL11507" s="276"/>
      <c r="PM11507" s="276"/>
      <c r="PN11507" s="276"/>
      <c r="PO11507" s="276"/>
      <c r="PP11507" s="276"/>
      <c r="PQ11507" s="276"/>
      <c r="PR11507" s="276"/>
      <c r="PS11507" s="276"/>
      <c r="PT11507" s="276"/>
      <c r="PU11507" s="276"/>
      <c r="PV11507" s="276"/>
      <c r="PW11507" s="276"/>
      <c r="PX11507" s="276"/>
      <c r="PY11507" s="276"/>
      <c r="PZ11507" s="276"/>
      <c r="QA11507" s="276"/>
      <c r="QB11507" s="276"/>
      <c r="QC11507" s="276"/>
      <c r="QD11507" s="276"/>
      <c r="QE11507" s="276"/>
      <c r="QF11507" s="276"/>
      <c r="QG11507" s="276"/>
      <c r="QH11507" s="276"/>
      <c r="QI11507" s="276"/>
      <c r="QJ11507" s="276"/>
      <c r="QK11507" s="276"/>
      <c r="QL11507" s="276"/>
      <c r="QM11507" s="276"/>
      <c r="QN11507" s="276"/>
      <c r="QO11507" s="276"/>
      <c r="QP11507" s="276"/>
      <c r="QQ11507" s="276"/>
      <c r="QR11507" s="276"/>
      <c r="QS11507" s="276"/>
      <c r="QT11507" s="276"/>
      <c r="QU11507" s="276"/>
      <c r="QV11507" s="276"/>
      <c r="QW11507" s="276"/>
      <c r="QX11507" s="276"/>
      <c r="QY11507" s="276"/>
      <c r="QZ11507" s="276"/>
      <c r="RA11507" s="276"/>
      <c r="RB11507" s="276"/>
      <c r="RC11507" s="276"/>
      <c r="RD11507" s="276"/>
      <c r="RE11507" s="276"/>
      <c r="RF11507" s="276"/>
      <c r="RG11507" s="276"/>
      <c r="RH11507" s="276"/>
      <c r="RI11507" s="276"/>
      <c r="RJ11507" s="276"/>
      <c r="RK11507" s="276"/>
      <c r="RL11507" s="276"/>
      <c r="RM11507" s="276"/>
      <c r="RN11507" s="276"/>
      <c r="RO11507" s="276"/>
      <c r="RP11507" s="276"/>
      <c r="RQ11507" s="276"/>
      <c r="RR11507" s="276"/>
      <c r="RS11507" s="276"/>
      <c r="RT11507" s="276"/>
      <c r="RU11507" s="276"/>
      <c r="RV11507" s="276"/>
      <c r="RW11507" s="276"/>
      <c r="RX11507" s="276"/>
      <c r="RY11507" s="276"/>
      <c r="RZ11507" s="276"/>
      <c r="SA11507" s="276"/>
      <c r="SB11507" s="276"/>
      <c r="SC11507" s="276"/>
      <c r="SD11507" s="276"/>
      <c r="SE11507" s="276"/>
      <c r="SF11507" s="276"/>
      <c r="SG11507" s="276"/>
      <c r="SH11507" s="276"/>
      <c r="SI11507" s="276"/>
      <c r="SJ11507" s="276"/>
      <c r="SK11507" s="276"/>
      <c r="SL11507" s="276"/>
      <c r="SM11507" s="276"/>
      <c r="SN11507" s="276"/>
      <c r="SO11507" s="276"/>
      <c r="SP11507" s="276"/>
      <c r="SQ11507" s="276"/>
      <c r="SR11507" s="276"/>
      <c r="SS11507" s="276"/>
      <c r="ST11507" s="276"/>
      <c r="SU11507" s="276"/>
      <c r="SV11507" s="276"/>
      <c r="SW11507" s="276"/>
      <c r="SX11507" s="276"/>
      <c r="SY11507" s="276"/>
      <c r="SZ11507" s="276"/>
      <c r="TA11507" s="276"/>
      <c r="TB11507" s="276"/>
      <c r="TC11507" s="276"/>
      <c r="TD11507" s="276"/>
      <c r="TE11507" s="276"/>
      <c r="TF11507" s="276"/>
      <c r="TG11507" s="276"/>
      <c r="TH11507" s="276"/>
      <c r="TI11507" s="276"/>
      <c r="TJ11507" s="276"/>
      <c r="TK11507" s="276"/>
      <c r="TL11507" s="276"/>
      <c r="TM11507" s="276"/>
      <c r="TN11507" s="276"/>
      <c r="TO11507" s="276"/>
      <c r="TP11507" s="276"/>
      <c r="TQ11507" s="276"/>
      <c r="TR11507" s="276"/>
      <c r="TS11507" s="276"/>
      <c r="TT11507" s="276"/>
      <c r="TU11507" s="276"/>
      <c r="TV11507" s="276"/>
      <c r="TW11507" s="276"/>
      <c r="TX11507" s="276"/>
      <c r="TY11507" s="276"/>
      <c r="TZ11507" s="276"/>
      <c r="UA11507" s="276"/>
      <c r="UB11507" s="276"/>
      <c r="UC11507" s="276"/>
      <c r="UD11507" s="276"/>
      <c r="UE11507" s="276"/>
      <c r="UF11507" s="276"/>
      <c r="UG11507" s="276"/>
      <c r="UH11507" s="276"/>
      <c r="UI11507" s="276"/>
      <c r="UJ11507" s="276"/>
      <c r="UK11507" s="276"/>
      <c r="UL11507" s="276"/>
      <c r="UM11507" s="276"/>
      <c r="UN11507" s="276"/>
      <c r="UO11507" s="276"/>
      <c r="UP11507" s="276"/>
      <c r="UQ11507" s="276"/>
      <c r="UR11507" s="276"/>
      <c r="US11507" s="276"/>
      <c r="UT11507" s="276"/>
      <c r="UU11507" s="276"/>
      <c r="UV11507" s="276"/>
      <c r="UW11507" s="276"/>
      <c r="UX11507" s="276"/>
      <c r="UY11507" s="276"/>
      <c r="UZ11507" s="276"/>
      <c r="VA11507" s="276"/>
      <c r="VB11507" s="276"/>
      <c r="VC11507" s="276"/>
      <c r="VD11507" s="276"/>
      <c r="VE11507" s="276"/>
      <c r="VF11507" s="276"/>
      <c r="VG11507" s="276"/>
      <c r="VH11507" s="276"/>
      <c r="VI11507" s="276"/>
      <c r="VJ11507" s="276"/>
      <c r="VK11507" s="276"/>
      <c r="VL11507" s="276"/>
      <c r="VM11507" s="276"/>
      <c r="VN11507" s="276"/>
      <c r="VO11507" s="276"/>
      <c r="VP11507" s="276"/>
      <c r="VQ11507" s="276"/>
      <c r="VR11507" s="276"/>
      <c r="VS11507" s="276"/>
      <c r="VT11507" s="276"/>
      <c r="VU11507" s="276"/>
      <c r="VV11507" s="276"/>
      <c r="VW11507" s="276"/>
      <c r="VX11507" s="276"/>
      <c r="VY11507" s="276"/>
      <c r="VZ11507" s="276"/>
      <c r="WA11507" s="276"/>
      <c r="WB11507" s="276"/>
      <c r="WC11507" s="276"/>
      <c r="WD11507" s="276"/>
      <c r="WE11507" s="276"/>
      <c r="WF11507" s="276"/>
      <c r="WG11507" s="276"/>
      <c r="WH11507" s="276"/>
      <c r="WI11507" s="276"/>
      <c r="WJ11507" s="276"/>
      <c r="WK11507" s="276"/>
      <c r="WL11507" s="276"/>
      <c r="WM11507" s="276"/>
      <c r="WN11507" s="276"/>
      <c r="WO11507" s="276"/>
      <c r="WP11507" s="276"/>
      <c r="WQ11507" s="276"/>
      <c r="WR11507" s="276"/>
      <c r="WS11507" s="276"/>
      <c r="WT11507" s="276"/>
      <c r="WU11507" s="276"/>
      <c r="WV11507" s="276"/>
      <c r="WW11507" s="276"/>
      <c r="WX11507" s="276"/>
      <c r="WY11507" s="276"/>
      <c r="WZ11507" s="276"/>
      <c r="XA11507" s="276"/>
      <c r="XB11507" s="276"/>
      <c r="XC11507" s="276"/>
      <c r="XD11507" s="276"/>
      <c r="XE11507" s="276"/>
      <c r="XF11507" s="276"/>
      <c r="XG11507" s="276"/>
      <c r="XH11507" s="276"/>
      <c r="XI11507" s="276"/>
      <c r="XJ11507" s="276"/>
      <c r="XK11507" s="276"/>
      <c r="XL11507" s="276"/>
      <c r="XM11507" s="276"/>
      <c r="XN11507" s="276"/>
      <c r="XO11507" s="276"/>
      <c r="XP11507" s="276"/>
      <c r="XQ11507" s="276"/>
      <c r="XR11507" s="276"/>
      <c r="XS11507" s="276"/>
      <c r="XT11507" s="276"/>
      <c r="XU11507" s="276"/>
      <c r="XV11507" s="276"/>
      <c r="XW11507" s="276"/>
      <c r="XX11507" s="276"/>
      <c r="XY11507" s="276"/>
      <c r="XZ11507" s="276"/>
      <c r="YA11507" s="276"/>
      <c r="YB11507" s="276"/>
      <c r="YC11507" s="276"/>
      <c r="YD11507" s="276"/>
      <c r="YE11507" s="276"/>
      <c r="YF11507" s="276"/>
      <c r="YG11507" s="276"/>
      <c r="YH11507" s="276"/>
      <c r="YI11507" s="276"/>
      <c r="YJ11507" s="276"/>
      <c r="YK11507" s="276"/>
      <c r="YL11507" s="276"/>
      <c r="YM11507" s="276"/>
      <c r="YN11507" s="276"/>
      <c r="YO11507" s="276"/>
      <c r="YP11507" s="276"/>
      <c r="YQ11507" s="276"/>
      <c r="YR11507" s="276"/>
      <c r="YS11507" s="276"/>
      <c r="YT11507" s="276"/>
      <c r="YU11507" s="276"/>
      <c r="YV11507" s="276"/>
      <c r="YW11507" s="276"/>
      <c r="YX11507" s="276"/>
      <c r="YY11507" s="276"/>
      <c r="YZ11507" s="276"/>
      <c r="ZA11507" s="276"/>
      <c r="ZB11507" s="276"/>
      <c r="ZC11507" s="276"/>
      <c r="ZD11507" s="276"/>
      <c r="ZE11507" s="276"/>
      <c r="ZF11507" s="276"/>
      <c r="ZG11507" s="276"/>
      <c r="ZH11507" s="276"/>
      <c r="ZI11507" s="276"/>
      <c r="ZJ11507" s="276"/>
      <c r="ZK11507" s="276"/>
      <c r="ZL11507" s="276"/>
      <c r="ZM11507" s="276"/>
      <c r="ZN11507" s="276"/>
      <c r="ZO11507" s="276"/>
      <c r="ZP11507" s="276"/>
      <c r="ZQ11507" s="276"/>
      <c r="ZR11507" s="276"/>
      <c r="ZS11507" s="276"/>
      <c r="ZT11507" s="276"/>
      <c r="ZU11507" s="276"/>
      <c r="ZV11507" s="276"/>
      <c r="ZW11507" s="276"/>
      <c r="ZX11507" s="276"/>
      <c r="ZY11507" s="276"/>
      <c r="ZZ11507" s="276"/>
      <c r="AAA11507" s="276"/>
      <c r="AAB11507" s="276"/>
      <c r="AAC11507" s="276"/>
      <c r="AAD11507" s="276"/>
      <c r="AAE11507" s="276"/>
      <c r="AAF11507" s="276"/>
      <c r="AAG11507" s="276"/>
      <c r="AAH11507" s="276"/>
      <c r="AAI11507" s="276"/>
    </row>
    <row r="11508" spans="2:711" s="358" customFormat="1" ht="12.75" customHeight="1" x14ac:dyDescent="0.2">
      <c r="B11508" s="357"/>
      <c r="H11508" s="352"/>
      <c r="I11508" s="352"/>
      <c r="J11508" s="353"/>
      <c r="M11508" s="359"/>
      <c r="N11508" s="352"/>
      <c r="O11508" s="352"/>
      <c r="P11508" s="352"/>
      <c r="Q11508" s="355"/>
      <c r="R11508" s="361"/>
      <c r="S11508" s="276"/>
      <c r="T11508" s="276"/>
      <c r="U11508" s="276"/>
      <c r="V11508" s="276"/>
      <c r="W11508" s="276"/>
      <c r="X11508" s="276"/>
      <c r="Y11508" s="276"/>
      <c r="Z11508" s="276"/>
      <c r="AA11508" s="276"/>
      <c r="AB11508" s="276"/>
      <c r="AC11508" s="276"/>
      <c r="AD11508" s="276"/>
      <c r="AE11508" s="276"/>
      <c r="AF11508" s="276"/>
      <c r="AG11508" s="276"/>
      <c r="AH11508" s="276"/>
      <c r="AI11508" s="276"/>
      <c r="AJ11508" s="276"/>
      <c r="AK11508" s="276"/>
      <c r="AL11508" s="276"/>
      <c r="AM11508" s="276"/>
      <c r="AN11508" s="276"/>
      <c r="AO11508" s="276"/>
      <c r="AP11508" s="276"/>
      <c r="AQ11508" s="276"/>
      <c r="AR11508" s="276"/>
      <c r="AS11508" s="276"/>
      <c r="AT11508" s="276"/>
      <c r="AU11508" s="276"/>
      <c r="AV11508" s="276"/>
      <c r="AW11508" s="276"/>
      <c r="AX11508" s="276"/>
      <c r="AY11508" s="276"/>
      <c r="AZ11508" s="276"/>
      <c r="BA11508" s="276"/>
      <c r="BB11508" s="276"/>
      <c r="BC11508" s="276"/>
      <c r="BD11508" s="276"/>
      <c r="BE11508" s="276"/>
      <c r="BF11508" s="276"/>
      <c r="BG11508" s="276"/>
      <c r="BH11508" s="276"/>
      <c r="BI11508" s="276"/>
      <c r="BJ11508" s="276"/>
      <c r="BK11508" s="276"/>
      <c r="BL11508" s="276"/>
      <c r="BM11508" s="276"/>
      <c r="BN11508" s="276"/>
      <c r="BO11508" s="276"/>
      <c r="BP11508" s="276"/>
      <c r="BQ11508" s="276"/>
      <c r="BR11508" s="276"/>
      <c r="BS11508" s="276"/>
      <c r="BT11508" s="276"/>
      <c r="BU11508" s="276"/>
      <c r="BV11508" s="276"/>
      <c r="BW11508" s="276"/>
      <c r="BX11508" s="276"/>
      <c r="BY11508" s="276"/>
      <c r="BZ11508" s="276"/>
      <c r="CA11508" s="276"/>
      <c r="CB11508" s="276"/>
      <c r="CC11508" s="276"/>
      <c r="CD11508" s="276"/>
      <c r="CE11508" s="276"/>
      <c r="CF11508" s="276"/>
      <c r="CG11508" s="276"/>
      <c r="CH11508" s="276"/>
      <c r="CI11508" s="276"/>
      <c r="CJ11508" s="276"/>
      <c r="CK11508" s="276"/>
      <c r="CL11508" s="276"/>
      <c r="CM11508" s="276"/>
      <c r="CN11508" s="276"/>
      <c r="CO11508" s="276"/>
      <c r="CP11508" s="276"/>
      <c r="CQ11508" s="276"/>
      <c r="CR11508" s="276"/>
      <c r="CS11508" s="276"/>
      <c r="CT11508" s="276"/>
      <c r="CU11508" s="276"/>
      <c r="CV11508" s="276"/>
      <c r="CW11508" s="276"/>
      <c r="CX11508" s="276"/>
      <c r="CY11508" s="276"/>
      <c r="CZ11508" s="276"/>
      <c r="DA11508" s="276"/>
      <c r="DB11508" s="276"/>
      <c r="DC11508" s="276"/>
      <c r="DD11508" s="276"/>
      <c r="DE11508" s="276"/>
      <c r="DF11508" s="276"/>
      <c r="DG11508" s="276"/>
      <c r="DH11508" s="276"/>
      <c r="DI11508" s="276"/>
      <c r="DJ11508" s="276"/>
      <c r="DK11508" s="276"/>
      <c r="DL11508" s="276"/>
      <c r="DM11508" s="276"/>
      <c r="DN11508" s="276"/>
      <c r="DO11508" s="276"/>
      <c r="DP11508" s="276"/>
      <c r="DQ11508" s="276"/>
      <c r="DR11508" s="276"/>
      <c r="DS11508" s="276"/>
      <c r="DT11508" s="276"/>
      <c r="DU11508" s="276"/>
      <c r="DV11508" s="276"/>
      <c r="DW11508" s="276"/>
      <c r="DX11508" s="276"/>
      <c r="DY11508" s="276"/>
      <c r="DZ11508" s="276"/>
      <c r="EA11508" s="276"/>
      <c r="EB11508" s="276"/>
      <c r="EC11508" s="276"/>
      <c r="ED11508" s="276"/>
      <c r="EE11508" s="276"/>
      <c r="EF11508" s="276"/>
      <c r="EG11508" s="276"/>
      <c r="EH11508" s="276"/>
      <c r="EI11508" s="276"/>
      <c r="EJ11508" s="276"/>
      <c r="EK11508" s="276"/>
      <c r="EL11508" s="276"/>
      <c r="EM11508" s="276"/>
      <c r="EN11508" s="276"/>
      <c r="EO11508" s="276"/>
      <c r="EP11508" s="276"/>
      <c r="EQ11508" s="276"/>
      <c r="ER11508" s="276"/>
      <c r="ES11508" s="276"/>
      <c r="ET11508" s="276"/>
      <c r="EU11508" s="276"/>
      <c r="EV11508" s="276"/>
      <c r="EW11508" s="276"/>
      <c r="EX11508" s="276"/>
      <c r="EY11508" s="276"/>
      <c r="EZ11508" s="276"/>
      <c r="FA11508" s="276"/>
      <c r="FB11508" s="276"/>
      <c r="FC11508" s="276"/>
      <c r="FD11508" s="276"/>
      <c r="FE11508" s="276"/>
      <c r="FF11508" s="276"/>
      <c r="FG11508" s="276"/>
      <c r="FH11508" s="276"/>
      <c r="FI11508" s="276"/>
      <c r="FJ11508" s="276"/>
      <c r="FK11508" s="276"/>
      <c r="FL11508" s="276"/>
      <c r="FM11508" s="276"/>
      <c r="FN11508" s="276"/>
      <c r="FO11508" s="276"/>
      <c r="FP11508" s="276"/>
      <c r="FQ11508" s="276"/>
      <c r="FR11508" s="276"/>
      <c r="FS11508" s="276"/>
      <c r="FT11508" s="276"/>
      <c r="FU11508" s="276"/>
      <c r="FV11508" s="276"/>
      <c r="FW11508" s="276"/>
      <c r="FX11508" s="276"/>
      <c r="FY11508" s="276"/>
      <c r="FZ11508" s="276"/>
      <c r="GA11508" s="276"/>
      <c r="GB11508" s="276"/>
      <c r="GC11508" s="276"/>
      <c r="GD11508" s="276"/>
      <c r="GE11508" s="276"/>
      <c r="GF11508" s="276"/>
      <c r="GG11508" s="276"/>
      <c r="GH11508" s="276"/>
      <c r="GI11508" s="276"/>
      <c r="GJ11508" s="276"/>
      <c r="GK11508" s="276"/>
      <c r="GL11508" s="276"/>
      <c r="GM11508" s="276"/>
      <c r="GN11508" s="276"/>
      <c r="GO11508" s="276"/>
      <c r="GP11508" s="276"/>
      <c r="GQ11508" s="276"/>
      <c r="GR11508" s="276"/>
      <c r="GS11508" s="276"/>
      <c r="GT11508" s="276"/>
      <c r="GU11508" s="276"/>
      <c r="GV11508" s="276"/>
      <c r="GW11508" s="276"/>
      <c r="GX11508" s="276"/>
      <c r="GY11508" s="276"/>
      <c r="GZ11508" s="276"/>
      <c r="HA11508" s="276"/>
      <c r="HB11508" s="276"/>
      <c r="HC11508" s="276"/>
      <c r="HD11508" s="276"/>
      <c r="HE11508" s="276"/>
      <c r="HF11508" s="276"/>
      <c r="HG11508" s="276"/>
      <c r="HH11508" s="276"/>
      <c r="HI11508" s="276"/>
      <c r="HJ11508" s="276"/>
      <c r="HK11508" s="276"/>
      <c r="HL11508" s="276"/>
      <c r="HM11508" s="276"/>
      <c r="HN11508" s="276"/>
      <c r="HO11508" s="276"/>
      <c r="HP11508" s="276"/>
      <c r="HQ11508" s="276"/>
      <c r="HR11508" s="276"/>
      <c r="HS11508" s="276"/>
      <c r="HT11508" s="276"/>
      <c r="HU11508" s="276"/>
      <c r="HV11508" s="276"/>
      <c r="HW11508" s="276"/>
      <c r="HX11508" s="276"/>
      <c r="HY11508" s="276"/>
      <c r="HZ11508" s="276"/>
      <c r="IA11508" s="276"/>
      <c r="IB11508" s="276"/>
      <c r="IC11508" s="276"/>
      <c r="ID11508" s="276"/>
      <c r="IE11508" s="276"/>
      <c r="IF11508" s="276"/>
      <c r="IG11508" s="276"/>
      <c r="IH11508" s="276"/>
      <c r="II11508" s="276"/>
      <c r="IJ11508" s="276"/>
      <c r="IK11508" s="276"/>
      <c r="IL11508" s="276"/>
      <c r="IM11508" s="276"/>
      <c r="IN11508" s="276"/>
      <c r="IO11508" s="276"/>
      <c r="IP11508" s="276"/>
      <c r="IQ11508" s="276"/>
      <c r="IR11508" s="276"/>
      <c r="IS11508" s="276"/>
      <c r="IT11508" s="276"/>
      <c r="IU11508" s="276"/>
      <c r="IV11508" s="276"/>
      <c r="IW11508" s="276"/>
      <c r="IX11508" s="276"/>
      <c r="IY11508" s="276"/>
      <c r="IZ11508" s="276"/>
      <c r="JA11508" s="276"/>
      <c r="JB11508" s="276"/>
      <c r="JC11508" s="276"/>
      <c r="JD11508" s="276"/>
      <c r="JE11508" s="276"/>
      <c r="JF11508" s="276"/>
      <c r="JG11508" s="276"/>
      <c r="JH11508" s="276"/>
      <c r="JI11508" s="276"/>
      <c r="JJ11508" s="276"/>
      <c r="JK11508" s="276"/>
      <c r="JL11508" s="276"/>
      <c r="JM11508" s="276"/>
      <c r="JN11508" s="276"/>
      <c r="JO11508" s="276"/>
      <c r="JP11508" s="276"/>
      <c r="JQ11508" s="276"/>
      <c r="JR11508" s="276"/>
      <c r="JS11508" s="276"/>
      <c r="JT11508" s="276"/>
      <c r="JU11508" s="276"/>
      <c r="JV11508" s="276"/>
      <c r="JW11508" s="276"/>
      <c r="JX11508" s="276"/>
      <c r="JY11508" s="276"/>
      <c r="JZ11508" s="276"/>
      <c r="KA11508" s="276"/>
      <c r="KB11508" s="276"/>
      <c r="KC11508" s="276"/>
      <c r="KD11508" s="276"/>
      <c r="KE11508" s="276"/>
      <c r="KF11508" s="276"/>
      <c r="KG11508" s="276"/>
      <c r="KH11508" s="276"/>
      <c r="KI11508" s="276"/>
      <c r="KJ11508" s="276"/>
      <c r="KK11508" s="276"/>
      <c r="KL11508" s="276"/>
      <c r="KM11508" s="276"/>
      <c r="KN11508" s="276"/>
      <c r="KO11508" s="276"/>
      <c r="KP11508" s="276"/>
      <c r="KQ11508" s="276"/>
      <c r="KR11508" s="276"/>
      <c r="KS11508" s="276"/>
      <c r="KT11508" s="276"/>
      <c r="KU11508" s="276"/>
      <c r="KV11508" s="276"/>
      <c r="KW11508" s="276"/>
      <c r="KX11508" s="276"/>
      <c r="KY11508" s="276"/>
      <c r="KZ11508" s="276"/>
      <c r="LA11508" s="276"/>
      <c r="LB11508" s="276"/>
      <c r="LC11508" s="276"/>
      <c r="LD11508" s="276"/>
      <c r="LE11508" s="276"/>
      <c r="LF11508" s="276"/>
      <c r="LG11508" s="276"/>
      <c r="LH11508" s="276"/>
      <c r="LI11508" s="276"/>
      <c r="LJ11508" s="276"/>
      <c r="LK11508" s="276"/>
      <c r="LL11508" s="276"/>
      <c r="LM11508" s="276"/>
      <c r="LN11508" s="276"/>
      <c r="LO11508" s="276"/>
      <c r="LP11508" s="276"/>
      <c r="LQ11508" s="276"/>
      <c r="LR11508" s="276"/>
      <c r="LS11508" s="276"/>
      <c r="LT11508" s="276"/>
      <c r="LU11508" s="276"/>
      <c r="LV11508" s="276"/>
      <c r="LW11508" s="276"/>
      <c r="LX11508" s="276"/>
      <c r="LY11508" s="276"/>
      <c r="LZ11508" s="276"/>
      <c r="MA11508" s="276"/>
      <c r="MB11508" s="276"/>
      <c r="MC11508" s="276"/>
      <c r="MD11508" s="276"/>
      <c r="ME11508" s="276"/>
      <c r="MF11508" s="276"/>
      <c r="MG11508" s="276"/>
      <c r="MH11508" s="276"/>
      <c r="MI11508" s="276"/>
      <c r="MJ11508" s="276"/>
      <c r="MK11508" s="276"/>
      <c r="ML11508" s="276"/>
      <c r="MM11508" s="276"/>
      <c r="MN11508" s="276"/>
      <c r="MO11508" s="276"/>
      <c r="MP11508" s="276"/>
      <c r="MQ11508" s="276"/>
      <c r="MR11508" s="276"/>
      <c r="MS11508" s="276"/>
      <c r="MT11508" s="276"/>
      <c r="MU11508" s="276"/>
      <c r="MV11508" s="276"/>
      <c r="MW11508" s="276"/>
      <c r="MX11508" s="276"/>
      <c r="MY11508" s="276"/>
      <c r="MZ11508" s="276"/>
      <c r="NA11508" s="276"/>
      <c r="NB11508" s="276"/>
      <c r="NC11508" s="276"/>
      <c r="ND11508" s="276"/>
      <c r="NE11508" s="276"/>
      <c r="NF11508" s="276"/>
      <c r="NG11508" s="276"/>
      <c r="NH11508" s="276"/>
      <c r="NI11508" s="276"/>
      <c r="NJ11508" s="276"/>
      <c r="NK11508" s="276"/>
      <c r="NL11508" s="276"/>
      <c r="NM11508" s="276"/>
      <c r="NN11508" s="276"/>
      <c r="NO11508" s="276"/>
      <c r="NP11508" s="276"/>
      <c r="NQ11508" s="276"/>
      <c r="NR11508" s="276"/>
      <c r="NS11508" s="276"/>
      <c r="NT11508" s="276"/>
      <c r="NU11508" s="276"/>
      <c r="NV11508" s="276"/>
      <c r="NW11508" s="276"/>
      <c r="NX11508" s="276"/>
      <c r="NY11508" s="276"/>
      <c r="NZ11508" s="276"/>
      <c r="OA11508" s="276"/>
      <c r="OB11508" s="276"/>
      <c r="OC11508" s="276"/>
      <c r="OD11508" s="276"/>
      <c r="OE11508" s="276"/>
      <c r="OF11508" s="276"/>
      <c r="OG11508" s="276"/>
      <c r="OH11508" s="276"/>
      <c r="OI11508" s="276"/>
      <c r="OJ11508" s="276"/>
      <c r="OK11508" s="276"/>
      <c r="OL11508" s="276"/>
      <c r="OM11508" s="276"/>
      <c r="ON11508" s="276"/>
      <c r="OO11508" s="276"/>
      <c r="OP11508" s="276"/>
      <c r="OQ11508" s="276"/>
      <c r="OR11508" s="276"/>
      <c r="OS11508" s="276"/>
      <c r="OT11508" s="276"/>
      <c r="OU11508" s="276"/>
      <c r="OV11508" s="276"/>
      <c r="OW11508" s="276"/>
      <c r="OX11508" s="276"/>
      <c r="OY11508" s="276"/>
      <c r="OZ11508" s="276"/>
      <c r="PA11508" s="276"/>
      <c r="PB11508" s="276"/>
      <c r="PC11508" s="276"/>
      <c r="PD11508" s="276"/>
      <c r="PE11508" s="276"/>
      <c r="PF11508" s="276"/>
      <c r="PG11508" s="276"/>
      <c r="PH11508" s="276"/>
      <c r="PI11508" s="276"/>
      <c r="PJ11508" s="276"/>
      <c r="PK11508" s="276"/>
      <c r="PL11508" s="276"/>
      <c r="PM11508" s="276"/>
      <c r="PN11508" s="276"/>
      <c r="PO11508" s="276"/>
      <c r="PP11508" s="276"/>
      <c r="PQ11508" s="276"/>
      <c r="PR11508" s="276"/>
      <c r="PS11508" s="276"/>
      <c r="PT11508" s="276"/>
      <c r="PU11508" s="276"/>
      <c r="PV11508" s="276"/>
      <c r="PW11508" s="276"/>
      <c r="PX11508" s="276"/>
      <c r="PY11508" s="276"/>
      <c r="PZ11508" s="276"/>
      <c r="QA11508" s="276"/>
      <c r="QB11508" s="276"/>
      <c r="QC11508" s="276"/>
      <c r="QD11508" s="276"/>
      <c r="QE11508" s="276"/>
      <c r="QF11508" s="276"/>
      <c r="QG11508" s="276"/>
      <c r="QH11508" s="276"/>
      <c r="QI11508" s="276"/>
      <c r="QJ11508" s="276"/>
      <c r="QK11508" s="276"/>
      <c r="QL11508" s="276"/>
      <c r="QM11508" s="276"/>
      <c r="QN11508" s="276"/>
      <c r="QO11508" s="276"/>
      <c r="QP11508" s="276"/>
      <c r="QQ11508" s="276"/>
      <c r="QR11508" s="276"/>
      <c r="QS11508" s="276"/>
      <c r="QT11508" s="276"/>
      <c r="QU11508" s="276"/>
      <c r="QV11508" s="276"/>
      <c r="QW11508" s="276"/>
      <c r="QX11508" s="276"/>
      <c r="QY11508" s="276"/>
      <c r="QZ11508" s="276"/>
      <c r="RA11508" s="276"/>
      <c r="RB11508" s="276"/>
      <c r="RC11508" s="276"/>
      <c r="RD11508" s="276"/>
      <c r="RE11508" s="276"/>
      <c r="RF11508" s="276"/>
      <c r="RG11508" s="276"/>
      <c r="RH11508" s="276"/>
      <c r="RI11508" s="276"/>
      <c r="RJ11508" s="276"/>
      <c r="RK11508" s="276"/>
      <c r="RL11508" s="276"/>
      <c r="RM11508" s="276"/>
      <c r="RN11508" s="276"/>
      <c r="RO11508" s="276"/>
      <c r="RP11508" s="276"/>
      <c r="RQ11508" s="276"/>
      <c r="RR11508" s="276"/>
      <c r="RS11508" s="276"/>
      <c r="RT11508" s="276"/>
      <c r="RU11508" s="276"/>
      <c r="RV11508" s="276"/>
      <c r="RW11508" s="276"/>
      <c r="RX11508" s="276"/>
      <c r="RY11508" s="276"/>
      <c r="RZ11508" s="276"/>
      <c r="SA11508" s="276"/>
      <c r="SB11508" s="276"/>
      <c r="SC11508" s="276"/>
      <c r="SD11508" s="276"/>
      <c r="SE11508" s="276"/>
      <c r="SF11508" s="276"/>
      <c r="SG11508" s="276"/>
      <c r="SH11508" s="276"/>
      <c r="SI11508" s="276"/>
      <c r="SJ11508" s="276"/>
      <c r="SK11508" s="276"/>
      <c r="SL11508" s="276"/>
      <c r="SM11508" s="276"/>
      <c r="SN11508" s="276"/>
      <c r="SO11508" s="276"/>
      <c r="SP11508" s="276"/>
      <c r="SQ11508" s="276"/>
      <c r="SR11508" s="276"/>
      <c r="SS11508" s="276"/>
      <c r="ST11508" s="276"/>
      <c r="SU11508" s="276"/>
      <c r="SV11508" s="276"/>
      <c r="SW11508" s="276"/>
      <c r="SX11508" s="276"/>
      <c r="SY11508" s="276"/>
      <c r="SZ11508" s="276"/>
      <c r="TA11508" s="276"/>
      <c r="TB11508" s="276"/>
      <c r="TC11508" s="276"/>
      <c r="TD11508" s="276"/>
      <c r="TE11508" s="276"/>
      <c r="TF11508" s="276"/>
      <c r="TG11508" s="276"/>
      <c r="TH11508" s="276"/>
      <c r="TI11508" s="276"/>
      <c r="TJ11508" s="276"/>
      <c r="TK11508" s="276"/>
      <c r="TL11508" s="276"/>
      <c r="TM11508" s="276"/>
      <c r="TN11508" s="276"/>
      <c r="TO11508" s="276"/>
      <c r="TP11508" s="276"/>
      <c r="TQ11508" s="276"/>
      <c r="TR11508" s="276"/>
      <c r="TS11508" s="276"/>
      <c r="TT11508" s="276"/>
      <c r="TU11508" s="276"/>
      <c r="TV11508" s="276"/>
      <c r="TW11508" s="276"/>
      <c r="TX11508" s="276"/>
      <c r="TY11508" s="276"/>
      <c r="TZ11508" s="276"/>
      <c r="UA11508" s="276"/>
      <c r="UB11508" s="276"/>
      <c r="UC11508" s="276"/>
      <c r="UD11508" s="276"/>
      <c r="UE11508" s="276"/>
      <c r="UF11508" s="276"/>
      <c r="UG11508" s="276"/>
      <c r="UH11508" s="276"/>
      <c r="UI11508" s="276"/>
      <c r="UJ11508" s="276"/>
      <c r="UK11508" s="276"/>
      <c r="UL11508" s="276"/>
      <c r="UM11508" s="276"/>
      <c r="UN11508" s="276"/>
      <c r="UO11508" s="276"/>
      <c r="UP11508" s="276"/>
      <c r="UQ11508" s="276"/>
      <c r="UR11508" s="276"/>
      <c r="US11508" s="276"/>
      <c r="UT11508" s="276"/>
      <c r="UU11508" s="276"/>
      <c r="UV11508" s="276"/>
      <c r="UW11508" s="276"/>
      <c r="UX11508" s="276"/>
      <c r="UY11508" s="276"/>
      <c r="UZ11508" s="276"/>
      <c r="VA11508" s="276"/>
      <c r="VB11508" s="276"/>
      <c r="VC11508" s="276"/>
      <c r="VD11508" s="276"/>
      <c r="VE11508" s="276"/>
      <c r="VF11508" s="276"/>
      <c r="VG11508" s="276"/>
      <c r="VH11508" s="276"/>
      <c r="VI11508" s="276"/>
      <c r="VJ11508" s="276"/>
      <c r="VK11508" s="276"/>
      <c r="VL11508" s="276"/>
      <c r="VM11508" s="276"/>
      <c r="VN11508" s="276"/>
      <c r="VO11508" s="276"/>
      <c r="VP11508" s="276"/>
      <c r="VQ11508" s="276"/>
      <c r="VR11508" s="276"/>
      <c r="VS11508" s="276"/>
      <c r="VT11508" s="276"/>
      <c r="VU11508" s="276"/>
      <c r="VV11508" s="276"/>
      <c r="VW11508" s="276"/>
      <c r="VX11508" s="276"/>
      <c r="VY11508" s="276"/>
      <c r="VZ11508" s="276"/>
      <c r="WA11508" s="276"/>
      <c r="WB11508" s="276"/>
      <c r="WC11508" s="276"/>
      <c r="WD11508" s="276"/>
      <c r="WE11508" s="276"/>
      <c r="WF11508" s="276"/>
      <c r="WG11508" s="276"/>
      <c r="WH11508" s="276"/>
      <c r="WI11508" s="276"/>
      <c r="WJ11508" s="276"/>
      <c r="WK11508" s="276"/>
      <c r="WL11508" s="276"/>
      <c r="WM11508" s="276"/>
      <c r="WN11508" s="276"/>
      <c r="WO11508" s="276"/>
      <c r="WP11508" s="276"/>
      <c r="WQ11508" s="276"/>
      <c r="WR11508" s="276"/>
      <c r="WS11508" s="276"/>
      <c r="WT11508" s="276"/>
      <c r="WU11508" s="276"/>
      <c r="WV11508" s="276"/>
      <c r="WW11508" s="276"/>
      <c r="WX11508" s="276"/>
      <c r="WY11508" s="276"/>
      <c r="WZ11508" s="276"/>
      <c r="XA11508" s="276"/>
      <c r="XB11508" s="276"/>
      <c r="XC11508" s="276"/>
      <c r="XD11508" s="276"/>
      <c r="XE11508" s="276"/>
      <c r="XF11508" s="276"/>
      <c r="XG11508" s="276"/>
      <c r="XH11508" s="276"/>
      <c r="XI11508" s="276"/>
      <c r="XJ11508" s="276"/>
      <c r="XK11508" s="276"/>
      <c r="XL11508" s="276"/>
      <c r="XM11508" s="276"/>
      <c r="XN11508" s="276"/>
      <c r="XO11508" s="276"/>
      <c r="XP11508" s="276"/>
      <c r="XQ11508" s="276"/>
      <c r="XR11508" s="276"/>
      <c r="XS11508" s="276"/>
      <c r="XT11508" s="276"/>
      <c r="XU11508" s="276"/>
      <c r="XV11508" s="276"/>
      <c r="XW11508" s="276"/>
      <c r="XX11508" s="276"/>
      <c r="XY11508" s="276"/>
      <c r="XZ11508" s="276"/>
      <c r="YA11508" s="276"/>
      <c r="YB11508" s="276"/>
      <c r="YC11508" s="276"/>
      <c r="YD11508" s="276"/>
      <c r="YE11508" s="276"/>
      <c r="YF11508" s="276"/>
      <c r="YG11508" s="276"/>
      <c r="YH11508" s="276"/>
      <c r="YI11508" s="276"/>
      <c r="YJ11508" s="276"/>
      <c r="YK11508" s="276"/>
      <c r="YL11508" s="276"/>
      <c r="YM11508" s="276"/>
      <c r="YN11508" s="276"/>
      <c r="YO11508" s="276"/>
      <c r="YP11508" s="276"/>
      <c r="YQ11508" s="276"/>
      <c r="YR11508" s="276"/>
      <c r="YS11508" s="276"/>
      <c r="YT11508" s="276"/>
      <c r="YU11508" s="276"/>
      <c r="YV11508" s="276"/>
      <c r="YW11508" s="276"/>
      <c r="YX11508" s="276"/>
      <c r="YY11508" s="276"/>
      <c r="YZ11508" s="276"/>
      <c r="ZA11508" s="276"/>
      <c r="ZB11508" s="276"/>
      <c r="ZC11508" s="276"/>
      <c r="ZD11508" s="276"/>
      <c r="ZE11508" s="276"/>
      <c r="ZF11508" s="276"/>
      <c r="ZG11508" s="276"/>
      <c r="ZH11508" s="276"/>
      <c r="ZI11508" s="276"/>
      <c r="ZJ11508" s="276"/>
      <c r="ZK11508" s="276"/>
      <c r="ZL11508" s="276"/>
      <c r="ZM11508" s="276"/>
      <c r="ZN11508" s="276"/>
      <c r="ZO11508" s="276"/>
      <c r="ZP11508" s="276"/>
      <c r="ZQ11508" s="276"/>
      <c r="ZR11508" s="276"/>
      <c r="ZS11508" s="276"/>
      <c r="ZT11508" s="276"/>
      <c r="ZU11508" s="276"/>
      <c r="ZV11508" s="276"/>
      <c r="ZW11508" s="276"/>
      <c r="ZX11508" s="276"/>
      <c r="ZY11508" s="276"/>
      <c r="ZZ11508" s="276"/>
      <c r="AAA11508" s="276"/>
      <c r="AAB11508" s="276"/>
      <c r="AAC11508" s="276"/>
      <c r="AAD11508" s="276"/>
      <c r="AAE11508" s="276"/>
      <c r="AAF11508" s="276"/>
      <c r="AAG11508" s="276"/>
      <c r="AAH11508" s="276"/>
      <c r="AAI11508" s="276"/>
    </row>
    <row r="11509" spans="2:711" s="358" customFormat="1" ht="12.75" customHeight="1" x14ac:dyDescent="0.2">
      <c r="B11509" s="357"/>
      <c r="H11509" s="352"/>
      <c r="I11509" s="352"/>
      <c r="J11509" s="353"/>
      <c r="M11509" s="359"/>
      <c r="N11509" s="352"/>
      <c r="O11509" s="352"/>
      <c r="P11509" s="352"/>
      <c r="Q11509" s="355"/>
      <c r="R11509" s="361"/>
      <c r="S11509" s="276"/>
      <c r="T11509" s="276"/>
      <c r="U11509" s="276"/>
      <c r="V11509" s="276"/>
      <c r="W11509" s="276"/>
      <c r="X11509" s="276"/>
      <c r="Y11509" s="276"/>
      <c r="Z11509" s="276"/>
      <c r="AA11509" s="276"/>
      <c r="AB11509" s="276"/>
      <c r="AC11509" s="276"/>
      <c r="AD11509" s="276"/>
      <c r="AE11509" s="276"/>
      <c r="AF11509" s="276"/>
      <c r="AG11509" s="276"/>
      <c r="AH11509" s="276"/>
      <c r="AI11509" s="276"/>
      <c r="AJ11509" s="276"/>
      <c r="AK11509" s="276"/>
      <c r="AL11509" s="276"/>
      <c r="AM11509" s="276"/>
      <c r="AN11509" s="276"/>
      <c r="AO11509" s="276"/>
      <c r="AP11509" s="276"/>
      <c r="AQ11509" s="276"/>
      <c r="AR11509" s="276"/>
      <c r="AS11509" s="276"/>
      <c r="AT11509" s="276"/>
      <c r="AU11509" s="276"/>
      <c r="AV11509" s="276"/>
      <c r="AW11509" s="276"/>
      <c r="AX11509" s="276"/>
      <c r="AY11509" s="276"/>
      <c r="AZ11509" s="276"/>
      <c r="BA11509" s="276"/>
      <c r="BB11509" s="276"/>
      <c r="BC11509" s="276"/>
      <c r="BD11509" s="276"/>
      <c r="BE11509" s="276"/>
      <c r="BF11509" s="276"/>
      <c r="BG11509" s="276"/>
      <c r="BH11509" s="276"/>
      <c r="BI11509" s="276"/>
      <c r="BJ11509" s="276"/>
      <c r="BK11509" s="276"/>
      <c r="BL11509" s="276"/>
      <c r="BM11509" s="276"/>
      <c r="BN11509" s="276"/>
      <c r="BO11509" s="276"/>
      <c r="BP11509" s="276"/>
      <c r="BQ11509" s="276"/>
      <c r="BR11509" s="276"/>
      <c r="BS11509" s="276"/>
      <c r="BT11509" s="276"/>
      <c r="BU11509" s="276"/>
      <c r="BV11509" s="276"/>
      <c r="BW11509" s="276"/>
      <c r="BX11509" s="276"/>
      <c r="BY11509" s="276"/>
      <c r="BZ11509" s="276"/>
      <c r="CA11509" s="276"/>
      <c r="CB11509" s="276"/>
      <c r="CC11509" s="276"/>
      <c r="CD11509" s="276"/>
      <c r="CE11509" s="276"/>
      <c r="CF11509" s="276"/>
      <c r="CG11509" s="276"/>
      <c r="CH11509" s="276"/>
      <c r="CI11509" s="276"/>
      <c r="CJ11509" s="276"/>
      <c r="CK11509" s="276"/>
      <c r="CL11509" s="276"/>
      <c r="CM11509" s="276"/>
      <c r="CN11509" s="276"/>
      <c r="CO11509" s="276"/>
      <c r="CP11509" s="276"/>
      <c r="CQ11509" s="276"/>
      <c r="CR11509" s="276"/>
      <c r="CS11509" s="276"/>
      <c r="CT11509" s="276"/>
      <c r="CU11509" s="276"/>
      <c r="CV11509" s="276"/>
      <c r="CW11509" s="276"/>
      <c r="CX11509" s="276"/>
      <c r="CY11509" s="276"/>
      <c r="CZ11509" s="276"/>
      <c r="DA11509" s="276"/>
      <c r="DB11509" s="276"/>
      <c r="DC11509" s="276"/>
      <c r="DD11509" s="276"/>
      <c r="DE11509" s="276"/>
      <c r="DF11509" s="276"/>
      <c r="DG11509" s="276"/>
      <c r="DH11509" s="276"/>
      <c r="DI11509" s="276"/>
      <c r="DJ11509" s="276"/>
      <c r="DK11509" s="276"/>
      <c r="DL11509" s="276"/>
      <c r="DM11509" s="276"/>
      <c r="DN11509" s="276"/>
      <c r="DO11509" s="276"/>
      <c r="DP11509" s="276"/>
      <c r="DQ11509" s="276"/>
      <c r="DR11509" s="276"/>
      <c r="DS11509" s="276"/>
      <c r="DT11509" s="276"/>
      <c r="DU11509" s="276"/>
      <c r="DV11509" s="276"/>
      <c r="DW11509" s="276"/>
      <c r="DX11509" s="276"/>
      <c r="DY11509" s="276"/>
      <c r="DZ11509" s="276"/>
      <c r="EA11509" s="276"/>
      <c r="EB11509" s="276"/>
      <c r="EC11509" s="276"/>
      <c r="ED11509" s="276"/>
      <c r="EE11509" s="276"/>
      <c r="EF11509" s="276"/>
      <c r="EG11509" s="276"/>
      <c r="EH11509" s="276"/>
      <c r="EI11509" s="276"/>
      <c r="EJ11509" s="276"/>
      <c r="EK11509" s="276"/>
      <c r="EL11509" s="276"/>
      <c r="EM11509" s="276"/>
      <c r="EN11509" s="276"/>
      <c r="EO11509" s="276"/>
      <c r="EP11509" s="276"/>
      <c r="EQ11509" s="276"/>
      <c r="ER11509" s="276"/>
      <c r="ES11509" s="276"/>
      <c r="ET11509" s="276"/>
      <c r="EU11509" s="276"/>
      <c r="EV11509" s="276"/>
      <c r="EW11509" s="276"/>
      <c r="EX11509" s="276"/>
      <c r="EY11509" s="276"/>
      <c r="EZ11509" s="276"/>
      <c r="FA11509" s="276"/>
      <c r="FB11509" s="276"/>
      <c r="FC11509" s="276"/>
      <c r="FD11509" s="276"/>
      <c r="FE11509" s="276"/>
      <c r="FF11509" s="276"/>
      <c r="FG11509" s="276"/>
      <c r="FH11509" s="276"/>
      <c r="FI11509" s="276"/>
      <c r="FJ11509" s="276"/>
      <c r="FK11509" s="276"/>
      <c r="FL11509" s="276"/>
      <c r="FM11509" s="276"/>
      <c r="FN11509" s="276"/>
      <c r="FO11509" s="276"/>
      <c r="FP11509" s="276"/>
      <c r="FQ11509" s="276"/>
      <c r="FR11509" s="276"/>
      <c r="FS11509" s="276"/>
      <c r="FT11509" s="276"/>
      <c r="FU11509" s="276"/>
      <c r="FV11509" s="276"/>
      <c r="FW11509" s="276"/>
      <c r="FX11509" s="276"/>
      <c r="FY11509" s="276"/>
      <c r="FZ11509" s="276"/>
      <c r="GA11509" s="276"/>
      <c r="GB11509" s="276"/>
      <c r="GC11509" s="276"/>
      <c r="GD11509" s="276"/>
      <c r="GE11509" s="276"/>
      <c r="GF11509" s="276"/>
      <c r="GG11509" s="276"/>
      <c r="GH11509" s="276"/>
      <c r="GI11509" s="276"/>
      <c r="GJ11509" s="276"/>
      <c r="GK11509" s="276"/>
      <c r="GL11509" s="276"/>
      <c r="GM11509" s="276"/>
      <c r="GN11509" s="276"/>
      <c r="GO11509" s="276"/>
      <c r="GP11509" s="276"/>
      <c r="GQ11509" s="276"/>
      <c r="GR11509" s="276"/>
      <c r="GS11509" s="276"/>
      <c r="GT11509" s="276"/>
      <c r="GU11509" s="276"/>
      <c r="GV11509" s="276"/>
      <c r="GW11509" s="276"/>
      <c r="GX11509" s="276"/>
      <c r="GY11509" s="276"/>
      <c r="GZ11509" s="276"/>
      <c r="HA11509" s="276"/>
      <c r="HB11509" s="276"/>
      <c r="HC11509" s="276"/>
      <c r="HD11509" s="276"/>
      <c r="HE11509" s="276"/>
      <c r="HF11509" s="276"/>
      <c r="HG11509" s="276"/>
      <c r="HH11509" s="276"/>
      <c r="HI11509" s="276"/>
      <c r="HJ11509" s="276"/>
      <c r="HK11509" s="276"/>
      <c r="HL11509" s="276"/>
      <c r="HM11509" s="276"/>
      <c r="HN11509" s="276"/>
      <c r="HO11509" s="276"/>
      <c r="HP11509" s="276"/>
      <c r="HQ11509" s="276"/>
      <c r="HR11509" s="276"/>
      <c r="HS11509" s="276"/>
      <c r="HT11509" s="276"/>
      <c r="HU11509" s="276"/>
      <c r="HV11509" s="276"/>
      <c r="HW11509" s="276"/>
      <c r="HX11509" s="276"/>
      <c r="HY11509" s="276"/>
      <c r="HZ11509" s="276"/>
      <c r="IA11509" s="276"/>
      <c r="IB11509" s="276"/>
      <c r="IC11509" s="276"/>
      <c r="ID11509" s="276"/>
      <c r="IE11509" s="276"/>
      <c r="IF11509" s="276"/>
      <c r="IG11509" s="276"/>
      <c r="IH11509" s="276"/>
      <c r="II11509" s="276"/>
      <c r="IJ11509" s="276"/>
      <c r="IK11509" s="276"/>
      <c r="IL11509" s="276"/>
      <c r="IM11509" s="276"/>
      <c r="IN11509" s="276"/>
      <c r="IO11509" s="276"/>
      <c r="IP11509" s="276"/>
      <c r="IQ11509" s="276"/>
      <c r="IR11509" s="276"/>
      <c r="IS11509" s="276"/>
      <c r="IT11509" s="276"/>
      <c r="IU11509" s="276"/>
      <c r="IV11509" s="276"/>
      <c r="IW11509" s="276"/>
      <c r="IX11509" s="276"/>
      <c r="IY11509" s="276"/>
      <c r="IZ11509" s="276"/>
      <c r="JA11509" s="276"/>
      <c r="JB11509" s="276"/>
      <c r="JC11509" s="276"/>
      <c r="JD11509" s="276"/>
      <c r="JE11509" s="276"/>
      <c r="JF11509" s="276"/>
      <c r="JG11509" s="276"/>
      <c r="JH11509" s="276"/>
      <c r="JI11509" s="276"/>
      <c r="JJ11509" s="276"/>
      <c r="JK11509" s="276"/>
      <c r="JL11509" s="276"/>
      <c r="JM11509" s="276"/>
      <c r="JN11509" s="276"/>
      <c r="JO11509" s="276"/>
      <c r="JP11509" s="276"/>
      <c r="JQ11509" s="276"/>
      <c r="JR11509" s="276"/>
      <c r="JS11509" s="276"/>
      <c r="JT11509" s="276"/>
      <c r="JU11509" s="276"/>
      <c r="JV11509" s="276"/>
      <c r="JW11509" s="276"/>
      <c r="JX11509" s="276"/>
      <c r="JY11509" s="276"/>
      <c r="JZ11509" s="276"/>
      <c r="KA11509" s="276"/>
      <c r="KB11509" s="276"/>
      <c r="KC11509" s="276"/>
      <c r="KD11509" s="276"/>
      <c r="KE11509" s="276"/>
      <c r="KF11509" s="276"/>
      <c r="KG11509" s="276"/>
      <c r="KH11509" s="276"/>
      <c r="KI11509" s="276"/>
      <c r="KJ11509" s="276"/>
      <c r="KK11509" s="276"/>
      <c r="KL11509" s="276"/>
      <c r="KM11509" s="276"/>
      <c r="KN11509" s="276"/>
      <c r="KO11509" s="276"/>
      <c r="KP11509" s="276"/>
      <c r="KQ11509" s="276"/>
      <c r="KR11509" s="276"/>
      <c r="KS11509" s="276"/>
      <c r="KT11509" s="276"/>
      <c r="KU11509" s="276"/>
      <c r="KV11509" s="276"/>
      <c r="KW11509" s="276"/>
      <c r="KX11509" s="276"/>
      <c r="KY11509" s="276"/>
      <c r="KZ11509" s="276"/>
      <c r="LA11509" s="276"/>
      <c r="LB11509" s="276"/>
      <c r="LC11509" s="276"/>
      <c r="LD11509" s="276"/>
      <c r="LE11509" s="276"/>
      <c r="LF11509" s="276"/>
      <c r="LG11509" s="276"/>
      <c r="LH11509" s="276"/>
      <c r="LI11509" s="276"/>
      <c r="LJ11509" s="276"/>
      <c r="LK11509" s="276"/>
      <c r="LL11509" s="276"/>
      <c r="LM11509" s="276"/>
      <c r="LN11509" s="276"/>
      <c r="LO11509" s="276"/>
      <c r="LP11509" s="276"/>
      <c r="LQ11509" s="276"/>
      <c r="LR11509" s="276"/>
      <c r="LS11509" s="276"/>
      <c r="LT11509" s="276"/>
      <c r="LU11509" s="276"/>
      <c r="LV11509" s="276"/>
      <c r="LW11509" s="276"/>
      <c r="LX11509" s="276"/>
      <c r="LY11509" s="276"/>
      <c r="LZ11509" s="276"/>
      <c r="MA11509" s="276"/>
      <c r="MB11509" s="276"/>
      <c r="MC11509" s="276"/>
      <c r="MD11509" s="276"/>
      <c r="ME11509" s="276"/>
      <c r="MF11509" s="276"/>
      <c r="MG11509" s="276"/>
      <c r="MH11509" s="276"/>
      <c r="MI11509" s="276"/>
      <c r="MJ11509" s="276"/>
      <c r="MK11509" s="276"/>
      <c r="ML11509" s="276"/>
      <c r="MM11509" s="276"/>
      <c r="MN11509" s="276"/>
      <c r="MO11509" s="276"/>
      <c r="MP11509" s="276"/>
      <c r="MQ11509" s="276"/>
      <c r="MR11509" s="276"/>
      <c r="MS11509" s="276"/>
      <c r="MT11509" s="276"/>
      <c r="MU11509" s="276"/>
      <c r="MV11509" s="276"/>
      <c r="MW11509" s="276"/>
      <c r="MX11509" s="276"/>
      <c r="MY11509" s="276"/>
      <c r="MZ11509" s="276"/>
      <c r="NA11509" s="276"/>
      <c r="NB11509" s="276"/>
      <c r="NC11509" s="276"/>
      <c r="ND11509" s="276"/>
      <c r="NE11509" s="276"/>
      <c r="NF11509" s="276"/>
      <c r="NG11509" s="276"/>
      <c r="NH11509" s="276"/>
      <c r="NI11509" s="276"/>
      <c r="NJ11509" s="276"/>
      <c r="NK11509" s="276"/>
      <c r="NL11509" s="276"/>
      <c r="NM11509" s="276"/>
      <c r="NN11509" s="276"/>
      <c r="NO11509" s="276"/>
      <c r="NP11509" s="276"/>
      <c r="NQ11509" s="276"/>
      <c r="NR11509" s="276"/>
      <c r="NS11509" s="276"/>
      <c r="NT11509" s="276"/>
      <c r="NU11509" s="276"/>
      <c r="NV11509" s="276"/>
      <c r="NW11509" s="276"/>
      <c r="NX11509" s="276"/>
      <c r="NY11509" s="276"/>
      <c r="NZ11509" s="276"/>
      <c r="OA11509" s="276"/>
      <c r="OB11509" s="276"/>
      <c r="OC11509" s="276"/>
      <c r="OD11509" s="276"/>
      <c r="OE11509" s="276"/>
      <c r="OF11509" s="276"/>
      <c r="OG11509" s="276"/>
      <c r="OH11509" s="276"/>
      <c r="OI11509" s="276"/>
      <c r="OJ11509" s="276"/>
      <c r="OK11509" s="276"/>
      <c r="OL11509" s="276"/>
      <c r="OM11509" s="276"/>
      <c r="ON11509" s="276"/>
      <c r="OO11509" s="276"/>
      <c r="OP11509" s="276"/>
      <c r="OQ11509" s="276"/>
      <c r="OR11509" s="276"/>
      <c r="OS11509" s="276"/>
      <c r="OT11509" s="276"/>
      <c r="OU11509" s="276"/>
      <c r="OV11509" s="276"/>
      <c r="OW11509" s="276"/>
      <c r="OX11509" s="276"/>
      <c r="OY11509" s="276"/>
      <c r="OZ11509" s="276"/>
      <c r="PA11509" s="276"/>
      <c r="PB11509" s="276"/>
      <c r="PC11509" s="276"/>
      <c r="PD11509" s="276"/>
      <c r="PE11509" s="276"/>
      <c r="PF11509" s="276"/>
      <c r="PG11509" s="276"/>
      <c r="PH11509" s="276"/>
      <c r="PI11509" s="276"/>
      <c r="PJ11509" s="276"/>
      <c r="PK11509" s="276"/>
      <c r="PL11509" s="276"/>
      <c r="PM11509" s="276"/>
      <c r="PN11509" s="276"/>
      <c r="PO11509" s="276"/>
      <c r="PP11509" s="276"/>
      <c r="PQ11509" s="276"/>
      <c r="PR11509" s="276"/>
      <c r="PS11509" s="276"/>
      <c r="PT11509" s="276"/>
      <c r="PU11509" s="276"/>
      <c r="PV11509" s="276"/>
      <c r="PW11509" s="276"/>
      <c r="PX11509" s="276"/>
      <c r="PY11509" s="276"/>
      <c r="PZ11509" s="276"/>
      <c r="QA11509" s="276"/>
      <c r="QB11509" s="276"/>
      <c r="QC11509" s="276"/>
      <c r="QD11509" s="276"/>
      <c r="QE11509" s="276"/>
      <c r="QF11509" s="276"/>
      <c r="QG11509" s="276"/>
      <c r="QH11509" s="276"/>
      <c r="QI11509" s="276"/>
      <c r="QJ11509" s="276"/>
      <c r="QK11509" s="276"/>
      <c r="QL11509" s="276"/>
      <c r="QM11509" s="276"/>
      <c r="QN11509" s="276"/>
      <c r="QO11509" s="276"/>
      <c r="QP11509" s="276"/>
      <c r="QQ11509" s="276"/>
      <c r="QR11509" s="276"/>
      <c r="QS11509" s="276"/>
      <c r="QT11509" s="276"/>
      <c r="QU11509" s="276"/>
      <c r="QV11509" s="276"/>
      <c r="QW11509" s="276"/>
      <c r="QX11509" s="276"/>
      <c r="QY11509" s="276"/>
      <c r="QZ11509" s="276"/>
      <c r="RA11509" s="276"/>
      <c r="RB11509" s="276"/>
      <c r="RC11509" s="276"/>
      <c r="RD11509" s="276"/>
      <c r="RE11509" s="276"/>
      <c r="RF11509" s="276"/>
      <c r="RG11509" s="276"/>
      <c r="RH11509" s="276"/>
      <c r="RI11509" s="276"/>
      <c r="RJ11509" s="276"/>
      <c r="RK11509" s="276"/>
      <c r="RL11509" s="276"/>
      <c r="RM11509" s="276"/>
      <c r="RN11509" s="276"/>
      <c r="RO11509" s="276"/>
      <c r="RP11509" s="276"/>
      <c r="RQ11509" s="276"/>
      <c r="RR11509" s="276"/>
      <c r="RS11509" s="276"/>
      <c r="RT11509" s="276"/>
      <c r="RU11509" s="276"/>
      <c r="RV11509" s="276"/>
      <c r="RW11509" s="276"/>
      <c r="RX11509" s="276"/>
      <c r="RY11509" s="276"/>
      <c r="RZ11509" s="276"/>
      <c r="SA11509" s="276"/>
      <c r="SB11509" s="276"/>
      <c r="SC11509" s="276"/>
      <c r="SD11509" s="276"/>
      <c r="SE11509" s="276"/>
      <c r="SF11509" s="276"/>
      <c r="SG11509" s="276"/>
      <c r="SH11509" s="276"/>
      <c r="SI11509" s="276"/>
      <c r="SJ11509" s="276"/>
      <c r="SK11509" s="276"/>
      <c r="SL11509" s="276"/>
      <c r="SM11509" s="276"/>
      <c r="SN11509" s="276"/>
      <c r="SO11509" s="276"/>
      <c r="SP11509" s="276"/>
      <c r="SQ11509" s="276"/>
      <c r="SR11509" s="276"/>
      <c r="SS11509" s="276"/>
      <c r="ST11509" s="276"/>
      <c r="SU11509" s="276"/>
      <c r="SV11509" s="276"/>
      <c r="SW11509" s="276"/>
      <c r="SX11509" s="276"/>
      <c r="SY11509" s="276"/>
      <c r="SZ11509" s="276"/>
      <c r="TA11509" s="276"/>
      <c r="TB11509" s="276"/>
      <c r="TC11509" s="276"/>
      <c r="TD11509" s="276"/>
      <c r="TE11509" s="276"/>
      <c r="TF11509" s="276"/>
      <c r="TG11509" s="276"/>
      <c r="TH11509" s="276"/>
      <c r="TI11509" s="276"/>
      <c r="TJ11509" s="276"/>
      <c r="TK11509" s="276"/>
      <c r="TL11509" s="276"/>
      <c r="TM11509" s="276"/>
      <c r="TN11509" s="276"/>
      <c r="TO11509" s="276"/>
      <c r="TP11509" s="276"/>
      <c r="TQ11509" s="276"/>
      <c r="TR11509" s="276"/>
      <c r="TS11509" s="276"/>
      <c r="TT11509" s="276"/>
      <c r="TU11509" s="276"/>
      <c r="TV11509" s="276"/>
      <c r="TW11509" s="276"/>
      <c r="TX11509" s="276"/>
      <c r="TY11509" s="276"/>
      <c r="TZ11509" s="276"/>
      <c r="UA11509" s="276"/>
      <c r="UB11509" s="276"/>
      <c r="UC11509" s="276"/>
      <c r="UD11509" s="276"/>
      <c r="UE11509" s="276"/>
      <c r="UF11509" s="276"/>
      <c r="UG11509" s="276"/>
      <c r="UH11509" s="276"/>
      <c r="UI11509" s="276"/>
      <c r="UJ11509" s="276"/>
      <c r="UK11509" s="276"/>
      <c r="UL11509" s="276"/>
      <c r="UM11509" s="276"/>
      <c r="UN11509" s="276"/>
      <c r="UO11509" s="276"/>
      <c r="UP11509" s="276"/>
      <c r="UQ11509" s="276"/>
      <c r="UR11509" s="276"/>
      <c r="US11509" s="276"/>
      <c r="UT11509" s="276"/>
      <c r="UU11509" s="276"/>
      <c r="UV11509" s="276"/>
      <c r="UW11509" s="276"/>
      <c r="UX11509" s="276"/>
      <c r="UY11509" s="276"/>
      <c r="UZ11509" s="276"/>
      <c r="VA11509" s="276"/>
      <c r="VB11509" s="276"/>
      <c r="VC11509" s="276"/>
      <c r="VD11509" s="276"/>
      <c r="VE11509" s="276"/>
      <c r="VF11509" s="276"/>
      <c r="VG11509" s="276"/>
      <c r="VH11509" s="276"/>
      <c r="VI11509" s="276"/>
      <c r="VJ11509" s="276"/>
      <c r="VK11509" s="276"/>
      <c r="VL11509" s="276"/>
      <c r="VM11509" s="276"/>
      <c r="VN11509" s="276"/>
      <c r="VO11509" s="276"/>
      <c r="VP11509" s="276"/>
      <c r="VQ11509" s="276"/>
      <c r="VR11509" s="276"/>
      <c r="VS11509" s="276"/>
      <c r="VT11509" s="276"/>
      <c r="VU11509" s="276"/>
      <c r="VV11509" s="276"/>
      <c r="VW11509" s="276"/>
      <c r="VX11509" s="276"/>
      <c r="VY11509" s="276"/>
      <c r="VZ11509" s="276"/>
      <c r="WA11509" s="276"/>
      <c r="WB11509" s="276"/>
      <c r="WC11509" s="276"/>
      <c r="WD11509" s="276"/>
      <c r="WE11509" s="276"/>
      <c r="WF11509" s="276"/>
      <c r="WG11509" s="276"/>
      <c r="WH11509" s="276"/>
      <c r="WI11509" s="276"/>
      <c r="WJ11509" s="276"/>
      <c r="WK11509" s="276"/>
      <c r="WL11509" s="276"/>
      <c r="WM11509" s="276"/>
      <c r="WN11509" s="276"/>
      <c r="WO11509" s="276"/>
      <c r="WP11509" s="276"/>
      <c r="WQ11509" s="276"/>
      <c r="WR11509" s="276"/>
      <c r="WS11509" s="276"/>
      <c r="WT11509" s="276"/>
      <c r="WU11509" s="276"/>
      <c r="WV11509" s="276"/>
      <c r="WW11509" s="276"/>
      <c r="WX11509" s="276"/>
      <c r="WY11509" s="276"/>
      <c r="WZ11509" s="276"/>
      <c r="XA11509" s="276"/>
      <c r="XB11509" s="276"/>
      <c r="XC11509" s="276"/>
      <c r="XD11509" s="276"/>
      <c r="XE11509" s="276"/>
      <c r="XF11509" s="276"/>
      <c r="XG11509" s="276"/>
      <c r="XH11509" s="276"/>
      <c r="XI11509" s="276"/>
      <c r="XJ11509" s="276"/>
      <c r="XK11509" s="276"/>
      <c r="XL11509" s="276"/>
      <c r="XM11509" s="276"/>
      <c r="XN11509" s="276"/>
      <c r="XO11509" s="276"/>
      <c r="XP11509" s="276"/>
      <c r="XQ11509" s="276"/>
      <c r="XR11509" s="276"/>
      <c r="XS11509" s="276"/>
      <c r="XT11509" s="276"/>
      <c r="XU11509" s="276"/>
      <c r="XV11509" s="276"/>
      <c r="XW11509" s="276"/>
      <c r="XX11509" s="276"/>
      <c r="XY11509" s="276"/>
      <c r="XZ11509" s="276"/>
      <c r="YA11509" s="276"/>
      <c r="YB11509" s="276"/>
      <c r="YC11509" s="276"/>
      <c r="YD11509" s="276"/>
      <c r="YE11509" s="276"/>
      <c r="YF11509" s="276"/>
      <c r="YG11509" s="276"/>
      <c r="YH11509" s="276"/>
      <c r="YI11509" s="276"/>
      <c r="YJ11509" s="276"/>
      <c r="YK11509" s="276"/>
      <c r="YL11509" s="276"/>
      <c r="YM11509" s="276"/>
      <c r="YN11509" s="276"/>
      <c r="YO11509" s="276"/>
      <c r="YP11509" s="276"/>
      <c r="YQ11509" s="276"/>
      <c r="YR11509" s="276"/>
      <c r="YS11509" s="276"/>
      <c r="YT11509" s="276"/>
      <c r="YU11509" s="276"/>
      <c r="YV11509" s="276"/>
      <c r="YW11509" s="276"/>
      <c r="YX11509" s="276"/>
      <c r="YY11509" s="276"/>
      <c r="YZ11509" s="276"/>
      <c r="ZA11509" s="276"/>
      <c r="ZB11509" s="276"/>
      <c r="ZC11509" s="276"/>
      <c r="ZD11509" s="276"/>
      <c r="ZE11509" s="276"/>
      <c r="ZF11509" s="276"/>
      <c r="ZG11509" s="276"/>
      <c r="ZH11509" s="276"/>
      <c r="ZI11509" s="276"/>
      <c r="ZJ11509" s="276"/>
      <c r="ZK11509" s="276"/>
      <c r="ZL11509" s="276"/>
      <c r="ZM11509" s="276"/>
      <c r="ZN11509" s="276"/>
      <c r="ZO11509" s="276"/>
      <c r="ZP11509" s="276"/>
      <c r="ZQ11509" s="276"/>
      <c r="ZR11509" s="276"/>
      <c r="ZS11509" s="276"/>
      <c r="ZT11509" s="276"/>
      <c r="ZU11509" s="276"/>
      <c r="ZV11509" s="276"/>
      <c r="ZW11509" s="276"/>
      <c r="ZX11509" s="276"/>
      <c r="ZY11509" s="276"/>
      <c r="ZZ11509" s="276"/>
      <c r="AAA11509" s="276"/>
      <c r="AAB11509" s="276"/>
      <c r="AAC11509" s="276"/>
      <c r="AAD11509" s="276"/>
      <c r="AAE11509" s="276"/>
      <c r="AAF11509" s="276"/>
      <c r="AAG11509" s="276"/>
      <c r="AAH11509" s="276"/>
      <c r="AAI11509" s="276"/>
    </row>
    <row r="11510" spans="2:711" s="358" customFormat="1" ht="12.75" customHeight="1" x14ac:dyDescent="0.2">
      <c r="B11510" s="357"/>
      <c r="H11510" s="352"/>
      <c r="I11510" s="352"/>
      <c r="J11510" s="353"/>
      <c r="M11510" s="359"/>
      <c r="N11510" s="352"/>
      <c r="O11510" s="352"/>
      <c r="P11510" s="352"/>
      <c r="Q11510" s="355"/>
      <c r="R11510" s="361"/>
      <c r="S11510" s="276"/>
      <c r="T11510" s="276"/>
      <c r="U11510" s="276"/>
      <c r="V11510" s="276"/>
      <c r="W11510" s="276"/>
      <c r="X11510" s="276"/>
      <c r="Y11510" s="276"/>
      <c r="Z11510" s="276"/>
      <c r="AA11510" s="276"/>
      <c r="AB11510" s="276"/>
      <c r="AC11510" s="276"/>
      <c r="AD11510" s="276"/>
      <c r="AE11510" s="276"/>
      <c r="AF11510" s="276"/>
      <c r="AG11510" s="276"/>
      <c r="AH11510" s="276"/>
      <c r="AI11510" s="276"/>
      <c r="AJ11510" s="276"/>
      <c r="AK11510" s="276"/>
      <c r="AL11510" s="276"/>
      <c r="AM11510" s="276"/>
      <c r="AN11510" s="276"/>
      <c r="AO11510" s="276"/>
      <c r="AP11510" s="276"/>
      <c r="AQ11510" s="276"/>
      <c r="AR11510" s="276"/>
      <c r="AS11510" s="276"/>
      <c r="AT11510" s="276"/>
      <c r="AU11510" s="276"/>
      <c r="AV11510" s="276"/>
      <c r="AW11510" s="276"/>
      <c r="AX11510" s="276"/>
      <c r="AY11510" s="276"/>
      <c r="AZ11510" s="276"/>
      <c r="BA11510" s="276"/>
      <c r="BB11510" s="276"/>
      <c r="BC11510" s="276"/>
      <c r="BD11510" s="276"/>
      <c r="BE11510" s="276"/>
      <c r="BF11510" s="276"/>
      <c r="BG11510" s="276"/>
      <c r="BH11510" s="276"/>
      <c r="BI11510" s="276"/>
      <c r="BJ11510" s="276"/>
      <c r="BK11510" s="276"/>
      <c r="BL11510" s="276"/>
      <c r="BM11510" s="276"/>
      <c r="BN11510" s="276"/>
      <c r="BO11510" s="276"/>
      <c r="BP11510" s="276"/>
      <c r="BQ11510" s="276"/>
      <c r="BR11510" s="276"/>
      <c r="BS11510" s="276"/>
      <c r="BT11510" s="276"/>
      <c r="BU11510" s="276"/>
      <c r="BV11510" s="276"/>
      <c r="BW11510" s="276"/>
      <c r="BX11510" s="276"/>
      <c r="BY11510" s="276"/>
      <c r="BZ11510" s="276"/>
      <c r="CA11510" s="276"/>
      <c r="CB11510" s="276"/>
      <c r="CC11510" s="276"/>
      <c r="CD11510" s="276"/>
      <c r="CE11510" s="276"/>
      <c r="CF11510" s="276"/>
      <c r="CG11510" s="276"/>
      <c r="CH11510" s="276"/>
      <c r="CI11510" s="276"/>
      <c r="CJ11510" s="276"/>
      <c r="CK11510" s="276"/>
      <c r="CL11510" s="276"/>
      <c r="CM11510" s="276"/>
      <c r="CN11510" s="276"/>
      <c r="CO11510" s="276"/>
      <c r="CP11510" s="276"/>
      <c r="CQ11510" s="276"/>
      <c r="CR11510" s="276"/>
      <c r="CS11510" s="276"/>
      <c r="CT11510" s="276"/>
      <c r="CU11510" s="276"/>
      <c r="CV11510" s="276"/>
      <c r="CW11510" s="276"/>
      <c r="CX11510" s="276"/>
      <c r="CY11510" s="276"/>
      <c r="CZ11510" s="276"/>
      <c r="DA11510" s="276"/>
      <c r="DB11510" s="276"/>
      <c r="DC11510" s="276"/>
      <c r="DD11510" s="276"/>
      <c r="DE11510" s="276"/>
      <c r="DF11510" s="276"/>
      <c r="DG11510" s="276"/>
      <c r="DH11510" s="276"/>
      <c r="DI11510" s="276"/>
      <c r="DJ11510" s="276"/>
      <c r="DK11510" s="276"/>
      <c r="DL11510" s="276"/>
      <c r="DM11510" s="276"/>
      <c r="DN11510" s="276"/>
      <c r="DO11510" s="276"/>
      <c r="DP11510" s="276"/>
      <c r="DQ11510" s="276"/>
      <c r="DR11510" s="276"/>
      <c r="DS11510" s="276"/>
      <c r="DT11510" s="276"/>
      <c r="DU11510" s="276"/>
      <c r="DV11510" s="276"/>
      <c r="DW11510" s="276"/>
      <c r="DX11510" s="276"/>
      <c r="DY11510" s="276"/>
      <c r="DZ11510" s="276"/>
      <c r="EA11510" s="276"/>
      <c r="EB11510" s="276"/>
      <c r="EC11510" s="276"/>
      <c r="ED11510" s="276"/>
      <c r="EE11510" s="276"/>
      <c r="EF11510" s="276"/>
      <c r="EG11510" s="276"/>
      <c r="EH11510" s="276"/>
      <c r="EI11510" s="276"/>
      <c r="EJ11510" s="276"/>
      <c r="EK11510" s="276"/>
      <c r="EL11510" s="276"/>
      <c r="EM11510" s="276"/>
      <c r="EN11510" s="276"/>
      <c r="EO11510" s="276"/>
      <c r="EP11510" s="276"/>
      <c r="EQ11510" s="276"/>
      <c r="ER11510" s="276"/>
      <c r="ES11510" s="276"/>
      <c r="ET11510" s="276"/>
      <c r="EU11510" s="276"/>
      <c r="EV11510" s="276"/>
      <c r="EW11510" s="276"/>
      <c r="EX11510" s="276"/>
      <c r="EY11510" s="276"/>
      <c r="EZ11510" s="276"/>
      <c r="FA11510" s="276"/>
      <c r="FB11510" s="276"/>
      <c r="FC11510" s="276"/>
      <c r="FD11510" s="276"/>
      <c r="FE11510" s="276"/>
      <c r="FF11510" s="276"/>
      <c r="FG11510" s="276"/>
      <c r="FH11510" s="276"/>
      <c r="FI11510" s="276"/>
      <c r="FJ11510" s="276"/>
      <c r="FK11510" s="276"/>
      <c r="FL11510" s="276"/>
      <c r="FM11510" s="276"/>
      <c r="FN11510" s="276"/>
      <c r="FO11510" s="276"/>
      <c r="FP11510" s="276"/>
      <c r="FQ11510" s="276"/>
      <c r="FR11510" s="276"/>
      <c r="FS11510" s="276"/>
      <c r="FT11510" s="276"/>
      <c r="FU11510" s="276"/>
      <c r="FV11510" s="276"/>
      <c r="FW11510" s="276"/>
      <c r="FX11510" s="276"/>
      <c r="FY11510" s="276"/>
      <c r="FZ11510" s="276"/>
      <c r="GA11510" s="276"/>
      <c r="GB11510" s="276"/>
      <c r="GC11510" s="276"/>
      <c r="GD11510" s="276"/>
      <c r="GE11510" s="276"/>
      <c r="GF11510" s="276"/>
      <c r="GG11510" s="276"/>
      <c r="GH11510" s="276"/>
      <c r="GI11510" s="276"/>
      <c r="GJ11510" s="276"/>
      <c r="GK11510" s="276"/>
      <c r="GL11510" s="276"/>
      <c r="GM11510" s="276"/>
      <c r="GN11510" s="276"/>
      <c r="GO11510" s="276"/>
      <c r="GP11510" s="276"/>
      <c r="GQ11510" s="276"/>
      <c r="GR11510" s="276"/>
      <c r="GS11510" s="276"/>
      <c r="GT11510" s="276"/>
      <c r="GU11510" s="276"/>
      <c r="GV11510" s="276"/>
      <c r="GW11510" s="276"/>
      <c r="GX11510" s="276"/>
      <c r="GY11510" s="276"/>
      <c r="GZ11510" s="276"/>
      <c r="HA11510" s="276"/>
      <c r="HB11510" s="276"/>
      <c r="HC11510" s="276"/>
      <c r="HD11510" s="276"/>
      <c r="HE11510" s="276"/>
      <c r="HF11510" s="276"/>
      <c r="HG11510" s="276"/>
      <c r="HH11510" s="276"/>
      <c r="HI11510" s="276"/>
      <c r="HJ11510" s="276"/>
      <c r="HK11510" s="276"/>
      <c r="HL11510" s="276"/>
      <c r="HM11510" s="276"/>
      <c r="HN11510" s="276"/>
      <c r="HO11510" s="276"/>
      <c r="HP11510" s="276"/>
      <c r="HQ11510" s="276"/>
      <c r="HR11510" s="276"/>
      <c r="HS11510" s="276"/>
      <c r="HT11510" s="276"/>
      <c r="HU11510" s="276"/>
      <c r="HV11510" s="276"/>
      <c r="HW11510" s="276"/>
      <c r="HX11510" s="276"/>
      <c r="HY11510" s="276"/>
      <c r="HZ11510" s="276"/>
      <c r="IA11510" s="276"/>
      <c r="IB11510" s="276"/>
      <c r="IC11510" s="276"/>
      <c r="ID11510" s="276"/>
      <c r="IE11510" s="276"/>
      <c r="IF11510" s="276"/>
      <c r="IG11510" s="276"/>
      <c r="IH11510" s="276"/>
      <c r="II11510" s="276"/>
      <c r="IJ11510" s="276"/>
      <c r="IK11510" s="276"/>
      <c r="IL11510" s="276"/>
      <c r="IM11510" s="276"/>
      <c r="IN11510" s="276"/>
      <c r="IO11510" s="276"/>
      <c r="IP11510" s="276"/>
      <c r="IQ11510" s="276"/>
      <c r="IR11510" s="276"/>
      <c r="IS11510" s="276"/>
      <c r="IT11510" s="276"/>
      <c r="IU11510" s="276"/>
      <c r="IV11510" s="276"/>
      <c r="IW11510" s="276"/>
      <c r="IX11510" s="276"/>
      <c r="IY11510" s="276"/>
      <c r="IZ11510" s="276"/>
      <c r="JA11510" s="276"/>
      <c r="JB11510" s="276"/>
      <c r="JC11510" s="276"/>
      <c r="JD11510" s="276"/>
      <c r="JE11510" s="276"/>
      <c r="JF11510" s="276"/>
      <c r="JG11510" s="276"/>
      <c r="JH11510" s="276"/>
      <c r="JI11510" s="276"/>
      <c r="JJ11510" s="276"/>
      <c r="JK11510" s="276"/>
      <c r="JL11510" s="276"/>
      <c r="JM11510" s="276"/>
      <c r="JN11510" s="276"/>
      <c r="JO11510" s="276"/>
      <c r="JP11510" s="276"/>
      <c r="JQ11510" s="276"/>
      <c r="JR11510" s="276"/>
      <c r="JS11510" s="276"/>
      <c r="JT11510" s="276"/>
      <c r="JU11510" s="276"/>
      <c r="JV11510" s="276"/>
      <c r="JW11510" s="276"/>
      <c r="JX11510" s="276"/>
      <c r="JY11510" s="276"/>
      <c r="JZ11510" s="276"/>
      <c r="KA11510" s="276"/>
      <c r="KB11510" s="276"/>
      <c r="KC11510" s="276"/>
      <c r="KD11510" s="276"/>
      <c r="KE11510" s="276"/>
      <c r="KF11510" s="276"/>
      <c r="KG11510" s="276"/>
      <c r="KH11510" s="276"/>
      <c r="KI11510" s="276"/>
      <c r="KJ11510" s="276"/>
      <c r="KK11510" s="276"/>
      <c r="KL11510" s="276"/>
      <c r="KM11510" s="276"/>
      <c r="KN11510" s="276"/>
      <c r="KO11510" s="276"/>
      <c r="KP11510" s="276"/>
      <c r="KQ11510" s="276"/>
      <c r="KR11510" s="276"/>
      <c r="KS11510" s="276"/>
      <c r="KT11510" s="276"/>
      <c r="KU11510" s="276"/>
      <c r="KV11510" s="276"/>
      <c r="KW11510" s="276"/>
      <c r="KX11510" s="276"/>
      <c r="KY11510" s="276"/>
      <c r="KZ11510" s="276"/>
      <c r="LA11510" s="276"/>
      <c r="LB11510" s="276"/>
      <c r="LC11510" s="276"/>
      <c r="LD11510" s="276"/>
      <c r="LE11510" s="276"/>
      <c r="LF11510" s="276"/>
      <c r="LG11510" s="276"/>
      <c r="LH11510" s="276"/>
      <c r="LI11510" s="276"/>
      <c r="LJ11510" s="276"/>
      <c r="LK11510" s="276"/>
      <c r="LL11510" s="276"/>
      <c r="LM11510" s="276"/>
      <c r="LN11510" s="276"/>
      <c r="LO11510" s="276"/>
      <c r="LP11510" s="276"/>
      <c r="LQ11510" s="276"/>
      <c r="LR11510" s="276"/>
      <c r="LS11510" s="276"/>
      <c r="LT11510" s="276"/>
      <c r="LU11510" s="276"/>
      <c r="LV11510" s="276"/>
      <c r="LW11510" s="276"/>
      <c r="LX11510" s="276"/>
      <c r="LY11510" s="276"/>
      <c r="LZ11510" s="276"/>
      <c r="MA11510" s="276"/>
      <c r="MB11510" s="276"/>
      <c r="MC11510" s="276"/>
      <c r="MD11510" s="276"/>
      <c r="ME11510" s="276"/>
      <c r="MF11510" s="276"/>
      <c r="MG11510" s="276"/>
      <c r="MH11510" s="276"/>
      <c r="MI11510" s="276"/>
      <c r="MJ11510" s="276"/>
      <c r="MK11510" s="276"/>
      <c r="ML11510" s="276"/>
      <c r="MM11510" s="276"/>
      <c r="MN11510" s="276"/>
      <c r="MO11510" s="276"/>
      <c r="MP11510" s="276"/>
      <c r="MQ11510" s="276"/>
      <c r="MR11510" s="276"/>
      <c r="MS11510" s="276"/>
      <c r="MT11510" s="276"/>
      <c r="MU11510" s="276"/>
      <c r="MV11510" s="276"/>
      <c r="MW11510" s="276"/>
      <c r="MX11510" s="276"/>
      <c r="MY11510" s="276"/>
      <c r="MZ11510" s="276"/>
      <c r="NA11510" s="276"/>
      <c r="NB11510" s="276"/>
      <c r="NC11510" s="276"/>
      <c r="ND11510" s="276"/>
      <c r="NE11510" s="276"/>
      <c r="NF11510" s="276"/>
      <c r="NG11510" s="276"/>
      <c r="NH11510" s="276"/>
      <c r="NI11510" s="276"/>
      <c r="NJ11510" s="276"/>
      <c r="NK11510" s="276"/>
      <c r="NL11510" s="276"/>
      <c r="NM11510" s="276"/>
      <c r="NN11510" s="276"/>
      <c r="NO11510" s="276"/>
      <c r="NP11510" s="276"/>
      <c r="NQ11510" s="276"/>
      <c r="NR11510" s="276"/>
      <c r="NS11510" s="276"/>
      <c r="NT11510" s="276"/>
      <c r="NU11510" s="276"/>
      <c r="NV11510" s="276"/>
      <c r="NW11510" s="276"/>
      <c r="NX11510" s="276"/>
      <c r="NY11510" s="276"/>
      <c r="NZ11510" s="276"/>
      <c r="OA11510" s="276"/>
      <c r="OB11510" s="276"/>
      <c r="OC11510" s="276"/>
      <c r="OD11510" s="276"/>
      <c r="OE11510" s="276"/>
      <c r="OF11510" s="276"/>
      <c r="OG11510" s="276"/>
      <c r="OH11510" s="276"/>
      <c r="OI11510" s="276"/>
      <c r="OJ11510" s="276"/>
      <c r="OK11510" s="276"/>
      <c r="OL11510" s="276"/>
      <c r="OM11510" s="276"/>
      <c r="ON11510" s="276"/>
      <c r="OO11510" s="276"/>
      <c r="OP11510" s="276"/>
      <c r="OQ11510" s="276"/>
      <c r="OR11510" s="276"/>
      <c r="OS11510" s="276"/>
      <c r="OT11510" s="276"/>
      <c r="OU11510" s="276"/>
      <c r="OV11510" s="276"/>
      <c r="OW11510" s="276"/>
      <c r="OX11510" s="276"/>
      <c r="OY11510" s="276"/>
      <c r="OZ11510" s="276"/>
      <c r="PA11510" s="276"/>
      <c r="PB11510" s="276"/>
      <c r="PC11510" s="276"/>
      <c r="PD11510" s="276"/>
      <c r="PE11510" s="276"/>
      <c r="PF11510" s="276"/>
      <c r="PG11510" s="276"/>
      <c r="PH11510" s="276"/>
      <c r="PI11510" s="276"/>
      <c r="PJ11510" s="276"/>
      <c r="PK11510" s="276"/>
      <c r="PL11510" s="276"/>
      <c r="PM11510" s="276"/>
      <c r="PN11510" s="276"/>
      <c r="PO11510" s="276"/>
      <c r="PP11510" s="276"/>
      <c r="PQ11510" s="276"/>
      <c r="PR11510" s="276"/>
      <c r="PS11510" s="276"/>
      <c r="PT11510" s="276"/>
      <c r="PU11510" s="276"/>
      <c r="PV11510" s="276"/>
      <c r="PW11510" s="276"/>
      <c r="PX11510" s="276"/>
      <c r="PY11510" s="276"/>
      <c r="PZ11510" s="276"/>
      <c r="QA11510" s="276"/>
      <c r="QB11510" s="276"/>
      <c r="QC11510" s="276"/>
      <c r="QD11510" s="276"/>
      <c r="QE11510" s="276"/>
      <c r="QF11510" s="276"/>
      <c r="QG11510" s="276"/>
      <c r="QH11510" s="276"/>
      <c r="QI11510" s="276"/>
      <c r="QJ11510" s="276"/>
      <c r="QK11510" s="276"/>
      <c r="QL11510" s="276"/>
      <c r="QM11510" s="276"/>
      <c r="QN11510" s="276"/>
      <c r="QO11510" s="276"/>
      <c r="QP11510" s="276"/>
      <c r="QQ11510" s="276"/>
      <c r="QR11510" s="276"/>
      <c r="QS11510" s="276"/>
      <c r="QT11510" s="276"/>
      <c r="QU11510" s="276"/>
      <c r="QV11510" s="276"/>
      <c r="QW11510" s="276"/>
      <c r="QX11510" s="276"/>
      <c r="QY11510" s="276"/>
      <c r="QZ11510" s="276"/>
      <c r="RA11510" s="276"/>
      <c r="RB11510" s="276"/>
      <c r="RC11510" s="276"/>
      <c r="RD11510" s="276"/>
      <c r="RE11510" s="276"/>
      <c r="RF11510" s="276"/>
      <c r="RG11510" s="276"/>
      <c r="RH11510" s="276"/>
      <c r="RI11510" s="276"/>
      <c r="RJ11510" s="276"/>
      <c r="RK11510" s="276"/>
      <c r="RL11510" s="276"/>
      <c r="RM11510" s="276"/>
      <c r="RN11510" s="276"/>
      <c r="RO11510" s="276"/>
      <c r="RP11510" s="276"/>
      <c r="RQ11510" s="276"/>
      <c r="RR11510" s="276"/>
      <c r="RS11510" s="276"/>
      <c r="RT11510" s="276"/>
      <c r="RU11510" s="276"/>
      <c r="RV11510" s="276"/>
      <c r="RW11510" s="276"/>
      <c r="RX11510" s="276"/>
      <c r="RY11510" s="276"/>
      <c r="RZ11510" s="276"/>
      <c r="SA11510" s="276"/>
      <c r="SB11510" s="276"/>
      <c r="SC11510" s="276"/>
      <c r="SD11510" s="276"/>
      <c r="SE11510" s="276"/>
      <c r="SF11510" s="276"/>
      <c r="SG11510" s="276"/>
      <c r="SH11510" s="276"/>
      <c r="SI11510" s="276"/>
      <c r="SJ11510" s="276"/>
      <c r="SK11510" s="276"/>
      <c r="SL11510" s="276"/>
      <c r="SM11510" s="276"/>
      <c r="SN11510" s="276"/>
      <c r="SO11510" s="276"/>
      <c r="SP11510" s="276"/>
      <c r="SQ11510" s="276"/>
      <c r="SR11510" s="276"/>
      <c r="SS11510" s="276"/>
      <c r="ST11510" s="276"/>
      <c r="SU11510" s="276"/>
      <c r="SV11510" s="276"/>
      <c r="SW11510" s="276"/>
      <c r="SX11510" s="276"/>
      <c r="SY11510" s="276"/>
      <c r="SZ11510" s="276"/>
      <c r="TA11510" s="276"/>
      <c r="TB11510" s="276"/>
      <c r="TC11510" s="276"/>
      <c r="TD11510" s="276"/>
      <c r="TE11510" s="276"/>
      <c r="TF11510" s="276"/>
      <c r="TG11510" s="276"/>
      <c r="TH11510" s="276"/>
      <c r="TI11510" s="276"/>
      <c r="TJ11510" s="276"/>
      <c r="TK11510" s="276"/>
      <c r="TL11510" s="276"/>
      <c r="TM11510" s="276"/>
      <c r="TN11510" s="276"/>
      <c r="TO11510" s="276"/>
      <c r="TP11510" s="276"/>
      <c r="TQ11510" s="276"/>
      <c r="TR11510" s="276"/>
      <c r="TS11510" s="276"/>
      <c r="TT11510" s="276"/>
      <c r="TU11510" s="276"/>
      <c r="TV11510" s="276"/>
      <c r="TW11510" s="276"/>
      <c r="TX11510" s="276"/>
      <c r="TY11510" s="276"/>
      <c r="TZ11510" s="276"/>
      <c r="UA11510" s="276"/>
      <c r="UB11510" s="276"/>
      <c r="UC11510" s="276"/>
      <c r="UD11510" s="276"/>
      <c r="UE11510" s="276"/>
      <c r="UF11510" s="276"/>
      <c r="UG11510" s="276"/>
      <c r="UH11510" s="276"/>
      <c r="UI11510" s="276"/>
      <c r="UJ11510" s="276"/>
      <c r="UK11510" s="276"/>
      <c r="UL11510" s="276"/>
      <c r="UM11510" s="276"/>
      <c r="UN11510" s="276"/>
      <c r="UO11510" s="276"/>
      <c r="UP11510" s="276"/>
      <c r="UQ11510" s="276"/>
      <c r="UR11510" s="276"/>
      <c r="US11510" s="276"/>
      <c r="UT11510" s="276"/>
      <c r="UU11510" s="276"/>
      <c r="UV11510" s="276"/>
      <c r="UW11510" s="276"/>
      <c r="UX11510" s="276"/>
      <c r="UY11510" s="276"/>
      <c r="UZ11510" s="276"/>
      <c r="VA11510" s="276"/>
      <c r="VB11510" s="276"/>
      <c r="VC11510" s="276"/>
      <c r="VD11510" s="276"/>
      <c r="VE11510" s="276"/>
      <c r="VF11510" s="276"/>
      <c r="VG11510" s="276"/>
      <c r="VH11510" s="276"/>
      <c r="VI11510" s="276"/>
      <c r="VJ11510" s="276"/>
      <c r="VK11510" s="276"/>
      <c r="VL11510" s="276"/>
      <c r="VM11510" s="276"/>
      <c r="VN11510" s="276"/>
      <c r="VO11510" s="276"/>
      <c r="VP11510" s="276"/>
      <c r="VQ11510" s="276"/>
      <c r="VR11510" s="276"/>
      <c r="VS11510" s="276"/>
      <c r="VT11510" s="276"/>
      <c r="VU11510" s="276"/>
      <c r="VV11510" s="276"/>
      <c r="VW11510" s="276"/>
      <c r="VX11510" s="276"/>
      <c r="VY11510" s="276"/>
      <c r="VZ11510" s="276"/>
      <c r="WA11510" s="276"/>
      <c r="WB11510" s="276"/>
      <c r="WC11510" s="276"/>
      <c r="WD11510" s="276"/>
      <c r="WE11510" s="276"/>
      <c r="WF11510" s="276"/>
      <c r="WG11510" s="276"/>
      <c r="WH11510" s="276"/>
      <c r="WI11510" s="276"/>
      <c r="WJ11510" s="276"/>
      <c r="WK11510" s="276"/>
      <c r="WL11510" s="276"/>
      <c r="WM11510" s="276"/>
      <c r="WN11510" s="276"/>
      <c r="WO11510" s="276"/>
      <c r="WP11510" s="276"/>
      <c r="WQ11510" s="276"/>
      <c r="WR11510" s="276"/>
      <c r="WS11510" s="276"/>
      <c r="WT11510" s="276"/>
      <c r="WU11510" s="276"/>
      <c r="WV11510" s="276"/>
      <c r="WW11510" s="276"/>
      <c r="WX11510" s="276"/>
      <c r="WY11510" s="276"/>
      <c r="WZ11510" s="276"/>
      <c r="XA11510" s="276"/>
      <c r="XB11510" s="276"/>
      <c r="XC11510" s="276"/>
      <c r="XD11510" s="276"/>
      <c r="XE11510" s="276"/>
      <c r="XF11510" s="276"/>
      <c r="XG11510" s="276"/>
      <c r="XH11510" s="276"/>
      <c r="XI11510" s="276"/>
      <c r="XJ11510" s="276"/>
      <c r="XK11510" s="276"/>
      <c r="XL11510" s="276"/>
      <c r="XM11510" s="276"/>
      <c r="XN11510" s="276"/>
      <c r="XO11510" s="276"/>
      <c r="XP11510" s="276"/>
      <c r="XQ11510" s="276"/>
      <c r="XR11510" s="276"/>
      <c r="XS11510" s="276"/>
      <c r="XT11510" s="276"/>
      <c r="XU11510" s="276"/>
      <c r="XV11510" s="276"/>
      <c r="XW11510" s="276"/>
      <c r="XX11510" s="276"/>
      <c r="XY11510" s="276"/>
      <c r="XZ11510" s="276"/>
      <c r="YA11510" s="276"/>
      <c r="YB11510" s="276"/>
      <c r="YC11510" s="276"/>
      <c r="YD11510" s="276"/>
      <c r="YE11510" s="276"/>
      <c r="YF11510" s="276"/>
      <c r="YG11510" s="276"/>
      <c r="YH11510" s="276"/>
      <c r="YI11510" s="276"/>
      <c r="YJ11510" s="276"/>
      <c r="YK11510" s="276"/>
      <c r="YL11510" s="276"/>
      <c r="YM11510" s="276"/>
      <c r="YN11510" s="276"/>
      <c r="YO11510" s="276"/>
      <c r="YP11510" s="276"/>
      <c r="YQ11510" s="276"/>
      <c r="YR11510" s="276"/>
      <c r="YS11510" s="276"/>
      <c r="YT11510" s="276"/>
      <c r="YU11510" s="276"/>
      <c r="YV11510" s="276"/>
      <c r="YW11510" s="276"/>
      <c r="YX11510" s="276"/>
      <c r="YY11510" s="276"/>
      <c r="YZ11510" s="276"/>
      <c r="ZA11510" s="276"/>
      <c r="ZB11510" s="276"/>
      <c r="ZC11510" s="276"/>
      <c r="ZD11510" s="276"/>
      <c r="ZE11510" s="276"/>
      <c r="ZF11510" s="276"/>
      <c r="ZG11510" s="276"/>
      <c r="ZH11510" s="276"/>
      <c r="ZI11510" s="276"/>
      <c r="ZJ11510" s="276"/>
      <c r="ZK11510" s="276"/>
      <c r="ZL11510" s="276"/>
      <c r="ZM11510" s="276"/>
      <c r="ZN11510" s="276"/>
      <c r="ZO11510" s="276"/>
      <c r="ZP11510" s="276"/>
      <c r="ZQ11510" s="276"/>
      <c r="ZR11510" s="276"/>
      <c r="ZS11510" s="276"/>
      <c r="ZT11510" s="276"/>
      <c r="ZU11510" s="276"/>
      <c r="ZV11510" s="276"/>
      <c r="ZW11510" s="276"/>
      <c r="ZX11510" s="276"/>
      <c r="ZY11510" s="276"/>
      <c r="ZZ11510" s="276"/>
      <c r="AAA11510" s="276"/>
      <c r="AAB11510" s="276"/>
      <c r="AAC11510" s="276"/>
      <c r="AAD11510" s="276"/>
      <c r="AAE11510" s="276"/>
      <c r="AAF11510" s="276"/>
      <c r="AAG11510" s="276"/>
      <c r="AAH11510" s="276"/>
      <c r="AAI11510" s="276"/>
    </row>
    <row r="11511" spans="2:711" s="358" customFormat="1" ht="12.75" customHeight="1" x14ac:dyDescent="0.2">
      <c r="B11511" s="357"/>
      <c r="H11511" s="352"/>
      <c r="I11511" s="352"/>
      <c r="J11511" s="353"/>
      <c r="M11511" s="359"/>
      <c r="N11511" s="352"/>
      <c r="O11511" s="352"/>
      <c r="P11511" s="352"/>
      <c r="Q11511" s="355"/>
      <c r="R11511" s="361"/>
      <c r="S11511" s="276"/>
      <c r="T11511" s="276"/>
      <c r="U11511" s="276"/>
      <c r="V11511" s="276"/>
      <c r="W11511" s="276"/>
      <c r="X11511" s="276"/>
      <c r="Y11511" s="276"/>
      <c r="Z11511" s="276"/>
      <c r="AA11511" s="276"/>
      <c r="AB11511" s="276"/>
      <c r="AC11511" s="276"/>
      <c r="AD11511" s="276"/>
      <c r="AE11511" s="276"/>
      <c r="AF11511" s="276"/>
      <c r="AG11511" s="276"/>
      <c r="AH11511" s="276"/>
      <c r="AI11511" s="276"/>
      <c r="AJ11511" s="276"/>
      <c r="AK11511" s="276"/>
      <c r="AL11511" s="276"/>
      <c r="AM11511" s="276"/>
      <c r="AN11511" s="276"/>
      <c r="AO11511" s="276"/>
      <c r="AP11511" s="276"/>
      <c r="AQ11511" s="276"/>
      <c r="AR11511" s="276"/>
      <c r="AS11511" s="276"/>
      <c r="AT11511" s="276"/>
      <c r="AU11511" s="276"/>
      <c r="AV11511" s="276"/>
      <c r="AW11511" s="276"/>
      <c r="AX11511" s="276"/>
      <c r="AY11511" s="276"/>
      <c r="AZ11511" s="276"/>
      <c r="BA11511" s="276"/>
      <c r="BB11511" s="276"/>
      <c r="BC11511" s="276"/>
      <c r="BD11511" s="276"/>
      <c r="BE11511" s="276"/>
      <c r="BF11511" s="276"/>
      <c r="BG11511" s="276"/>
      <c r="BH11511" s="276"/>
      <c r="BI11511" s="276"/>
      <c r="BJ11511" s="276"/>
      <c r="BK11511" s="276"/>
      <c r="BL11511" s="276"/>
      <c r="BM11511" s="276"/>
      <c r="BN11511" s="276"/>
      <c r="BO11511" s="276"/>
      <c r="BP11511" s="276"/>
      <c r="BQ11511" s="276"/>
      <c r="BR11511" s="276"/>
      <c r="BS11511" s="276"/>
      <c r="BT11511" s="276"/>
      <c r="BU11511" s="276"/>
      <c r="BV11511" s="276"/>
      <c r="BW11511" s="276"/>
      <c r="BX11511" s="276"/>
      <c r="BY11511" s="276"/>
      <c r="BZ11511" s="276"/>
      <c r="CA11511" s="276"/>
      <c r="CB11511" s="276"/>
      <c r="CC11511" s="276"/>
      <c r="CD11511" s="276"/>
      <c r="CE11511" s="276"/>
      <c r="CF11511" s="276"/>
      <c r="CG11511" s="276"/>
      <c r="CH11511" s="276"/>
      <c r="CI11511" s="276"/>
      <c r="CJ11511" s="276"/>
      <c r="CK11511" s="276"/>
      <c r="CL11511" s="276"/>
      <c r="CM11511" s="276"/>
      <c r="CN11511" s="276"/>
      <c r="CO11511" s="276"/>
      <c r="CP11511" s="276"/>
      <c r="CQ11511" s="276"/>
      <c r="CR11511" s="276"/>
      <c r="CS11511" s="276"/>
      <c r="CT11511" s="276"/>
      <c r="CU11511" s="276"/>
      <c r="CV11511" s="276"/>
      <c r="CW11511" s="276"/>
      <c r="CX11511" s="276"/>
      <c r="CY11511" s="276"/>
      <c r="CZ11511" s="276"/>
      <c r="DA11511" s="276"/>
      <c r="DB11511" s="276"/>
      <c r="DC11511" s="276"/>
      <c r="DD11511" s="276"/>
      <c r="DE11511" s="276"/>
      <c r="DF11511" s="276"/>
      <c r="DG11511" s="276"/>
      <c r="DH11511" s="276"/>
      <c r="DI11511" s="276"/>
      <c r="DJ11511" s="276"/>
      <c r="DK11511" s="276"/>
      <c r="DL11511" s="276"/>
      <c r="DM11511" s="276"/>
      <c r="DN11511" s="276"/>
      <c r="DO11511" s="276"/>
      <c r="DP11511" s="276"/>
      <c r="DQ11511" s="276"/>
      <c r="DR11511" s="276"/>
      <c r="DS11511" s="276"/>
      <c r="DT11511" s="276"/>
      <c r="DU11511" s="276"/>
      <c r="DV11511" s="276"/>
      <c r="DW11511" s="276"/>
      <c r="DX11511" s="276"/>
      <c r="DY11511" s="276"/>
      <c r="DZ11511" s="276"/>
      <c r="EA11511" s="276"/>
      <c r="EB11511" s="276"/>
      <c r="EC11511" s="276"/>
      <c r="ED11511" s="276"/>
      <c r="EE11511" s="276"/>
      <c r="EF11511" s="276"/>
      <c r="EG11511" s="276"/>
      <c r="EH11511" s="276"/>
      <c r="EI11511" s="276"/>
      <c r="EJ11511" s="276"/>
      <c r="EK11511" s="276"/>
      <c r="EL11511" s="276"/>
      <c r="EM11511" s="276"/>
      <c r="EN11511" s="276"/>
      <c r="EO11511" s="276"/>
      <c r="EP11511" s="276"/>
      <c r="EQ11511" s="276"/>
      <c r="ER11511" s="276"/>
      <c r="ES11511" s="276"/>
      <c r="ET11511" s="276"/>
      <c r="EU11511" s="276"/>
      <c r="EV11511" s="276"/>
      <c r="EW11511" s="276"/>
      <c r="EX11511" s="276"/>
      <c r="EY11511" s="276"/>
      <c r="EZ11511" s="276"/>
      <c r="FA11511" s="276"/>
      <c r="FB11511" s="276"/>
      <c r="FC11511" s="276"/>
      <c r="FD11511" s="276"/>
      <c r="FE11511" s="276"/>
      <c r="FF11511" s="276"/>
      <c r="FG11511" s="276"/>
      <c r="FH11511" s="276"/>
      <c r="FI11511" s="276"/>
      <c r="FJ11511" s="276"/>
      <c r="FK11511" s="276"/>
      <c r="FL11511" s="276"/>
      <c r="FM11511" s="276"/>
      <c r="FN11511" s="276"/>
      <c r="FO11511" s="276"/>
      <c r="FP11511" s="276"/>
      <c r="FQ11511" s="276"/>
      <c r="FR11511" s="276"/>
      <c r="FS11511" s="276"/>
      <c r="FT11511" s="276"/>
      <c r="FU11511" s="276"/>
      <c r="FV11511" s="276"/>
      <c r="FW11511" s="276"/>
      <c r="FX11511" s="276"/>
      <c r="FY11511" s="276"/>
      <c r="FZ11511" s="276"/>
      <c r="GA11511" s="276"/>
      <c r="GB11511" s="276"/>
      <c r="GC11511" s="276"/>
      <c r="GD11511" s="276"/>
      <c r="GE11511" s="276"/>
      <c r="GF11511" s="276"/>
      <c r="GG11511" s="276"/>
      <c r="GH11511" s="276"/>
      <c r="GI11511" s="276"/>
      <c r="GJ11511" s="276"/>
      <c r="GK11511" s="276"/>
      <c r="GL11511" s="276"/>
      <c r="GM11511" s="276"/>
      <c r="GN11511" s="276"/>
      <c r="GO11511" s="276"/>
      <c r="GP11511" s="276"/>
      <c r="GQ11511" s="276"/>
      <c r="GR11511" s="276"/>
      <c r="GS11511" s="276"/>
      <c r="GT11511" s="276"/>
      <c r="GU11511" s="276"/>
      <c r="GV11511" s="276"/>
      <c r="GW11511" s="276"/>
      <c r="GX11511" s="276"/>
      <c r="GY11511" s="276"/>
      <c r="GZ11511" s="276"/>
      <c r="HA11511" s="276"/>
      <c r="HB11511" s="276"/>
      <c r="HC11511" s="276"/>
      <c r="HD11511" s="276"/>
      <c r="HE11511" s="276"/>
      <c r="HF11511" s="276"/>
      <c r="HG11511" s="276"/>
      <c r="HH11511" s="276"/>
      <c r="HI11511" s="276"/>
      <c r="HJ11511" s="276"/>
      <c r="HK11511" s="276"/>
      <c r="HL11511" s="276"/>
      <c r="HM11511" s="276"/>
      <c r="HN11511" s="276"/>
      <c r="HO11511" s="276"/>
      <c r="HP11511" s="276"/>
      <c r="HQ11511" s="276"/>
      <c r="HR11511" s="276"/>
      <c r="HS11511" s="276"/>
      <c r="HT11511" s="276"/>
      <c r="HU11511" s="276"/>
      <c r="HV11511" s="276"/>
      <c r="HW11511" s="276"/>
      <c r="HX11511" s="276"/>
      <c r="HY11511" s="276"/>
      <c r="HZ11511" s="276"/>
      <c r="IA11511" s="276"/>
      <c r="IB11511" s="276"/>
      <c r="IC11511" s="276"/>
      <c r="ID11511" s="276"/>
      <c r="IE11511" s="276"/>
      <c r="IF11511" s="276"/>
      <c r="IG11511" s="276"/>
      <c r="IH11511" s="276"/>
      <c r="II11511" s="276"/>
      <c r="IJ11511" s="276"/>
      <c r="IK11511" s="276"/>
      <c r="IL11511" s="276"/>
      <c r="IM11511" s="276"/>
      <c r="IN11511" s="276"/>
      <c r="IO11511" s="276"/>
      <c r="IP11511" s="276"/>
      <c r="IQ11511" s="276"/>
      <c r="IR11511" s="276"/>
      <c r="IS11511" s="276"/>
      <c r="IT11511" s="276"/>
      <c r="IU11511" s="276"/>
      <c r="IV11511" s="276"/>
      <c r="IW11511" s="276"/>
      <c r="IX11511" s="276"/>
      <c r="IY11511" s="276"/>
      <c r="IZ11511" s="276"/>
      <c r="JA11511" s="276"/>
      <c r="JB11511" s="276"/>
      <c r="JC11511" s="276"/>
      <c r="JD11511" s="276"/>
      <c r="JE11511" s="276"/>
      <c r="JF11511" s="276"/>
      <c r="JG11511" s="276"/>
      <c r="JH11511" s="276"/>
      <c r="JI11511" s="276"/>
      <c r="JJ11511" s="276"/>
      <c r="JK11511" s="276"/>
      <c r="JL11511" s="276"/>
      <c r="JM11511" s="276"/>
      <c r="JN11511" s="276"/>
      <c r="JO11511" s="276"/>
      <c r="JP11511" s="276"/>
      <c r="JQ11511" s="276"/>
      <c r="JR11511" s="276"/>
      <c r="JS11511" s="276"/>
      <c r="JT11511" s="276"/>
      <c r="JU11511" s="276"/>
      <c r="JV11511" s="276"/>
      <c r="JW11511" s="276"/>
      <c r="JX11511" s="276"/>
      <c r="JY11511" s="276"/>
      <c r="JZ11511" s="276"/>
      <c r="KA11511" s="276"/>
      <c r="KB11511" s="276"/>
      <c r="KC11511" s="276"/>
      <c r="KD11511" s="276"/>
      <c r="KE11511" s="276"/>
      <c r="KF11511" s="276"/>
      <c r="KG11511" s="276"/>
      <c r="KH11511" s="276"/>
      <c r="KI11511" s="276"/>
      <c r="KJ11511" s="276"/>
      <c r="KK11511" s="276"/>
      <c r="KL11511" s="276"/>
      <c r="KM11511" s="276"/>
      <c r="KN11511" s="276"/>
      <c r="KO11511" s="276"/>
      <c r="KP11511" s="276"/>
      <c r="KQ11511" s="276"/>
      <c r="KR11511" s="276"/>
      <c r="KS11511" s="276"/>
      <c r="KT11511" s="276"/>
      <c r="KU11511" s="276"/>
      <c r="KV11511" s="276"/>
      <c r="KW11511" s="276"/>
      <c r="KX11511" s="276"/>
      <c r="KY11511" s="276"/>
      <c r="KZ11511" s="276"/>
      <c r="LA11511" s="276"/>
      <c r="LB11511" s="276"/>
      <c r="LC11511" s="276"/>
      <c r="LD11511" s="276"/>
      <c r="LE11511" s="276"/>
      <c r="LF11511" s="276"/>
      <c r="LG11511" s="276"/>
      <c r="LH11511" s="276"/>
      <c r="LI11511" s="276"/>
      <c r="LJ11511" s="276"/>
      <c r="LK11511" s="276"/>
      <c r="LL11511" s="276"/>
      <c r="LM11511" s="276"/>
      <c r="LN11511" s="276"/>
      <c r="LO11511" s="276"/>
      <c r="LP11511" s="276"/>
      <c r="LQ11511" s="276"/>
      <c r="LR11511" s="276"/>
      <c r="LS11511" s="276"/>
      <c r="LT11511" s="276"/>
      <c r="LU11511" s="276"/>
      <c r="LV11511" s="276"/>
      <c r="LW11511" s="276"/>
      <c r="LX11511" s="276"/>
      <c r="LY11511" s="276"/>
      <c r="LZ11511" s="276"/>
      <c r="MA11511" s="276"/>
      <c r="MB11511" s="276"/>
      <c r="MC11511" s="276"/>
      <c r="MD11511" s="276"/>
      <c r="ME11511" s="276"/>
      <c r="MF11511" s="276"/>
      <c r="MG11511" s="276"/>
      <c r="MH11511" s="276"/>
      <c r="MI11511" s="276"/>
      <c r="MJ11511" s="276"/>
      <c r="MK11511" s="276"/>
      <c r="ML11511" s="276"/>
      <c r="MM11511" s="276"/>
      <c r="MN11511" s="276"/>
      <c r="MO11511" s="276"/>
      <c r="MP11511" s="276"/>
      <c r="MQ11511" s="276"/>
      <c r="MR11511" s="276"/>
      <c r="MS11511" s="276"/>
      <c r="MT11511" s="276"/>
      <c r="MU11511" s="276"/>
      <c r="MV11511" s="276"/>
      <c r="MW11511" s="276"/>
      <c r="MX11511" s="276"/>
      <c r="MY11511" s="276"/>
      <c r="MZ11511" s="276"/>
      <c r="NA11511" s="276"/>
      <c r="NB11511" s="276"/>
      <c r="NC11511" s="276"/>
      <c r="ND11511" s="276"/>
      <c r="NE11511" s="276"/>
      <c r="NF11511" s="276"/>
      <c r="NG11511" s="276"/>
      <c r="NH11511" s="276"/>
      <c r="NI11511" s="276"/>
      <c r="NJ11511" s="276"/>
      <c r="NK11511" s="276"/>
      <c r="NL11511" s="276"/>
      <c r="NM11511" s="276"/>
      <c r="NN11511" s="276"/>
      <c r="NO11511" s="276"/>
      <c r="NP11511" s="276"/>
      <c r="NQ11511" s="276"/>
      <c r="NR11511" s="276"/>
      <c r="NS11511" s="276"/>
      <c r="NT11511" s="276"/>
      <c r="NU11511" s="276"/>
      <c r="NV11511" s="276"/>
      <c r="NW11511" s="276"/>
      <c r="NX11511" s="276"/>
      <c r="NY11511" s="276"/>
      <c r="NZ11511" s="276"/>
      <c r="OA11511" s="276"/>
      <c r="OB11511" s="276"/>
      <c r="OC11511" s="276"/>
      <c r="OD11511" s="276"/>
      <c r="OE11511" s="276"/>
      <c r="OF11511" s="276"/>
      <c r="OG11511" s="276"/>
      <c r="OH11511" s="276"/>
      <c r="OI11511" s="276"/>
      <c r="OJ11511" s="276"/>
      <c r="OK11511" s="276"/>
      <c r="OL11511" s="276"/>
      <c r="OM11511" s="276"/>
      <c r="ON11511" s="276"/>
      <c r="OO11511" s="276"/>
      <c r="OP11511" s="276"/>
      <c r="OQ11511" s="276"/>
      <c r="OR11511" s="276"/>
      <c r="OS11511" s="276"/>
      <c r="OT11511" s="276"/>
      <c r="OU11511" s="276"/>
      <c r="OV11511" s="276"/>
      <c r="OW11511" s="276"/>
      <c r="OX11511" s="276"/>
      <c r="OY11511" s="276"/>
      <c r="OZ11511" s="276"/>
      <c r="PA11511" s="276"/>
      <c r="PB11511" s="276"/>
      <c r="PC11511" s="276"/>
      <c r="PD11511" s="276"/>
      <c r="PE11511" s="276"/>
      <c r="PF11511" s="276"/>
      <c r="PG11511" s="276"/>
      <c r="PH11511" s="276"/>
      <c r="PI11511" s="276"/>
      <c r="PJ11511" s="276"/>
      <c r="PK11511" s="276"/>
      <c r="PL11511" s="276"/>
      <c r="PM11511" s="276"/>
      <c r="PN11511" s="276"/>
      <c r="PO11511" s="276"/>
      <c r="PP11511" s="276"/>
      <c r="PQ11511" s="276"/>
      <c r="PR11511" s="276"/>
      <c r="PS11511" s="276"/>
      <c r="PT11511" s="276"/>
      <c r="PU11511" s="276"/>
      <c r="PV11511" s="276"/>
      <c r="PW11511" s="276"/>
      <c r="PX11511" s="276"/>
      <c r="PY11511" s="276"/>
      <c r="PZ11511" s="276"/>
      <c r="QA11511" s="276"/>
      <c r="QB11511" s="276"/>
      <c r="QC11511" s="276"/>
      <c r="QD11511" s="276"/>
      <c r="QE11511" s="276"/>
      <c r="QF11511" s="276"/>
      <c r="QG11511" s="276"/>
      <c r="QH11511" s="276"/>
      <c r="QI11511" s="276"/>
      <c r="QJ11511" s="276"/>
      <c r="QK11511" s="276"/>
      <c r="QL11511" s="276"/>
      <c r="QM11511" s="276"/>
      <c r="QN11511" s="276"/>
      <c r="QO11511" s="276"/>
      <c r="QP11511" s="276"/>
      <c r="QQ11511" s="276"/>
      <c r="QR11511" s="276"/>
      <c r="QS11511" s="276"/>
      <c r="QT11511" s="276"/>
      <c r="QU11511" s="276"/>
      <c r="QV11511" s="276"/>
      <c r="QW11511" s="276"/>
      <c r="QX11511" s="276"/>
      <c r="QY11511" s="276"/>
      <c r="QZ11511" s="276"/>
      <c r="RA11511" s="276"/>
      <c r="RB11511" s="276"/>
      <c r="RC11511" s="276"/>
      <c r="RD11511" s="276"/>
      <c r="RE11511" s="276"/>
      <c r="RF11511" s="276"/>
      <c r="RG11511" s="276"/>
      <c r="RH11511" s="276"/>
      <c r="RI11511" s="276"/>
      <c r="RJ11511" s="276"/>
      <c r="RK11511" s="276"/>
      <c r="RL11511" s="276"/>
      <c r="RM11511" s="276"/>
      <c r="RN11511" s="276"/>
      <c r="RO11511" s="276"/>
      <c r="RP11511" s="276"/>
      <c r="RQ11511" s="276"/>
      <c r="RR11511" s="276"/>
      <c r="RS11511" s="276"/>
      <c r="RT11511" s="276"/>
      <c r="RU11511" s="276"/>
      <c r="RV11511" s="276"/>
      <c r="RW11511" s="276"/>
      <c r="RX11511" s="276"/>
      <c r="RY11511" s="276"/>
      <c r="RZ11511" s="276"/>
      <c r="SA11511" s="276"/>
      <c r="SB11511" s="276"/>
      <c r="SC11511" s="276"/>
      <c r="SD11511" s="276"/>
      <c r="SE11511" s="276"/>
      <c r="SF11511" s="276"/>
      <c r="SG11511" s="276"/>
      <c r="SH11511" s="276"/>
      <c r="SI11511" s="276"/>
      <c r="SJ11511" s="276"/>
      <c r="SK11511" s="276"/>
      <c r="SL11511" s="276"/>
      <c r="SM11511" s="276"/>
      <c r="SN11511" s="276"/>
      <c r="SO11511" s="276"/>
      <c r="SP11511" s="276"/>
      <c r="SQ11511" s="276"/>
      <c r="SR11511" s="276"/>
      <c r="SS11511" s="276"/>
      <c r="ST11511" s="276"/>
      <c r="SU11511" s="276"/>
      <c r="SV11511" s="276"/>
      <c r="SW11511" s="276"/>
      <c r="SX11511" s="276"/>
      <c r="SY11511" s="276"/>
      <c r="SZ11511" s="276"/>
      <c r="TA11511" s="276"/>
      <c r="TB11511" s="276"/>
      <c r="TC11511" s="276"/>
      <c r="TD11511" s="276"/>
      <c r="TE11511" s="276"/>
      <c r="TF11511" s="276"/>
      <c r="TG11511" s="276"/>
      <c r="TH11511" s="276"/>
      <c r="TI11511" s="276"/>
      <c r="TJ11511" s="276"/>
      <c r="TK11511" s="276"/>
      <c r="TL11511" s="276"/>
      <c r="TM11511" s="276"/>
      <c r="TN11511" s="276"/>
      <c r="TO11511" s="276"/>
      <c r="TP11511" s="276"/>
      <c r="TQ11511" s="276"/>
      <c r="TR11511" s="276"/>
      <c r="TS11511" s="276"/>
      <c r="TT11511" s="276"/>
      <c r="TU11511" s="276"/>
      <c r="TV11511" s="276"/>
      <c r="TW11511" s="276"/>
      <c r="TX11511" s="276"/>
      <c r="TY11511" s="276"/>
      <c r="TZ11511" s="276"/>
      <c r="UA11511" s="276"/>
      <c r="UB11511" s="276"/>
      <c r="UC11511" s="276"/>
      <c r="UD11511" s="276"/>
      <c r="UE11511" s="276"/>
      <c r="UF11511" s="276"/>
      <c r="UG11511" s="276"/>
      <c r="UH11511" s="276"/>
      <c r="UI11511" s="276"/>
      <c r="UJ11511" s="276"/>
      <c r="UK11511" s="276"/>
      <c r="UL11511" s="276"/>
      <c r="UM11511" s="276"/>
      <c r="UN11511" s="276"/>
      <c r="UO11511" s="276"/>
      <c r="UP11511" s="276"/>
      <c r="UQ11511" s="276"/>
      <c r="UR11511" s="276"/>
      <c r="US11511" s="276"/>
      <c r="UT11511" s="276"/>
      <c r="UU11511" s="276"/>
      <c r="UV11511" s="276"/>
      <c r="UW11511" s="276"/>
      <c r="UX11511" s="276"/>
      <c r="UY11511" s="276"/>
      <c r="UZ11511" s="276"/>
      <c r="VA11511" s="276"/>
      <c r="VB11511" s="276"/>
      <c r="VC11511" s="276"/>
      <c r="VD11511" s="276"/>
      <c r="VE11511" s="276"/>
      <c r="VF11511" s="276"/>
      <c r="VG11511" s="276"/>
      <c r="VH11511" s="276"/>
      <c r="VI11511" s="276"/>
      <c r="VJ11511" s="276"/>
      <c r="VK11511" s="276"/>
      <c r="VL11511" s="276"/>
      <c r="VM11511" s="276"/>
      <c r="VN11511" s="276"/>
      <c r="VO11511" s="276"/>
      <c r="VP11511" s="276"/>
      <c r="VQ11511" s="276"/>
      <c r="VR11511" s="276"/>
      <c r="VS11511" s="276"/>
      <c r="VT11511" s="276"/>
      <c r="VU11511" s="276"/>
      <c r="VV11511" s="276"/>
      <c r="VW11511" s="276"/>
      <c r="VX11511" s="276"/>
      <c r="VY11511" s="276"/>
      <c r="VZ11511" s="276"/>
      <c r="WA11511" s="276"/>
      <c r="WB11511" s="276"/>
      <c r="WC11511" s="276"/>
      <c r="WD11511" s="276"/>
      <c r="WE11511" s="276"/>
      <c r="WF11511" s="276"/>
      <c r="WG11511" s="276"/>
      <c r="WH11511" s="276"/>
      <c r="WI11511" s="276"/>
      <c r="WJ11511" s="276"/>
      <c r="WK11511" s="276"/>
      <c r="WL11511" s="276"/>
      <c r="WM11511" s="276"/>
      <c r="WN11511" s="276"/>
      <c r="WO11511" s="276"/>
      <c r="WP11511" s="276"/>
      <c r="WQ11511" s="276"/>
      <c r="WR11511" s="276"/>
      <c r="WS11511" s="276"/>
      <c r="WT11511" s="276"/>
      <c r="WU11511" s="276"/>
      <c r="WV11511" s="276"/>
      <c r="WW11511" s="276"/>
      <c r="WX11511" s="276"/>
      <c r="WY11511" s="276"/>
      <c r="WZ11511" s="276"/>
      <c r="XA11511" s="276"/>
      <c r="XB11511" s="276"/>
      <c r="XC11511" s="276"/>
      <c r="XD11511" s="276"/>
      <c r="XE11511" s="276"/>
      <c r="XF11511" s="276"/>
      <c r="XG11511" s="276"/>
      <c r="XH11511" s="276"/>
      <c r="XI11511" s="276"/>
      <c r="XJ11511" s="276"/>
      <c r="XK11511" s="276"/>
      <c r="XL11511" s="276"/>
      <c r="XM11511" s="276"/>
      <c r="XN11511" s="276"/>
      <c r="XO11511" s="276"/>
      <c r="XP11511" s="276"/>
      <c r="XQ11511" s="276"/>
      <c r="XR11511" s="276"/>
      <c r="XS11511" s="276"/>
      <c r="XT11511" s="276"/>
      <c r="XU11511" s="276"/>
      <c r="XV11511" s="276"/>
      <c r="XW11511" s="276"/>
      <c r="XX11511" s="276"/>
      <c r="XY11511" s="276"/>
      <c r="XZ11511" s="276"/>
      <c r="YA11511" s="276"/>
      <c r="YB11511" s="276"/>
      <c r="YC11511" s="276"/>
      <c r="YD11511" s="276"/>
      <c r="YE11511" s="276"/>
      <c r="YF11511" s="276"/>
      <c r="YG11511" s="276"/>
      <c r="YH11511" s="276"/>
      <c r="YI11511" s="276"/>
      <c r="YJ11511" s="276"/>
      <c r="YK11511" s="276"/>
      <c r="YL11511" s="276"/>
      <c r="YM11511" s="276"/>
      <c r="YN11511" s="276"/>
      <c r="YO11511" s="276"/>
      <c r="YP11511" s="276"/>
      <c r="YQ11511" s="276"/>
      <c r="YR11511" s="276"/>
      <c r="YS11511" s="276"/>
      <c r="YT11511" s="276"/>
      <c r="YU11511" s="276"/>
      <c r="YV11511" s="276"/>
      <c r="YW11511" s="276"/>
      <c r="YX11511" s="276"/>
      <c r="YY11511" s="276"/>
      <c r="YZ11511" s="276"/>
      <c r="ZA11511" s="276"/>
      <c r="ZB11511" s="276"/>
      <c r="ZC11511" s="276"/>
      <c r="ZD11511" s="276"/>
      <c r="ZE11511" s="276"/>
      <c r="ZF11511" s="276"/>
      <c r="ZG11511" s="276"/>
      <c r="ZH11511" s="276"/>
      <c r="ZI11511" s="276"/>
      <c r="ZJ11511" s="276"/>
      <c r="ZK11511" s="276"/>
      <c r="ZL11511" s="276"/>
      <c r="ZM11511" s="276"/>
      <c r="ZN11511" s="276"/>
      <c r="ZO11511" s="276"/>
      <c r="ZP11511" s="276"/>
      <c r="ZQ11511" s="276"/>
      <c r="ZR11511" s="276"/>
      <c r="ZS11511" s="276"/>
      <c r="ZT11511" s="276"/>
      <c r="ZU11511" s="276"/>
      <c r="ZV11511" s="276"/>
      <c r="ZW11511" s="276"/>
      <c r="ZX11511" s="276"/>
      <c r="ZY11511" s="276"/>
      <c r="ZZ11511" s="276"/>
      <c r="AAA11511" s="276"/>
      <c r="AAB11511" s="276"/>
      <c r="AAC11511" s="276"/>
      <c r="AAD11511" s="276"/>
      <c r="AAE11511" s="276"/>
      <c r="AAF11511" s="276"/>
      <c r="AAG11511" s="276"/>
      <c r="AAH11511" s="276"/>
      <c r="AAI11511" s="276"/>
    </row>
    <row r="11512" spans="2:711" s="358" customFormat="1" ht="12.75" customHeight="1" x14ac:dyDescent="0.2">
      <c r="B11512" s="357"/>
      <c r="H11512" s="352"/>
      <c r="I11512" s="352"/>
      <c r="J11512" s="353"/>
      <c r="M11512" s="359"/>
      <c r="N11512" s="352"/>
      <c r="O11512" s="352"/>
      <c r="P11512" s="352"/>
      <c r="Q11512" s="355"/>
      <c r="R11512" s="361"/>
      <c r="S11512" s="276"/>
      <c r="T11512" s="276"/>
      <c r="U11512" s="276"/>
      <c r="V11512" s="276"/>
      <c r="W11512" s="276"/>
      <c r="X11512" s="276"/>
      <c r="Y11512" s="276"/>
      <c r="Z11512" s="276"/>
      <c r="AA11512" s="276"/>
      <c r="AB11512" s="276"/>
      <c r="AC11512" s="276"/>
      <c r="AD11512" s="276"/>
      <c r="AE11512" s="276"/>
      <c r="AF11512" s="276"/>
      <c r="AG11512" s="276"/>
      <c r="AH11512" s="276"/>
      <c r="AI11512" s="276"/>
      <c r="AJ11512" s="276"/>
      <c r="AK11512" s="276"/>
      <c r="AL11512" s="276"/>
      <c r="AM11512" s="276"/>
      <c r="AN11512" s="276"/>
      <c r="AO11512" s="276"/>
      <c r="AP11512" s="276"/>
      <c r="AQ11512" s="276"/>
      <c r="AR11512" s="276"/>
      <c r="AS11512" s="276"/>
      <c r="AT11512" s="276"/>
      <c r="AU11512" s="276"/>
      <c r="AV11512" s="276"/>
      <c r="AW11512" s="276"/>
      <c r="AX11512" s="276"/>
      <c r="AY11512" s="276"/>
      <c r="AZ11512" s="276"/>
      <c r="BA11512" s="276"/>
      <c r="BB11512" s="276"/>
      <c r="BC11512" s="276"/>
      <c r="BD11512" s="276"/>
      <c r="BE11512" s="276"/>
      <c r="BF11512" s="276"/>
      <c r="BG11512" s="276"/>
      <c r="BH11512" s="276"/>
      <c r="BI11512" s="276"/>
      <c r="BJ11512" s="276"/>
      <c r="BK11512" s="276"/>
      <c r="BL11512" s="276"/>
      <c r="BM11512" s="276"/>
      <c r="BN11512" s="276"/>
      <c r="BO11512" s="276"/>
      <c r="BP11512" s="276"/>
      <c r="BQ11512" s="276"/>
      <c r="BR11512" s="276"/>
      <c r="BS11512" s="276"/>
      <c r="BT11512" s="276"/>
      <c r="BU11512" s="276"/>
      <c r="BV11512" s="276"/>
      <c r="BW11512" s="276"/>
      <c r="BX11512" s="276"/>
      <c r="BY11512" s="276"/>
      <c r="BZ11512" s="276"/>
      <c r="CA11512" s="276"/>
      <c r="CB11512" s="276"/>
      <c r="CC11512" s="276"/>
      <c r="CD11512" s="276"/>
      <c r="CE11512" s="276"/>
      <c r="CF11512" s="276"/>
      <c r="CG11512" s="276"/>
      <c r="CH11512" s="276"/>
      <c r="CI11512" s="276"/>
      <c r="CJ11512" s="276"/>
      <c r="CK11512" s="276"/>
      <c r="CL11512" s="276"/>
      <c r="CM11512" s="276"/>
      <c r="CN11512" s="276"/>
      <c r="CO11512" s="276"/>
      <c r="CP11512" s="276"/>
      <c r="CQ11512" s="276"/>
      <c r="CR11512" s="276"/>
      <c r="CS11512" s="276"/>
      <c r="CT11512" s="276"/>
      <c r="CU11512" s="276"/>
      <c r="CV11512" s="276"/>
      <c r="CW11512" s="276"/>
      <c r="CX11512" s="276"/>
      <c r="CY11512" s="276"/>
      <c r="CZ11512" s="276"/>
      <c r="DA11512" s="276"/>
      <c r="DB11512" s="276"/>
      <c r="DC11512" s="276"/>
      <c r="DD11512" s="276"/>
      <c r="DE11512" s="276"/>
      <c r="DF11512" s="276"/>
      <c r="DG11512" s="276"/>
      <c r="DH11512" s="276"/>
      <c r="DI11512" s="276"/>
      <c r="DJ11512" s="276"/>
      <c r="DK11512" s="276"/>
      <c r="DL11512" s="276"/>
      <c r="DM11512" s="276"/>
      <c r="DN11512" s="276"/>
      <c r="DO11512" s="276"/>
      <c r="DP11512" s="276"/>
      <c r="DQ11512" s="276"/>
      <c r="DR11512" s="276"/>
      <c r="DS11512" s="276"/>
      <c r="DT11512" s="276"/>
      <c r="DU11512" s="276"/>
      <c r="DV11512" s="276"/>
      <c r="DW11512" s="276"/>
      <c r="DX11512" s="276"/>
      <c r="DY11512" s="276"/>
      <c r="DZ11512" s="276"/>
      <c r="EA11512" s="276"/>
      <c r="EB11512" s="276"/>
      <c r="EC11512" s="276"/>
      <c r="ED11512" s="276"/>
      <c r="EE11512" s="276"/>
      <c r="EF11512" s="276"/>
      <c r="EG11512" s="276"/>
      <c r="EH11512" s="276"/>
      <c r="EI11512" s="276"/>
      <c r="EJ11512" s="276"/>
      <c r="EK11512" s="276"/>
      <c r="EL11512" s="276"/>
      <c r="EM11512" s="276"/>
      <c r="EN11512" s="276"/>
      <c r="EO11512" s="276"/>
      <c r="EP11512" s="276"/>
      <c r="EQ11512" s="276"/>
      <c r="ER11512" s="276"/>
      <c r="ES11512" s="276"/>
      <c r="ET11512" s="276"/>
      <c r="EU11512" s="276"/>
      <c r="EV11512" s="276"/>
      <c r="EW11512" s="276"/>
      <c r="EX11512" s="276"/>
      <c r="EY11512" s="276"/>
      <c r="EZ11512" s="276"/>
      <c r="FA11512" s="276"/>
      <c r="FB11512" s="276"/>
      <c r="FC11512" s="276"/>
      <c r="FD11512" s="276"/>
      <c r="FE11512" s="276"/>
      <c r="FF11512" s="276"/>
      <c r="FG11512" s="276"/>
      <c r="FH11512" s="276"/>
      <c r="FI11512" s="276"/>
      <c r="FJ11512" s="276"/>
      <c r="FK11512" s="276"/>
      <c r="FL11512" s="276"/>
      <c r="FM11512" s="276"/>
      <c r="FN11512" s="276"/>
      <c r="FO11512" s="276"/>
      <c r="FP11512" s="276"/>
      <c r="FQ11512" s="276"/>
      <c r="FR11512" s="276"/>
      <c r="FS11512" s="276"/>
      <c r="FT11512" s="276"/>
      <c r="FU11512" s="276"/>
      <c r="FV11512" s="276"/>
      <c r="FW11512" s="276"/>
      <c r="FX11512" s="276"/>
      <c r="FY11512" s="276"/>
      <c r="FZ11512" s="276"/>
      <c r="GA11512" s="276"/>
      <c r="GB11512" s="276"/>
      <c r="GC11512" s="276"/>
      <c r="GD11512" s="276"/>
      <c r="GE11512" s="276"/>
      <c r="GF11512" s="276"/>
      <c r="GG11512" s="276"/>
      <c r="GH11512" s="276"/>
      <c r="GI11512" s="276"/>
      <c r="GJ11512" s="276"/>
      <c r="GK11512" s="276"/>
      <c r="GL11512" s="276"/>
      <c r="GM11512" s="276"/>
      <c r="GN11512" s="276"/>
      <c r="GO11512" s="276"/>
      <c r="GP11512" s="276"/>
      <c r="GQ11512" s="276"/>
      <c r="GR11512" s="276"/>
      <c r="GS11512" s="276"/>
      <c r="GT11512" s="276"/>
      <c r="GU11512" s="276"/>
      <c r="GV11512" s="276"/>
      <c r="GW11512" s="276"/>
      <c r="GX11512" s="276"/>
      <c r="GY11512" s="276"/>
      <c r="GZ11512" s="276"/>
      <c r="HA11512" s="276"/>
      <c r="HB11512" s="276"/>
      <c r="HC11512" s="276"/>
      <c r="HD11512" s="276"/>
      <c r="HE11512" s="276"/>
      <c r="HF11512" s="276"/>
      <c r="HG11512" s="276"/>
      <c r="HH11512" s="276"/>
      <c r="HI11512" s="276"/>
      <c r="HJ11512" s="276"/>
      <c r="HK11512" s="276"/>
      <c r="HL11512" s="276"/>
      <c r="HM11512" s="276"/>
      <c r="HN11512" s="276"/>
      <c r="HO11512" s="276"/>
      <c r="HP11512" s="276"/>
      <c r="HQ11512" s="276"/>
      <c r="HR11512" s="276"/>
      <c r="HS11512" s="276"/>
      <c r="HT11512" s="276"/>
      <c r="HU11512" s="276"/>
      <c r="HV11512" s="276"/>
      <c r="HW11512" s="276"/>
      <c r="HX11512" s="276"/>
      <c r="HY11512" s="276"/>
      <c r="HZ11512" s="276"/>
      <c r="IA11512" s="276"/>
      <c r="IB11512" s="276"/>
      <c r="IC11512" s="276"/>
      <c r="ID11512" s="276"/>
      <c r="IE11512" s="276"/>
      <c r="IF11512" s="276"/>
      <c r="IG11512" s="276"/>
      <c r="IH11512" s="276"/>
      <c r="II11512" s="276"/>
      <c r="IJ11512" s="276"/>
      <c r="IK11512" s="276"/>
      <c r="IL11512" s="276"/>
      <c r="IM11512" s="276"/>
      <c r="IN11512" s="276"/>
      <c r="IO11512" s="276"/>
      <c r="IP11512" s="276"/>
      <c r="IQ11512" s="276"/>
      <c r="IR11512" s="276"/>
      <c r="IS11512" s="276"/>
      <c r="IT11512" s="276"/>
      <c r="IU11512" s="276"/>
      <c r="IV11512" s="276"/>
      <c r="IW11512" s="276"/>
      <c r="IX11512" s="276"/>
      <c r="IY11512" s="276"/>
      <c r="IZ11512" s="276"/>
      <c r="JA11512" s="276"/>
      <c r="JB11512" s="276"/>
      <c r="JC11512" s="276"/>
      <c r="JD11512" s="276"/>
      <c r="JE11512" s="276"/>
      <c r="JF11512" s="276"/>
      <c r="JG11512" s="276"/>
      <c r="JH11512" s="276"/>
      <c r="JI11512" s="276"/>
      <c r="JJ11512" s="276"/>
      <c r="JK11512" s="276"/>
      <c r="JL11512" s="276"/>
      <c r="JM11512" s="276"/>
      <c r="JN11512" s="276"/>
      <c r="JO11512" s="276"/>
      <c r="JP11512" s="276"/>
      <c r="JQ11512" s="276"/>
      <c r="JR11512" s="276"/>
      <c r="JS11512" s="276"/>
      <c r="JT11512" s="276"/>
      <c r="JU11512" s="276"/>
      <c r="JV11512" s="276"/>
      <c r="JW11512" s="276"/>
      <c r="JX11512" s="276"/>
      <c r="JY11512" s="276"/>
      <c r="JZ11512" s="276"/>
      <c r="KA11512" s="276"/>
      <c r="KB11512" s="276"/>
      <c r="KC11512" s="276"/>
      <c r="KD11512" s="276"/>
      <c r="KE11512" s="276"/>
      <c r="KF11512" s="276"/>
      <c r="KG11512" s="276"/>
      <c r="KH11512" s="276"/>
      <c r="KI11512" s="276"/>
      <c r="KJ11512" s="276"/>
      <c r="KK11512" s="276"/>
      <c r="KL11512" s="276"/>
      <c r="KM11512" s="276"/>
      <c r="KN11512" s="276"/>
      <c r="KO11512" s="276"/>
      <c r="KP11512" s="276"/>
      <c r="KQ11512" s="276"/>
      <c r="KR11512" s="276"/>
      <c r="KS11512" s="276"/>
      <c r="KT11512" s="276"/>
      <c r="KU11512" s="276"/>
      <c r="KV11512" s="276"/>
      <c r="KW11512" s="276"/>
      <c r="KX11512" s="276"/>
      <c r="KY11512" s="276"/>
      <c r="KZ11512" s="276"/>
      <c r="LA11512" s="276"/>
      <c r="LB11512" s="276"/>
      <c r="LC11512" s="276"/>
      <c r="LD11512" s="276"/>
      <c r="LE11512" s="276"/>
      <c r="LF11512" s="276"/>
      <c r="LG11512" s="276"/>
      <c r="LH11512" s="276"/>
      <c r="LI11512" s="276"/>
      <c r="LJ11512" s="276"/>
      <c r="LK11512" s="276"/>
      <c r="LL11512" s="276"/>
      <c r="LM11512" s="276"/>
      <c r="LN11512" s="276"/>
      <c r="LO11512" s="276"/>
      <c r="LP11512" s="276"/>
      <c r="LQ11512" s="276"/>
      <c r="LR11512" s="276"/>
      <c r="LS11512" s="276"/>
      <c r="LT11512" s="276"/>
      <c r="LU11512" s="276"/>
      <c r="LV11512" s="276"/>
      <c r="LW11512" s="276"/>
      <c r="LX11512" s="276"/>
      <c r="LY11512" s="276"/>
      <c r="LZ11512" s="276"/>
      <c r="MA11512" s="276"/>
      <c r="MB11512" s="276"/>
      <c r="MC11512" s="276"/>
      <c r="MD11512" s="276"/>
      <c r="ME11512" s="276"/>
      <c r="MF11512" s="276"/>
      <c r="MG11512" s="276"/>
      <c r="MH11512" s="276"/>
      <c r="MI11512" s="276"/>
      <c r="MJ11512" s="276"/>
      <c r="MK11512" s="276"/>
      <c r="ML11512" s="276"/>
      <c r="MM11512" s="276"/>
      <c r="MN11512" s="276"/>
      <c r="MO11512" s="276"/>
      <c r="MP11512" s="276"/>
      <c r="MQ11512" s="276"/>
      <c r="MR11512" s="276"/>
      <c r="MS11512" s="276"/>
      <c r="MT11512" s="276"/>
      <c r="MU11512" s="276"/>
      <c r="MV11512" s="276"/>
      <c r="MW11512" s="276"/>
      <c r="MX11512" s="276"/>
      <c r="MY11512" s="276"/>
      <c r="MZ11512" s="276"/>
      <c r="NA11512" s="276"/>
      <c r="NB11512" s="276"/>
      <c r="NC11512" s="276"/>
      <c r="ND11512" s="276"/>
      <c r="NE11512" s="276"/>
      <c r="NF11512" s="276"/>
      <c r="NG11512" s="276"/>
      <c r="NH11512" s="276"/>
      <c r="NI11512" s="276"/>
      <c r="NJ11512" s="276"/>
      <c r="NK11512" s="276"/>
      <c r="NL11512" s="276"/>
      <c r="NM11512" s="276"/>
      <c r="NN11512" s="276"/>
      <c r="NO11512" s="276"/>
      <c r="NP11512" s="276"/>
      <c r="NQ11512" s="276"/>
      <c r="NR11512" s="276"/>
      <c r="NS11512" s="276"/>
      <c r="NT11512" s="276"/>
      <c r="NU11512" s="276"/>
      <c r="NV11512" s="276"/>
      <c r="NW11512" s="276"/>
      <c r="NX11512" s="276"/>
      <c r="NY11512" s="276"/>
      <c r="NZ11512" s="276"/>
      <c r="OA11512" s="276"/>
      <c r="OB11512" s="276"/>
      <c r="OC11512" s="276"/>
      <c r="OD11512" s="276"/>
      <c r="OE11512" s="276"/>
      <c r="OF11512" s="276"/>
      <c r="OG11512" s="276"/>
      <c r="OH11512" s="276"/>
      <c r="OI11512" s="276"/>
      <c r="OJ11512" s="276"/>
      <c r="OK11512" s="276"/>
      <c r="OL11512" s="276"/>
      <c r="OM11512" s="276"/>
      <c r="ON11512" s="276"/>
      <c r="OO11512" s="276"/>
      <c r="OP11512" s="276"/>
      <c r="OQ11512" s="276"/>
      <c r="OR11512" s="276"/>
      <c r="OS11512" s="276"/>
      <c r="OT11512" s="276"/>
      <c r="OU11512" s="276"/>
      <c r="OV11512" s="276"/>
      <c r="OW11512" s="276"/>
      <c r="OX11512" s="276"/>
      <c r="OY11512" s="276"/>
      <c r="OZ11512" s="276"/>
      <c r="PA11512" s="276"/>
      <c r="PB11512" s="276"/>
      <c r="PC11512" s="276"/>
      <c r="PD11512" s="276"/>
      <c r="PE11512" s="276"/>
      <c r="PF11512" s="276"/>
      <c r="PG11512" s="276"/>
      <c r="PH11512" s="276"/>
      <c r="PI11512" s="276"/>
      <c r="PJ11512" s="276"/>
      <c r="PK11512" s="276"/>
      <c r="PL11512" s="276"/>
      <c r="PM11512" s="276"/>
      <c r="PN11512" s="276"/>
      <c r="PO11512" s="276"/>
      <c r="PP11512" s="276"/>
      <c r="PQ11512" s="276"/>
      <c r="PR11512" s="276"/>
      <c r="PS11512" s="276"/>
      <c r="PT11512" s="276"/>
      <c r="PU11512" s="276"/>
      <c r="PV11512" s="276"/>
      <c r="PW11512" s="276"/>
      <c r="PX11512" s="276"/>
      <c r="PY11512" s="276"/>
      <c r="PZ11512" s="276"/>
      <c r="QA11512" s="276"/>
      <c r="QB11512" s="276"/>
      <c r="QC11512" s="276"/>
      <c r="QD11512" s="276"/>
      <c r="QE11512" s="276"/>
      <c r="QF11512" s="276"/>
      <c r="QG11512" s="276"/>
      <c r="QH11512" s="276"/>
      <c r="QI11512" s="276"/>
      <c r="QJ11512" s="276"/>
      <c r="QK11512" s="276"/>
      <c r="QL11512" s="276"/>
      <c r="QM11512" s="276"/>
      <c r="QN11512" s="276"/>
      <c r="QO11512" s="276"/>
      <c r="QP11512" s="276"/>
      <c r="QQ11512" s="276"/>
      <c r="QR11512" s="276"/>
      <c r="QS11512" s="276"/>
      <c r="QT11512" s="276"/>
      <c r="QU11512" s="276"/>
      <c r="QV11512" s="276"/>
      <c r="QW11512" s="276"/>
      <c r="QX11512" s="276"/>
      <c r="QY11512" s="276"/>
      <c r="QZ11512" s="276"/>
      <c r="RA11512" s="276"/>
      <c r="RB11512" s="276"/>
      <c r="RC11512" s="276"/>
      <c r="RD11512" s="276"/>
      <c r="RE11512" s="276"/>
      <c r="RF11512" s="276"/>
      <c r="RG11512" s="276"/>
      <c r="RH11512" s="276"/>
      <c r="RI11512" s="276"/>
      <c r="RJ11512" s="276"/>
      <c r="RK11512" s="276"/>
      <c r="RL11512" s="276"/>
      <c r="RM11512" s="276"/>
      <c r="RN11512" s="276"/>
      <c r="RO11512" s="276"/>
      <c r="RP11512" s="276"/>
      <c r="RQ11512" s="276"/>
      <c r="RR11512" s="276"/>
      <c r="RS11512" s="276"/>
      <c r="RT11512" s="276"/>
      <c r="RU11512" s="276"/>
      <c r="RV11512" s="276"/>
      <c r="RW11512" s="276"/>
      <c r="RX11512" s="276"/>
      <c r="RY11512" s="276"/>
      <c r="RZ11512" s="276"/>
      <c r="SA11512" s="276"/>
      <c r="SB11512" s="276"/>
      <c r="SC11512" s="276"/>
      <c r="SD11512" s="276"/>
      <c r="SE11512" s="276"/>
      <c r="SF11512" s="276"/>
      <c r="SG11512" s="276"/>
      <c r="SH11512" s="276"/>
      <c r="SI11512" s="276"/>
      <c r="SJ11512" s="276"/>
      <c r="SK11512" s="276"/>
      <c r="SL11512" s="276"/>
      <c r="SM11512" s="276"/>
      <c r="SN11512" s="276"/>
      <c r="SO11512" s="276"/>
      <c r="SP11512" s="276"/>
      <c r="SQ11512" s="276"/>
      <c r="SR11512" s="276"/>
      <c r="SS11512" s="276"/>
      <c r="ST11512" s="276"/>
      <c r="SU11512" s="276"/>
      <c r="SV11512" s="276"/>
      <c r="SW11512" s="276"/>
      <c r="SX11512" s="276"/>
      <c r="SY11512" s="276"/>
      <c r="SZ11512" s="276"/>
      <c r="TA11512" s="276"/>
      <c r="TB11512" s="276"/>
      <c r="TC11512" s="276"/>
      <c r="TD11512" s="276"/>
      <c r="TE11512" s="276"/>
      <c r="TF11512" s="276"/>
      <c r="TG11512" s="276"/>
      <c r="TH11512" s="276"/>
      <c r="TI11512" s="276"/>
      <c r="TJ11512" s="276"/>
      <c r="TK11512" s="276"/>
      <c r="TL11512" s="276"/>
      <c r="TM11512" s="276"/>
      <c r="TN11512" s="276"/>
      <c r="TO11512" s="276"/>
      <c r="TP11512" s="276"/>
      <c r="TQ11512" s="276"/>
      <c r="TR11512" s="276"/>
      <c r="TS11512" s="276"/>
      <c r="TT11512" s="276"/>
      <c r="TU11512" s="276"/>
      <c r="TV11512" s="276"/>
      <c r="TW11512" s="276"/>
      <c r="TX11512" s="276"/>
      <c r="TY11512" s="276"/>
      <c r="TZ11512" s="276"/>
      <c r="UA11512" s="276"/>
      <c r="UB11512" s="276"/>
      <c r="UC11512" s="276"/>
      <c r="UD11512" s="276"/>
      <c r="UE11512" s="276"/>
      <c r="UF11512" s="276"/>
      <c r="UG11512" s="276"/>
      <c r="UH11512" s="276"/>
      <c r="UI11512" s="276"/>
      <c r="UJ11512" s="276"/>
      <c r="UK11512" s="276"/>
      <c r="UL11512" s="276"/>
      <c r="UM11512" s="276"/>
      <c r="UN11512" s="276"/>
      <c r="UO11512" s="276"/>
      <c r="UP11512" s="276"/>
      <c r="UQ11512" s="276"/>
      <c r="UR11512" s="276"/>
      <c r="US11512" s="276"/>
      <c r="UT11512" s="276"/>
      <c r="UU11512" s="276"/>
      <c r="UV11512" s="276"/>
      <c r="UW11512" s="276"/>
      <c r="UX11512" s="276"/>
      <c r="UY11512" s="276"/>
      <c r="UZ11512" s="276"/>
      <c r="VA11512" s="276"/>
      <c r="VB11512" s="276"/>
      <c r="VC11512" s="276"/>
      <c r="VD11512" s="276"/>
      <c r="VE11512" s="276"/>
      <c r="VF11512" s="276"/>
      <c r="VG11512" s="276"/>
      <c r="VH11512" s="276"/>
      <c r="VI11512" s="276"/>
      <c r="VJ11512" s="276"/>
      <c r="VK11512" s="276"/>
      <c r="VL11512" s="276"/>
      <c r="VM11512" s="276"/>
      <c r="VN11512" s="276"/>
      <c r="VO11512" s="276"/>
      <c r="VP11512" s="276"/>
      <c r="VQ11512" s="276"/>
      <c r="VR11512" s="276"/>
      <c r="VS11512" s="276"/>
      <c r="VT11512" s="276"/>
      <c r="VU11512" s="276"/>
      <c r="VV11512" s="276"/>
      <c r="VW11512" s="276"/>
      <c r="VX11512" s="276"/>
      <c r="VY11512" s="276"/>
      <c r="VZ11512" s="276"/>
      <c r="WA11512" s="276"/>
      <c r="WB11512" s="276"/>
      <c r="WC11512" s="276"/>
      <c r="WD11512" s="276"/>
      <c r="WE11512" s="276"/>
      <c r="WF11512" s="276"/>
      <c r="WG11512" s="276"/>
      <c r="WH11512" s="276"/>
      <c r="WI11512" s="276"/>
      <c r="WJ11512" s="276"/>
      <c r="WK11512" s="276"/>
      <c r="WL11512" s="276"/>
      <c r="WM11512" s="276"/>
      <c r="WN11512" s="276"/>
      <c r="WO11512" s="276"/>
      <c r="WP11512" s="276"/>
      <c r="WQ11512" s="276"/>
      <c r="WR11512" s="276"/>
      <c r="WS11512" s="276"/>
      <c r="WT11512" s="276"/>
      <c r="WU11512" s="276"/>
      <c r="WV11512" s="276"/>
      <c r="WW11512" s="276"/>
      <c r="WX11512" s="276"/>
      <c r="WY11512" s="276"/>
      <c r="WZ11512" s="276"/>
      <c r="XA11512" s="276"/>
      <c r="XB11512" s="276"/>
      <c r="XC11512" s="276"/>
      <c r="XD11512" s="276"/>
      <c r="XE11512" s="276"/>
      <c r="XF11512" s="276"/>
      <c r="XG11512" s="276"/>
      <c r="XH11512" s="276"/>
      <c r="XI11512" s="276"/>
      <c r="XJ11512" s="276"/>
      <c r="XK11512" s="276"/>
      <c r="XL11512" s="276"/>
      <c r="XM11512" s="276"/>
      <c r="XN11512" s="276"/>
      <c r="XO11512" s="276"/>
      <c r="XP11512" s="276"/>
      <c r="XQ11512" s="276"/>
      <c r="XR11512" s="276"/>
      <c r="XS11512" s="276"/>
      <c r="XT11512" s="276"/>
      <c r="XU11512" s="276"/>
      <c r="XV11512" s="276"/>
      <c r="XW11512" s="276"/>
      <c r="XX11512" s="276"/>
      <c r="XY11512" s="276"/>
      <c r="XZ11512" s="276"/>
      <c r="YA11512" s="276"/>
      <c r="YB11512" s="276"/>
      <c r="YC11512" s="276"/>
      <c r="YD11512" s="276"/>
      <c r="YE11512" s="276"/>
      <c r="YF11512" s="276"/>
      <c r="YG11512" s="276"/>
      <c r="YH11512" s="276"/>
      <c r="YI11512" s="276"/>
      <c r="YJ11512" s="276"/>
      <c r="YK11512" s="276"/>
      <c r="YL11512" s="276"/>
      <c r="YM11512" s="276"/>
      <c r="YN11512" s="276"/>
      <c r="YO11512" s="276"/>
      <c r="YP11512" s="276"/>
      <c r="YQ11512" s="276"/>
      <c r="YR11512" s="276"/>
      <c r="YS11512" s="276"/>
      <c r="YT11512" s="276"/>
      <c r="YU11512" s="276"/>
      <c r="YV11512" s="276"/>
      <c r="YW11512" s="276"/>
      <c r="YX11512" s="276"/>
      <c r="YY11512" s="276"/>
      <c r="YZ11512" s="276"/>
      <c r="ZA11512" s="276"/>
      <c r="ZB11512" s="276"/>
      <c r="ZC11512" s="276"/>
      <c r="ZD11512" s="276"/>
      <c r="ZE11512" s="276"/>
      <c r="ZF11512" s="276"/>
      <c r="ZG11512" s="276"/>
      <c r="ZH11512" s="276"/>
      <c r="ZI11512" s="276"/>
      <c r="ZJ11512" s="276"/>
      <c r="ZK11512" s="276"/>
      <c r="ZL11512" s="276"/>
      <c r="ZM11512" s="276"/>
      <c r="ZN11512" s="276"/>
      <c r="ZO11512" s="276"/>
      <c r="ZP11512" s="276"/>
      <c r="ZQ11512" s="276"/>
      <c r="ZR11512" s="276"/>
      <c r="ZS11512" s="276"/>
      <c r="ZT11512" s="276"/>
      <c r="ZU11512" s="276"/>
      <c r="ZV11512" s="276"/>
      <c r="ZW11512" s="276"/>
      <c r="ZX11512" s="276"/>
      <c r="ZY11512" s="276"/>
      <c r="ZZ11512" s="276"/>
      <c r="AAA11512" s="276"/>
      <c r="AAB11512" s="276"/>
      <c r="AAC11512" s="276"/>
      <c r="AAD11512" s="276"/>
      <c r="AAE11512" s="276"/>
      <c r="AAF11512" s="276"/>
      <c r="AAG11512" s="276"/>
      <c r="AAH11512" s="276"/>
      <c r="AAI11512" s="276"/>
    </row>
    <row r="11513" spans="2:711" s="358" customFormat="1" ht="12.75" customHeight="1" x14ac:dyDescent="0.2">
      <c r="B11513" s="357"/>
      <c r="H11513" s="352"/>
      <c r="I11513" s="352"/>
      <c r="J11513" s="353"/>
      <c r="M11513" s="359"/>
      <c r="N11513" s="352"/>
      <c r="O11513" s="352"/>
      <c r="P11513" s="352"/>
      <c r="Q11513" s="355"/>
      <c r="R11513" s="361"/>
      <c r="S11513" s="276"/>
      <c r="T11513" s="276"/>
      <c r="U11513" s="276"/>
      <c r="V11513" s="276"/>
      <c r="W11513" s="276"/>
      <c r="X11513" s="276"/>
      <c r="Y11513" s="276"/>
      <c r="Z11513" s="276"/>
      <c r="AA11513" s="276"/>
      <c r="AB11513" s="276"/>
      <c r="AC11513" s="276"/>
      <c r="AD11513" s="276"/>
      <c r="AE11513" s="276"/>
      <c r="AF11513" s="276"/>
      <c r="AG11513" s="276"/>
      <c r="AH11513" s="276"/>
      <c r="AI11513" s="276"/>
      <c r="AJ11513" s="276"/>
      <c r="AK11513" s="276"/>
      <c r="AL11513" s="276"/>
      <c r="AM11513" s="276"/>
      <c r="AN11513" s="276"/>
      <c r="AO11513" s="276"/>
      <c r="AP11513" s="276"/>
      <c r="AQ11513" s="276"/>
      <c r="AR11513" s="276"/>
      <c r="AS11513" s="276"/>
      <c r="AT11513" s="276"/>
      <c r="AU11513" s="276"/>
      <c r="AV11513" s="276"/>
      <c r="AW11513" s="276"/>
      <c r="AX11513" s="276"/>
      <c r="AY11513" s="276"/>
      <c r="AZ11513" s="276"/>
      <c r="BA11513" s="276"/>
      <c r="BB11513" s="276"/>
      <c r="BC11513" s="276"/>
      <c r="BD11513" s="276"/>
      <c r="BE11513" s="276"/>
      <c r="BF11513" s="276"/>
      <c r="BG11513" s="276"/>
      <c r="BH11513" s="276"/>
      <c r="BI11513" s="276"/>
      <c r="BJ11513" s="276"/>
      <c r="BK11513" s="276"/>
      <c r="BL11513" s="276"/>
      <c r="BM11513" s="276"/>
      <c r="BN11513" s="276"/>
      <c r="BO11513" s="276"/>
      <c r="BP11513" s="276"/>
      <c r="BQ11513" s="276"/>
      <c r="BR11513" s="276"/>
      <c r="BS11513" s="276"/>
      <c r="BT11513" s="276"/>
      <c r="BU11513" s="276"/>
      <c r="BV11513" s="276"/>
      <c r="BW11513" s="276"/>
      <c r="BX11513" s="276"/>
      <c r="BY11513" s="276"/>
      <c r="BZ11513" s="276"/>
      <c r="CA11513" s="276"/>
      <c r="CB11513" s="276"/>
      <c r="CC11513" s="276"/>
      <c r="CD11513" s="276"/>
      <c r="CE11513" s="276"/>
      <c r="CF11513" s="276"/>
      <c r="CG11513" s="276"/>
      <c r="CH11513" s="276"/>
      <c r="CI11513" s="276"/>
      <c r="CJ11513" s="276"/>
      <c r="CK11513" s="276"/>
      <c r="CL11513" s="276"/>
      <c r="CM11513" s="276"/>
      <c r="CN11513" s="276"/>
      <c r="CO11513" s="276"/>
      <c r="CP11513" s="276"/>
      <c r="CQ11513" s="276"/>
      <c r="CR11513" s="276"/>
      <c r="CS11513" s="276"/>
      <c r="CT11513" s="276"/>
      <c r="CU11513" s="276"/>
      <c r="CV11513" s="276"/>
      <c r="CW11513" s="276"/>
      <c r="CX11513" s="276"/>
      <c r="CY11513" s="276"/>
      <c r="CZ11513" s="276"/>
      <c r="DA11513" s="276"/>
      <c r="DB11513" s="276"/>
      <c r="DC11513" s="276"/>
      <c r="DD11513" s="276"/>
      <c r="DE11513" s="276"/>
      <c r="DF11513" s="276"/>
      <c r="DG11513" s="276"/>
      <c r="DH11513" s="276"/>
      <c r="DI11513" s="276"/>
      <c r="DJ11513" s="276"/>
      <c r="DK11513" s="276"/>
      <c r="DL11513" s="276"/>
      <c r="DM11513" s="276"/>
      <c r="DN11513" s="276"/>
      <c r="DO11513" s="276"/>
      <c r="DP11513" s="276"/>
      <c r="DQ11513" s="276"/>
      <c r="DR11513" s="276"/>
      <c r="DS11513" s="276"/>
      <c r="DT11513" s="276"/>
      <c r="DU11513" s="276"/>
      <c r="DV11513" s="276"/>
      <c r="DW11513" s="276"/>
      <c r="DX11513" s="276"/>
      <c r="DY11513" s="276"/>
      <c r="DZ11513" s="276"/>
      <c r="EA11513" s="276"/>
      <c r="EB11513" s="276"/>
      <c r="EC11513" s="276"/>
      <c r="ED11513" s="276"/>
      <c r="EE11513" s="276"/>
      <c r="EF11513" s="276"/>
      <c r="EG11513" s="276"/>
      <c r="EH11513" s="276"/>
      <c r="EI11513" s="276"/>
      <c r="EJ11513" s="276"/>
      <c r="EK11513" s="276"/>
      <c r="EL11513" s="276"/>
      <c r="EM11513" s="276"/>
      <c r="EN11513" s="276"/>
      <c r="EO11513" s="276"/>
      <c r="EP11513" s="276"/>
      <c r="EQ11513" s="276"/>
      <c r="ER11513" s="276"/>
      <c r="ES11513" s="276"/>
      <c r="ET11513" s="276"/>
      <c r="EU11513" s="276"/>
      <c r="EV11513" s="276"/>
      <c r="EW11513" s="276"/>
      <c r="EX11513" s="276"/>
      <c r="EY11513" s="276"/>
      <c r="EZ11513" s="276"/>
      <c r="FA11513" s="276"/>
      <c r="FB11513" s="276"/>
      <c r="FC11513" s="276"/>
      <c r="FD11513" s="276"/>
      <c r="FE11513" s="276"/>
      <c r="FF11513" s="276"/>
      <c r="FG11513" s="276"/>
      <c r="FH11513" s="276"/>
      <c r="FI11513" s="276"/>
      <c r="FJ11513" s="276"/>
      <c r="FK11513" s="276"/>
      <c r="FL11513" s="276"/>
      <c r="FM11513" s="276"/>
      <c r="FN11513" s="276"/>
      <c r="FO11513" s="276"/>
      <c r="FP11513" s="276"/>
      <c r="FQ11513" s="276"/>
      <c r="FR11513" s="276"/>
      <c r="FS11513" s="276"/>
      <c r="FT11513" s="276"/>
      <c r="FU11513" s="276"/>
      <c r="FV11513" s="276"/>
      <c r="FW11513" s="276"/>
      <c r="FX11513" s="276"/>
      <c r="FY11513" s="276"/>
      <c r="FZ11513" s="276"/>
      <c r="GA11513" s="276"/>
      <c r="GB11513" s="276"/>
      <c r="GC11513" s="276"/>
      <c r="GD11513" s="276"/>
      <c r="GE11513" s="276"/>
      <c r="GF11513" s="276"/>
      <c r="GG11513" s="276"/>
      <c r="GH11513" s="276"/>
      <c r="GI11513" s="276"/>
      <c r="GJ11513" s="276"/>
      <c r="GK11513" s="276"/>
      <c r="GL11513" s="276"/>
      <c r="GM11513" s="276"/>
      <c r="GN11513" s="276"/>
      <c r="GO11513" s="276"/>
      <c r="GP11513" s="276"/>
      <c r="GQ11513" s="276"/>
      <c r="GR11513" s="276"/>
      <c r="GS11513" s="276"/>
      <c r="GT11513" s="276"/>
      <c r="GU11513" s="276"/>
      <c r="GV11513" s="276"/>
      <c r="GW11513" s="276"/>
      <c r="GX11513" s="276"/>
      <c r="GY11513" s="276"/>
      <c r="GZ11513" s="276"/>
      <c r="HA11513" s="276"/>
      <c r="HB11513" s="276"/>
      <c r="HC11513" s="276"/>
      <c r="HD11513" s="276"/>
      <c r="HE11513" s="276"/>
      <c r="HF11513" s="276"/>
      <c r="HG11513" s="276"/>
      <c r="HH11513" s="276"/>
      <c r="HI11513" s="276"/>
      <c r="HJ11513" s="276"/>
      <c r="HK11513" s="276"/>
      <c r="HL11513" s="276"/>
      <c r="HM11513" s="276"/>
      <c r="HN11513" s="276"/>
      <c r="HO11513" s="276"/>
      <c r="HP11513" s="276"/>
      <c r="HQ11513" s="276"/>
      <c r="HR11513" s="276"/>
      <c r="HS11513" s="276"/>
      <c r="HT11513" s="276"/>
      <c r="HU11513" s="276"/>
      <c r="HV11513" s="276"/>
      <c r="HW11513" s="276"/>
      <c r="HX11513" s="276"/>
      <c r="HY11513" s="276"/>
      <c r="HZ11513" s="276"/>
      <c r="IA11513" s="276"/>
      <c r="IB11513" s="276"/>
      <c r="IC11513" s="276"/>
      <c r="ID11513" s="276"/>
      <c r="IE11513" s="276"/>
      <c r="IF11513" s="276"/>
      <c r="IG11513" s="276"/>
      <c r="IH11513" s="276"/>
      <c r="II11513" s="276"/>
      <c r="IJ11513" s="276"/>
      <c r="IK11513" s="276"/>
      <c r="IL11513" s="276"/>
      <c r="IM11513" s="276"/>
      <c r="IN11513" s="276"/>
      <c r="IO11513" s="276"/>
      <c r="IP11513" s="276"/>
      <c r="IQ11513" s="276"/>
      <c r="IR11513" s="276"/>
      <c r="IS11513" s="276"/>
      <c r="IT11513" s="276"/>
      <c r="IU11513" s="276"/>
      <c r="IV11513" s="276"/>
      <c r="IW11513" s="276"/>
      <c r="IX11513" s="276"/>
      <c r="IY11513" s="276"/>
      <c r="IZ11513" s="276"/>
      <c r="JA11513" s="276"/>
      <c r="JB11513" s="276"/>
      <c r="JC11513" s="276"/>
      <c r="JD11513" s="276"/>
      <c r="JE11513" s="276"/>
      <c r="JF11513" s="276"/>
      <c r="JG11513" s="276"/>
      <c r="JH11513" s="276"/>
      <c r="JI11513" s="276"/>
      <c r="JJ11513" s="276"/>
      <c r="JK11513" s="276"/>
      <c r="JL11513" s="276"/>
      <c r="JM11513" s="276"/>
      <c r="JN11513" s="276"/>
      <c r="JO11513" s="276"/>
      <c r="JP11513" s="276"/>
      <c r="JQ11513" s="276"/>
      <c r="JR11513" s="276"/>
      <c r="JS11513" s="276"/>
      <c r="JT11513" s="276"/>
      <c r="JU11513" s="276"/>
      <c r="JV11513" s="276"/>
      <c r="JW11513" s="276"/>
      <c r="JX11513" s="276"/>
      <c r="JY11513" s="276"/>
      <c r="JZ11513" s="276"/>
      <c r="KA11513" s="276"/>
      <c r="KB11513" s="276"/>
      <c r="KC11513" s="276"/>
      <c r="KD11513" s="276"/>
      <c r="KE11513" s="276"/>
      <c r="KF11513" s="276"/>
      <c r="KG11513" s="276"/>
      <c r="KH11513" s="276"/>
      <c r="KI11513" s="276"/>
      <c r="KJ11513" s="276"/>
      <c r="KK11513" s="276"/>
      <c r="KL11513" s="276"/>
      <c r="KM11513" s="276"/>
      <c r="KN11513" s="276"/>
      <c r="KO11513" s="276"/>
      <c r="KP11513" s="276"/>
      <c r="KQ11513" s="276"/>
      <c r="KR11513" s="276"/>
      <c r="KS11513" s="276"/>
      <c r="KT11513" s="276"/>
      <c r="KU11513" s="276"/>
      <c r="KV11513" s="276"/>
      <c r="KW11513" s="276"/>
      <c r="KX11513" s="276"/>
      <c r="KY11513" s="276"/>
      <c r="KZ11513" s="276"/>
      <c r="LA11513" s="276"/>
      <c r="LB11513" s="276"/>
      <c r="LC11513" s="276"/>
      <c r="LD11513" s="276"/>
      <c r="LE11513" s="276"/>
      <c r="LF11513" s="276"/>
      <c r="LG11513" s="276"/>
      <c r="LH11513" s="276"/>
      <c r="LI11513" s="276"/>
      <c r="LJ11513" s="276"/>
      <c r="LK11513" s="276"/>
      <c r="LL11513" s="276"/>
      <c r="LM11513" s="276"/>
      <c r="LN11513" s="276"/>
      <c r="LO11513" s="276"/>
      <c r="LP11513" s="276"/>
      <c r="LQ11513" s="276"/>
      <c r="LR11513" s="276"/>
      <c r="LS11513" s="276"/>
      <c r="LT11513" s="276"/>
      <c r="LU11513" s="276"/>
      <c r="LV11513" s="276"/>
      <c r="LW11513" s="276"/>
      <c r="LX11513" s="276"/>
      <c r="LY11513" s="276"/>
      <c r="LZ11513" s="276"/>
      <c r="MA11513" s="276"/>
      <c r="MB11513" s="276"/>
      <c r="MC11513" s="276"/>
      <c r="MD11513" s="276"/>
      <c r="ME11513" s="276"/>
      <c r="MF11513" s="276"/>
      <c r="MG11513" s="276"/>
      <c r="MH11513" s="276"/>
      <c r="MI11513" s="276"/>
      <c r="MJ11513" s="276"/>
      <c r="MK11513" s="276"/>
      <c r="ML11513" s="276"/>
      <c r="MM11513" s="276"/>
      <c r="MN11513" s="276"/>
      <c r="MO11513" s="276"/>
      <c r="MP11513" s="276"/>
      <c r="MQ11513" s="276"/>
      <c r="MR11513" s="276"/>
      <c r="MS11513" s="276"/>
      <c r="MT11513" s="276"/>
      <c r="MU11513" s="276"/>
      <c r="MV11513" s="276"/>
      <c r="MW11513" s="276"/>
      <c r="MX11513" s="276"/>
      <c r="MY11513" s="276"/>
      <c r="MZ11513" s="276"/>
      <c r="NA11513" s="276"/>
      <c r="NB11513" s="276"/>
      <c r="NC11513" s="276"/>
      <c r="ND11513" s="276"/>
      <c r="NE11513" s="276"/>
      <c r="NF11513" s="276"/>
      <c r="NG11513" s="276"/>
      <c r="NH11513" s="276"/>
      <c r="NI11513" s="276"/>
      <c r="NJ11513" s="276"/>
      <c r="NK11513" s="276"/>
      <c r="NL11513" s="276"/>
      <c r="NM11513" s="276"/>
      <c r="NN11513" s="276"/>
      <c r="NO11513" s="276"/>
      <c r="NP11513" s="276"/>
      <c r="NQ11513" s="276"/>
      <c r="NR11513" s="276"/>
      <c r="NS11513" s="276"/>
      <c r="NT11513" s="276"/>
      <c r="NU11513" s="276"/>
      <c r="NV11513" s="276"/>
      <c r="NW11513" s="276"/>
      <c r="NX11513" s="276"/>
      <c r="NY11513" s="276"/>
      <c r="NZ11513" s="276"/>
      <c r="OA11513" s="276"/>
      <c r="OB11513" s="276"/>
      <c r="OC11513" s="276"/>
      <c r="OD11513" s="276"/>
      <c r="OE11513" s="276"/>
      <c r="OF11513" s="276"/>
      <c r="OG11513" s="276"/>
      <c r="OH11513" s="276"/>
      <c r="OI11513" s="276"/>
      <c r="OJ11513" s="276"/>
      <c r="OK11513" s="276"/>
      <c r="OL11513" s="276"/>
      <c r="OM11513" s="276"/>
      <c r="ON11513" s="276"/>
      <c r="OO11513" s="276"/>
      <c r="OP11513" s="276"/>
      <c r="OQ11513" s="276"/>
      <c r="OR11513" s="276"/>
      <c r="OS11513" s="276"/>
      <c r="OT11513" s="276"/>
      <c r="OU11513" s="276"/>
      <c r="OV11513" s="276"/>
      <c r="OW11513" s="276"/>
      <c r="OX11513" s="276"/>
      <c r="OY11513" s="276"/>
      <c r="OZ11513" s="276"/>
      <c r="PA11513" s="276"/>
      <c r="PB11513" s="276"/>
      <c r="PC11513" s="276"/>
      <c r="PD11513" s="276"/>
      <c r="PE11513" s="276"/>
      <c r="PF11513" s="276"/>
      <c r="PG11513" s="276"/>
      <c r="PH11513" s="276"/>
      <c r="PI11513" s="276"/>
      <c r="PJ11513" s="276"/>
      <c r="PK11513" s="276"/>
      <c r="PL11513" s="276"/>
      <c r="PM11513" s="276"/>
      <c r="PN11513" s="276"/>
      <c r="PO11513" s="276"/>
      <c r="PP11513" s="276"/>
      <c r="PQ11513" s="276"/>
      <c r="PR11513" s="276"/>
      <c r="PS11513" s="276"/>
      <c r="PT11513" s="276"/>
      <c r="PU11513" s="276"/>
      <c r="PV11513" s="276"/>
      <c r="PW11513" s="276"/>
      <c r="PX11513" s="276"/>
      <c r="PY11513" s="276"/>
      <c r="PZ11513" s="276"/>
      <c r="QA11513" s="276"/>
      <c r="QB11513" s="276"/>
      <c r="QC11513" s="276"/>
      <c r="QD11513" s="276"/>
      <c r="QE11513" s="276"/>
      <c r="QF11513" s="276"/>
      <c r="QG11513" s="276"/>
      <c r="QH11513" s="276"/>
      <c r="QI11513" s="276"/>
      <c r="QJ11513" s="276"/>
      <c r="QK11513" s="276"/>
      <c r="QL11513" s="276"/>
      <c r="QM11513" s="276"/>
      <c r="QN11513" s="276"/>
      <c r="QO11513" s="276"/>
      <c r="QP11513" s="276"/>
      <c r="QQ11513" s="276"/>
      <c r="QR11513" s="276"/>
      <c r="QS11513" s="276"/>
      <c r="QT11513" s="276"/>
      <c r="QU11513" s="276"/>
      <c r="QV11513" s="276"/>
      <c r="QW11513" s="276"/>
      <c r="QX11513" s="276"/>
      <c r="QY11513" s="276"/>
      <c r="QZ11513" s="276"/>
      <c r="RA11513" s="276"/>
      <c r="RB11513" s="276"/>
      <c r="RC11513" s="276"/>
      <c r="RD11513" s="276"/>
      <c r="RE11513" s="276"/>
      <c r="RF11513" s="276"/>
      <c r="RG11513" s="276"/>
      <c r="RH11513" s="276"/>
      <c r="RI11513" s="276"/>
      <c r="RJ11513" s="276"/>
      <c r="RK11513" s="276"/>
      <c r="RL11513" s="276"/>
      <c r="RM11513" s="276"/>
      <c r="RN11513" s="276"/>
      <c r="RO11513" s="276"/>
      <c r="RP11513" s="276"/>
      <c r="RQ11513" s="276"/>
      <c r="RR11513" s="276"/>
      <c r="RS11513" s="276"/>
      <c r="RT11513" s="276"/>
      <c r="RU11513" s="276"/>
      <c r="RV11513" s="276"/>
      <c r="RW11513" s="276"/>
      <c r="RX11513" s="276"/>
      <c r="RY11513" s="276"/>
      <c r="RZ11513" s="276"/>
      <c r="SA11513" s="276"/>
      <c r="SB11513" s="276"/>
      <c r="SC11513" s="276"/>
      <c r="SD11513" s="276"/>
      <c r="SE11513" s="276"/>
      <c r="SF11513" s="276"/>
      <c r="SG11513" s="276"/>
      <c r="SH11513" s="276"/>
      <c r="SI11513" s="276"/>
      <c r="SJ11513" s="276"/>
      <c r="SK11513" s="276"/>
      <c r="SL11513" s="276"/>
      <c r="SM11513" s="276"/>
      <c r="SN11513" s="276"/>
      <c r="SO11513" s="276"/>
      <c r="SP11513" s="276"/>
      <c r="SQ11513" s="276"/>
      <c r="SR11513" s="276"/>
      <c r="SS11513" s="276"/>
      <c r="ST11513" s="276"/>
      <c r="SU11513" s="276"/>
      <c r="SV11513" s="276"/>
      <c r="SW11513" s="276"/>
      <c r="SX11513" s="276"/>
      <c r="SY11513" s="276"/>
      <c r="SZ11513" s="276"/>
      <c r="TA11513" s="276"/>
      <c r="TB11513" s="276"/>
      <c r="TC11513" s="276"/>
      <c r="TD11513" s="276"/>
      <c r="TE11513" s="276"/>
      <c r="TF11513" s="276"/>
      <c r="TG11513" s="276"/>
      <c r="TH11513" s="276"/>
      <c r="TI11513" s="276"/>
      <c r="TJ11513" s="276"/>
      <c r="TK11513" s="276"/>
      <c r="TL11513" s="276"/>
      <c r="TM11513" s="276"/>
      <c r="TN11513" s="276"/>
      <c r="TO11513" s="276"/>
      <c r="TP11513" s="276"/>
      <c r="TQ11513" s="276"/>
      <c r="TR11513" s="276"/>
      <c r="TS11513" s="276"/>
      <c r="TT11513" s="276"/>
      <c r="TU11513" s="276"/>
      <c r="TV11513" s="276"/>
      <c r="TW11513" s="276"/>
      <c r="TX11513" s="276"/>
      <c r="TY11513" s="276"/>
      <c r="TZ11513" s="276"/>
      <c r="UA11513" s="276"/>
      <c r="UB11513" s="276"/>
      <c r="UC11513" s="276"/>
      <c r="UD11513" s="276"/>
      <c r="UE11513" s="276"/>
      <c r="UF11513" s="276"/>
      <c r="UG11513" s="276"/>
      <c r="UH11513" s="276"/>
      <c r="UI11513" s="276"/>
      <c r="UJ11513" s="276"/>
      <c r="UK11513" s="276"/>
      <c r="UL11513" s="276"/>
      <c r="UM11513" s="276"/>
      <c r="UN11513" s="276"/>
      <c r="UO11513" s="276"/>
      <c r="UP11513" s="276"/>
      <c r="UQ11513" s="276"/>
      <c r="UR11513" s="276"/>
      <c r="US11513" s="276"/>
      <c r="UT11513" s="276"/>
      <c r="UU11513" s="276"/>
      <c r="UV11513" s="276"/>
      <c r="UW11513" s="276"/>
      <c r="UX11513" s="276"/>
      <c r="UY11513" s="276"/>
      <c r="UZ11513" s="276"/>
      <c r="VA11513" s="276"/>
      <c r="VB11513" s="276"/>
      <c r="VC11513" s="276"/>
      <c r="VD11513" s="276"/>
      <c r="VE11513" s="276"/>
      <c r="VF11513" s="276"/>
      <c r="VG11513" s="276"/>
      <c r="VH11513" s="276"/>
      <c r="VI11513" s="276"/>
      <c r="VJ11513" s="276"/>
      <c r="VK11513" s="276"/>
      <c r="VL11513" s="276"/>
      <c r="VM11513" s="276"/>
      <c r="VN11513" s="276"/>
      <c r="VO11513" s="276"/>
      <c r="VP11513" s="276"/>
      <c r="VQ11513" s="276"/>
      <c r="VR11513" s="276"/>
      <c r="VS11513" s="276"/>
      <c r="VT11513" s="276"/>
      <c r="VU11513" s="276"/>
      <c r="VV11513" s="276"/>
      <c r="VW11513" s="276"/>
      <c r="VX11513" s="276"/>
      <c r="VY11513" s="276"/>
      <c r="VZ11513" s="276"/>
      <c r="WA11513" s="276"/>
      <c r="WB11513" s="276"/>
      <c r="WC11513" s="276"/>
      <c r="WD11513" s="276"/>
      <c r="WE11513" s="276"/>
      <c r="WF11513" s="276"/>
      <c r="WG11513" s="276"/>
      <c r="WH11513" s="276"/>
      <c r="WI11513" s="276"/>
      <c r="WJ11513" s="276"/>
      <c r="WK11513" s="276"/>
      <c r="WL11513" s="276"/>
      <c r="WM11513" s="276"/>
      <c r="WN11513" s="276"/>
      <c r="WO11513" s="276"/>
      <c r="WP11513" s="276"/>
      <c r="WQ11513" s="276"/>
      <c r="WR11513" s="276"/>
      <c r="WS11513" s="276"/>
      <c r="WT11513" s="276"/>
      <c r="WU11513" s="276"/>
      <c r="WV11513" s="276"/>
      <c r="WW11513" s="276"/>
      <c r="WX11513" s="276"/>
      <c r="WY11513" s="276"/>
      <c r="WZ11513" s="276"/>
      <c r="XA11513" s="276"/>
      <c r="XB11513" s="276"/>
      <c r="XC11513" s="276"/>
      <c r="XD11513" s="276"/>
      <c r="XE11513" s="276"/>
      <c r="XF11513" s="276"/>
      <c r="XG11513" s="276"/>
      <c r="XH11513" s="276"/>
      <c r="XI11513" s="276"/>
      <c r="XJ11513" s="276"/>
      <c r="XK11513" s="276"/>
      <c r="XL11513" s="276"/>
      <c r="XM11513" s="276"/>
      <c r="XN11513" s="276"/>
      <c r="XO11513" s="276"/>
      <c r="XP11513" s="276"/>
      <c r="XQ11513" s="276"/>
      <c r="XR11513" s="276"/>
      <c r="XS11513" s="276"/>
      <c r="XT11513" s="276"/>
      <c r="XU11513" s="276"/>
      <c r="XV11513" s="276"/>
      <c r="XW11513" s="276"/>
      <c r="XX11513" s="276"/>
      <c r="XY11513" s="276"/>
      <c r="XZ11513" s="276"/>
      <c r="YA11513" s="276"/>
      <c r="YB11513" s="276"/>
      <c r="YC11513" s="276"/>
      <c r="YD11513" s="276"/>
      <c r="YE11513" s="276"/>
      <c r="YF11513" s="276"/>
      <c r="YG11513" s="276"/>
      <c r="YH11513" s="276"/>
      <c r="YI11513" s="276"/>
      <c r="YJ11513" s="276"/>
      <c r="YK11513" s="276"/>
      <c r="YL11513" s="276"/>
      <c r="YM11513" s="276"/>
      <c r="YN11513" s="276"/>
      <c r="YO11513" s="276"/>
      <c r="YP11513" s="276"/>
      <c r="YQ11513" s="276"/>
      <c r="YR11513" s="276"/>
      <c r="YS11513" s="276"/>
      <c r="YT11513" s="276"/>
      <c r="YU11513" s="276"/>
      <c r="YV11513" s="276"/>
      <c r="YW11513" s="276"/>
      <c r="YX11513" s="276"/>
      <c r="YY11513" s="276"/>
      <c r="YZ11513" s="276"/>
      <c r="ZA11513" s="276"/>
      <c r="ZB11513" s="276"/>
      <c r="ZC11513" s="276"/>
      <c r="ZD11513" s="276"/>
      <c r="ZE11513" s="276"/>
      <c r="ZF11513" s="276"/>
      <c r="ZG11513" s="276"/>
      <c r="ZH11513" s="276"/>
      <c r="ZI11513" s="276"/>
      <c r="ZJ11513" s="276"/>
      <c r="ZK11513" s="276"/>
      <c r="ZL11513" s="276"/>
      <c r="ZM11513" s="276"/>
      <c r="ZN11513" s="276"/>
      <c r="ZO11513" s="276"/>
      <c r="ZP11513" s="276"/>
      <c r="ZQ11513" s="276"/>
      <c r="ZR11513" s="276"/>
      <c r="ZS11513" s="276"/>
      <c r="ZT11513" s="276"/>
      <c r="ZU11513" s="276"/>
      <c r="ZV11513" s="276"/>
      <c r="ZW11513" s="276"/>
      <c r="ZX11513" s="276"/>
      <c r="ZY11513" s="276"/>
      <c r="ZZ11513" s="276"/>
      <c r="AAA11513" s="276"/>
      <c r="AAB11513" s="276"/>
      <c r="AAC11513" s="276"/>
      <c r="AAD11513" s="276"/>
      <c r="AAE11513" s="276"/>
      <c r="AAF11513" s="276"/>
      <c r="AAG11513" s="276"/>
      <c r="AAH11513" s="276"/>
      <c r="AAI11513" s="276"/>
    </row>
    <row r="11514" spans="2:711" s="358" customFormat="1" ht="12.75" customHeight="1" x14ac:dyDescent="0.2">
      <c r="B11514" s="357"/>
      <c r="H11514" s="352"/>
      <c r="I11514" s="352"/>
      <c r="J11514" s="353"/>
      <c r="M11514" s="359"/>
      <c r="N11514" s="352"/>
      <c r="O11514" s="352"/>
      <c r="P11514" s="352"/>
      <c r="Q11514" s="355"/>
      <c r="R11514" s="361"/>
      <c r="S11514" s="276"/>
      <c r="T11514" s="276"/>
      <c r="U11514" s="276"/>
      <c r="V11514" s="276"/>
      <c r="W11514" s="276"/>
      <c r="X11514" s="276"/>
      <c r="Y11514" s="276"/>
      <c r="Z11514" s="276"/>
      <c r="AA11514" s="276"/>
      <c r="AB11514" s="276"/>
      <c r="AC11514" s="276"/>
      <c r="AD11514" s="276"/>
      <c r="AE11514" s="276"/>
      <c r="AF11514" s="276"/>
      <c r="AG11514" s="276"/>
      <c r="AH11514" s="276"/>
      <c r="AI11514" s="276"/>
      <c r="AJ11514" s="276"/>
      <c r="AK11514" s="276"/>
      <c r="AL11514" s="276"/>
      <c r="AM11514" s="276"/>
      <c r="AN11514" s="276"/>
      <c r="AO11514" s="276"/>
      <c r="AP11514" s="276"/>
      <c r="AQ11514" s="276"/>
      <c r="AR11514" s="276"/>
      <c r="AS11514" s="276"/>
      <c r="AT11514" s="276"/>
      <c r="AU11514" s="276"/>
      <c r="AV11514" s="276"/>
      <c r="AW11514" s="276"/>
      <c r="AX11514" s="276"/>
      <c r="AY11514" s="276"/>
      <c r="AZ11514" s="276"/>
      <c r="BA11514" s="276"/>
      <c r="BB11514" s="276"/>
      <c r="BC11514" s="276"/>
      <c r="BD11514" s="276"/>
      <c r="BE11514" s="276"/>
      <c r="BF11514" s="276"/>
      <c r="BG11514" s="276"/>
      <c r="BH11514" s="276"/>
      <c r="BI11514" s="276"/>
      <c r="BJ11514" s="276"/>
      <c r="BK11514" s="276"/>
      <c r="BL11514" s="276"/>
      <c r="BM11514" s="276"/>
      <c r="BN11514" s="276"/>
      <c r="BO11514" s="276"/>
      <c r="BP11514" s="276"/>
      <c r="BQ11514" s="276"/>
      <c r="BR11514" s="276"/>
      <c r="BS11514" s="276"/>
      <c r="BT11514" s="276"/>
      <c r="BU11514" s="276"/>
      <c r="BV11514" s="276"/>
      <c r="BW11514" s="276"/>
      <c r="BX11514" s="276"/>
      <c r="BY11514" s="276"/>
      <c r="BZ11514" s="276"/>
      <c r="CA11514" s="276"/>
      <c r="CB11514" s="276"/>
      <c r="CC11514" s="276"/>
      <c r="CD11514" s="276"/>
      <c r="CE11514" s="276"/>
      <c r="CF11514" s="276"/>
      <c r="CG11514" s="276"/>
      <c r="CH11514" s="276"/>
      <c r="CI11514" s="276"/>
      <c r="CJ11514" s="276"/>
      <c r="CK11514" s="276"/>
      <c r="CL11514" s="276"/>
      <c r="CM11514" s="276"/>
      <c r="CN11514" s="276"/>
      <c r="CO11514" s="276"/>
      <c r="CP11514" s="276"/>
      <c r="CQ11514" s="276"/>
      <c r="CR11514" s="276"/>
      <c r="CS11514" s="276"/>
      <c r="CT11514" s="276"/>
      <c r="CU11514" s="276"/>
      <c r="CV11514" s="276"/>
      <c r="CW11514" s="276"/>
      <c r="CX11514" s="276"/>
      <c r="CY11514" s="276"/>
      <c r="CZ11514" s="276"/>
      <c r="DA11514" s="276"/>
      <c r="DB11514" s="276"/>
      <c r="DC11514" s="276"/>
      <c r="DD11514" s="276"/>
      <c r="DE11514" s="276"/>
      <c r="DF11514" s="276"/>
      <c r="DG11514" s="276"/>
      <c r="DH11514" s="276"/>
      <c r="DI11514" s="276"/>
      <c r="DJ11514" s="276"/>
      <c r="DK11514" s="276"/>
      <c r="DL11514" s="276"/>
      <c r="DM11514" s="276"/>
      <c r="DN11514" s="276"/>
      <c r="DO11514" s="276"/>
      <c r="DP11514" s="276"/>
      <c r="DQ11514" s="276"/>
      <c r="DR11514" s="276"/>
      <c r="DS11514" s="276"/>
      <c r="DT11514" s="276"/>
      <c r="DU11514" s="276"/>
      <c r="DV11514" s="276"/>
      <c r="DW11514" s="276"/>
      <c r="DX11514" s="276"/>
      <c r="DY11514" s="276"/>
      <c r="DZ11514" s="276"/>
      <c r="EA11514" s="276"/>
      <c r="EB11514" s="276"/>
      <c r="EC11514" s="276"/>
      <c r="ED11514" s="276"/>
      <c r="EE11514" s="276"/>
      <c r="EF11514" s="276"/>
      <c r="EG11514" s="276"/>
      <c r="EH11514" s="276"/>
      <c r="EI11514" s="276"/>
      <c r="EJ11514" s="276"/>
      <c r="EK11514" s="276"/>
      <c r="EL11514" s="276"/>
      <c r="EM11514" s="276"/>
      <c r="EN11514" s="276"/>
      <c r="EO11514" s="276"/>
      <c r="EP11514" s="276"/>
      <c r="EQ11514" s="276"/>
      <c r="ER11514" s="276"/>
      <c r="ES11514" s="276"/>
      <c r="ET11514" s="276"/>
      <c r="EU11514" s="276"/>
      <c r="EV11514" s="276"/>
      <c r="EW11514" s="276"/>
      <c r="EX11514" s="276"/>
      <c r="EY11514" s="276"/>
      <c r="EZ11514" s="276"/>
      <c r="FA11514" s="276"/>
      <c r="FB11514" s="276"/>
      <c r="FC11514" s="276"/>
      <c r="FD11514" s="276"/>
      <c r="FE11514" s="276"/>
      <c r="FF11514" s="276"/>
      <c r="FG11514" s="276"/>
      <c r="FH11514" s="276"/>
      <c r="FI11514" s="276"/>
      <c r="FJ11514" s="276"/>
      <c r="FK11514" s="276"/>
      <c r="FL11514" s="276"/>
      <c r="FM11514" s="276"/>
      <c r="FN11514" s="276"/>
      <c r="FO11514" s="276"/>
      <c r="FP11514" s="276"/>
      <c r="FQ11514" s="276"/>
      <c r="FR11514" s="276"/>
      <c r="FS11514" s="276"/>
      <c r="FT11514" s="276"/>
      <c r="FU11514" s="276"/>
      <c r="FV11514" s="276"/>
      <c r="FW11514" s="276"/>
      <c r="FX11514" s="276"/>
      <c r="FY11514" s="276"/>
      <c r="FZ11514" s="276"/>
      <c r="GA11514" s="276"/>
      <c r="GB11514" s="276"/>
      <c r="GC11514" s="276"/>
      <c r="GD11514" s="276"/>
      <c r="GE11514" s="276"/>
      <c r="GF11514" s="276"/>
      <c r="GG11514" s="276"/>
      <c r="GH11514" s="276"/>
      <c r="GI11514" s="276"/>
      <c r="GJ11514" s="276"/>
      <c r="GK11514" s="276"/>
      <c r="GL11514" s="276"/>
      <c r="GM11514" s="276"/>
      <c r="GN11514" s="276"/>
      <c r="GO11514" s="276"/>
      <c r="GP11514" s="276"/>
      <c r="GQ11514" s="276"/>
      <c r="GR11514" s="276"/>
      <c r="GS11514" s="276"/>
      <c r="GT11514" s="276"/>
      <c r="GU11514" s="276"/>
      <c r="GV11514" s="276"/>
      <c r="GW11514" s="276"/>
      <c r="GX11514" s="276"/>
      <c r="GY11514" s="276"/>
      <c r="GZ11514" s="276"/>
      <c r="HA11514" s="276"/>
      <c r="HB11514" s="276"/>
      <c r="HC11514" s="276"/>
      <c r="HD11514" s="276"/>
      <c r="HE11514" s="276"/>
      <c r="HF11514" s="276"/>
      <c r="HG11514" s="276"/>
      <c r="HH11514" s="276"/>
      <c r="HI11514" s="276"/>
      <c r="HJ11514" s="276"/>
      <c r="HK11514" s="276"/>
      <c r="HL11514" s="276"/>
      <c r="HM11514" s="276"/>
      <c r="HN11514" s="276"/>
      <c r="HO11514" s="276"/>
      <c r="HP11514" s="276"/>
      <c r="HQ11514" s="276"/>
      <c r="HR11514" s="276"/>
      <c r="HS11514" s="276"/>
      <c r="HT11514" s="276"/>
      <c r="HU11514" s="276"/>
      <c r="HV11514" s="276"/>
      <c r="HW11514" s="276"/>
      <c r="HX11514" s="276"/>
      <c r="HY11514" s="276"/>
      <c r="HZ11514" s="276"/>
      <c r="IA11514" s="276"/>
      <c r="IB11514" s="276"/>
      <c r="IC11514" s="276"/>
      <c r="ID11514" s="276"/>
      <c r="IE11514" s="276"/>
      <c r="IF11514" s="276"/>
      <c r="IG11514" s="276"/>
      <c r="IH11514" s="276"/>
      <c r="II11514" s="276"/>
      <c r="IJ11514" s="276"/>
      <c r="IK11514" s="276"/>
      <c r="IL11514" s="276"/>
      <c r="IM11514" s="276"/>
      <c r="IN11514" s="276"/>
      <c r="IO11514" s="276"/>
      <c r="IP11514" s="276"/>
      <c r="IQ11514" s="276"/>
      <c r="IR11514" s="276"/>
      <c r="IS11514" s="276"/>
      <c r="IT11514" s="276"/>
      <c r="IU11514" s="276"/>
      <c r="IV11514" s="276"/>
      <c r="IW11514" s="276"/>
      <c r="IX11514" s="276"/>
      <c r="IY11514" s="276"/>
      <c r="IZ11514" s="276"/>
      <c r="JA11514" s="276"/>
      <c r="JB11514" s="276"/>
      <c r="JC11514" s="276"/>
      <c r="JD11514" s="276"/>
      <c r="JE11514" s="276"/>
      <c r="JF11514" s="276"/>
      <c r="JG11514" s="276"/>
      <c r="JH11514" s="276"/>
      <c r="JI11514" s="276"/>
      <c r="JJ11514" s="276"/>
      <c r="JK11514" s="276"/>
      <c r="JL11514" s="276"/>
      <c r="JM11514" s="276"/>
      <c r="JN11514" s="276"/>
      <c r="JO11514" s="276"/>
      <c r="JP11514" s="276"/>
      <c r="JQ11514" s="276"/>
      <c r="JR11514" s="276"/>
      <c r="JS11514" s="276"/>
      <c r="JT11514" s="276"/>
      <c r="JU11514" s="276"/>
      <c r="JV11514" s="276"/>
      <c r="JW11514" s="276"/>
      <c r="JX11514" s="276"/>
      <c r="JY11514" s="276"/>
      <c r="JZ11514" s="276"/>
      <c r="KA11514" s="276"/>
      <c r="KB11514" s="276"/>
      <c r="KC11514" s="276"/>
      <c r="KD11514" s="276"/>
      <c r="KE11514" s="276"/>
      <c r="KF11514" s="276"/>
      <c r="KG11514" s="276"/>
      <c r="KH11514" s="276"/>
      <c r="KI11514" s="276"/>
      <c r="KJ11514" s="276"/>
      <c r="KK11514" s="276"/>
      <c r="KL11514" s="276"/>
      <c r="KM11514" s="276"/>
      <c r="KN11514" s="276"/>
      <c r="KO11514" s="276"/>
      <c r="KP11514" s="276"/>
      <c r="KQ11514" s="276"/>
      <c r="KR11514" s="276"/>
      <c r="KS11514" s="276"/>
      <c r="KT11514" s="276"/>
      <c r="KU11514" s="276"/>
      <c r="KV11514" s="276"/>
      <c r="KW11514" s="276"/>
      <c r="KX11514" s="276"/>
      <c r="KY11514" s="276"/>
      <c r="KZ11514" s="276"/>
      <c r="LA11514" s="276"/>
      <c r="LB11514" s="276"/>
      <c r="LC11514" s="276"/>
      <c r="LD11514" s="276"/>
      <c r="LE11514" s="276"/>
      <c r="LF11514" s="276"/>
      <c r="LG11514" s="276"/>
      <c r="LH11514" s="276"/>
      <c r="LI11514" s="276"/>
      <c r="LJ11514" s="276"/>
      <c r="LK11514" s="276"/>
      <c r="LL11514" s="276"/>
      <c r="LM11514" s="276"/>
      <c r="LN11514" s="276"/>
      <c r="LO11514" s="276"/>
      <c r="LP11514" s="276"/>
      <c r="LQ11514" s="276"/>
      <c r="LR11514" s="276"/>
      <c r="LS11514" s="276"/>
      <c r="LT11514" s="276"/>
      <c r="LU11514" s="276"/>
      <c r="LV11514" s="276"/>
      <c r="LW11514" s="276"/>
      <c r="LX11514" s="276"/>
      <c r="LY11514" s="276"/>
      <c r="LZ11514" s="276"/>
      <c r="MA11514" s="276"/>
      <c r="MB11514" s="276"/>
      <c r="MC11514" s="276"/>
      <c r="MD11514" s="276"/>
      <c r="ME11514" s="276"/>
      <c r="MF11514" s="276"/>
      <c r="MG11514" s="276"/>
      <c r="MH11514" s="276"/>
      <c r="MI11514" s="276"/>
      <c r="MJ11514" s="276"/>
      <c r="MK11514" s="276"/>
      <c r="ML11514" s="276"/>
      <c r="MM11514" s="276"/>
      <c r="MN11514" s="276"/>
      <c r="MO11514" s="276"/>
      <c r="MP11514" s="276"/>
      <c r="MQ11514" s="276"/>
      <c r="MR11514" s="276"/>
      <c r="MS11514" s="276"/>
      <c r="MT11514" s="276"/>
      <c r="MU11514" s="276"/>
      <c r="MV11514" s="276"/>
      <c r="MW11514" s="276"/>
      <c r="MX11514" s="276"/>
      <c r="MY11514" s="276"/>
      <c r="MZ11514" s="276"/>
      <c r="NA11514" s="276"/>
      <c r="NB11514" s="276"/>
      <c r="NC11514" s="276"/>
      <c r="ND11514" s="276"/>
      <c r="NE11514" s="276"/>
      <c r="NF11514" s="276"/>
      <c r="NG11514" s="276"/>
      <c r="NH11514" s="276"/>
      <c r="NI11514" s="276"/>
      <c r="NJ11514" s="276"/>
      <c r="NK11514" s="276"/>
      <c r="NL11514" s="276"/>
      <c r="NM11514" s="276"/>
      <c r="NN11514" s="276"/>
      <c r="NO11514" s="276"/>
      <c r="NP11514" s="276"/>
      <c r="NQ11514" s="276"/>
      <c r="NR11514" s="276"/>
      <c r="NS11514" s="276"/>
      <c r="NT11514" s="276"/>
      <c r="NU11514" s="276"/>
      <c r="NV11514" s="276"/>
      <c r="NW11514" s="276"/>
      <c r="NX11514" s="276"/>
      <c r="NY11514" s="276"/>
      <c r="NZ11514" s="276"/>
      <c r="OA11514" s="276"/>
      <c r="OB11514" s="276"/>
      <c r="OC11514" s="276"/>
      <c r="OD11514" s="276"/>
      <c r="OE11514" s="276"/>
      <c r="OF11514" s="276"/>
      <c r="OG11514" s="276"/>
      <c r="OH11514" s="276"/>
      <c r="OI11514" s="276"/>
      <c r="OJ11514" s="276"/>
      <c r="OK11514" s="276"/>
      <c r="OL11514" s="276"/>
      <c r="OM11514" s="276"/>
      <c r="ON11514" s="276"/>
      <c r="OO11514" s="276"/>
      <c r="OP11514" s="276"/>
      <c r="OQ11514" s="276"/>
      <c r="OR11514" s="276"/>
      <c r="OS11514" s="276"/>
      <c r="OT11514" s="276"/>
      <c r="OU11514" s="276"/>
      <c r="OV11514" s="276"/>
      <c r="OW11514" s="276"/>
      <c r="OX11514" s="276"/>
      <c r="OY11514" s="276"/>
      <c r="OZ11514" s="276"/>
      <c r="PA11514" s="276"/>
      <c r="PB11514" s="276"/>
      <c r="PC11514" s="276"/>
      <c r="PD11514" s="276"/>
      <c r="PE11514" s="276"/>
      <c r="PF11514" s="276"/>
      <c r="PG11514" s="276"/>
      <c r="PH11514" s="276"/>
      <c r="PI11514" s="276"/>
      <c r="PJ11514" s="276"/>
      <c r="PK11514" s="276"/>
      <c r="PL11514" s="276"/>
      <c r="PM11514" s="276"/>
      <c r="PN11514" s="276"/>
      <c r="PO11514" s="276"/>
      <c r="PP11514" s="276"/>
      <c r="PQ11514" s="276"/>
      <c r="PR11514" s="276"/>
      <c r="PS11514" s="276"/>
      <c r="PT11514" s="276"/>
      <c r="PU11514" s="276"/>
      <c r="PV11514" s="276"/>
      <c r="PW11514" s="276"/>
      <c r="PX11514" s="276"/>
      <c r="PY11514" s="276"/>
      <c r="PZ11514" s="276"/>
      <c r="QA11514" s="276"/>
      <c r="QB11514" s="276"/>
      <c r="QC11514" s="276"/>
      <c r="QD11514" s="276"/>
      <c r="QE11514" s="276"/>
      <c r="QF11514" s="276"/>
      <c r="QG11514" s="276"/>
      <c r="QH11514" s="276"/>
      <c r="QI11514" s="276"/>
      <c r="QJ11514" s="276"/>
      <c r="QK11514" s="276"/>
      <c r="QL11514" s="276"/>
      <c r="QM11514" s="276"/>
      <c r="QN11514" s="276"/>
      <c r="QO11514" s="276"/>
      <c r="QP11514" s="276"/>
      <c r="QQ11514" s="276"/>
      <c r="QR11514" s="276"/>
      <c r="QS11514" s="276"/>
      <c r="QT11514" s="276"/>
      <c r="QU11514" s="276"/>
      <c r="QV11514" s="276"/>
      <c r="QW11514" s="276"/>
      <c r="QX11514" s="276"/>
      <c r="QY11514" s="276"/>
      <c r="QZ11514" s="276"/>
      <c r="RA11514" s="276"/>
      <c r="RB11514" s="276"/>
      <c r="RC11514" s="276"/>
      <c r="RD11514" s="276"/>
      <c r="RE11514" s="276"/>
      <c r="RF11514" s="276"/>
      <c r="RG11514" s="276"/>
      <c r="RH11514" s="276"/>
      <c r="RI11514" s="276"/>
      <c r="RJ11514" s="276"/>
      <c r="RK11514" s="276"/>
      <c r="RL11514" s="276"/>
      <c r="RM11514" s="276"/>
      <c r="RN11514" s="276"/>
      <c r="RO11514" s="276"/>
      <c r="RP11514" s="276"/>
      <c r="RQ11514" s="276"/>
      <c r="RR11514" s="276"/>
      <c r="RS11514" s="276"/>
      <c r="RT11514" s="276"/>
      <c r="RU11514" s="276"/>
      <c r="RV11514" s="276"/>
      <c r="RW11514" s="276"/>
      <c r="RX11514" s="276"/>
      <c r="RY11514" s="276"/>
      <c r="RZ11514" s="276"/>
      <c r="SA11514" s="276"/>
      <c r="SB11514" s="276"/>
      <c r="SC11514" s="276"/>
      <c r="SD11514" s="276"/>
      <c r="SE11514" s="276"/>
      <c r="SF11514" s="276"/>
      <c r="SG11514" s="276"/>
      <c r="SH11514" s="276"/>
      <c r="SI11514" s="276"/>
      <c r="SJ11514" s="276"/>
      <c r="SK11514" s="276"/>
      <c r="SL11514" s="276"/>
      <c r="SM11514" s="276"/>
      <c r="SN11514" s="276"/>
      <c r="SO11514" s="276"/>
      <c r="SP11514" s="276"/>
      <c r="SQ11514" s="276"/>
      <c r="SR11514" s="276"/>
      <c r="SS11514" s="276"/>
      <c r="ST11514" s="276"/>
      <c r="SU11514" s="276"/>
      <c r="SV11514" s="276"/>
      <c r="SW11514" s="276"/>
      <c r="SX11514" s="276"/>
      <c r="SY11514" s="276"/>
      <c r="SZ11514" s="276"/>
      <c r="TA11514" s="276"/>
      <c r="TB11514" s="276"/>
      <c r="TC11514" s="276"/>
      <c r="TD11514" s="276"/>
      <c r="TE11514" s="276"/>
      <c r="TF11514" s="276"/>
      <c r="TG11514" s="276"/>
      <c r="TH11514" s="276"/>
      <c r="TI11514" s="276"/>
      <c r="TJ11514" s="276"/>
      <c r="TK11514" s="276"/>
      <c r="TL11514" s="276"/>
      <c r="TM11514" s="276"/>
      <c r="TN11514" s="276"/>
      <c r="TO11514" s="276"/>
      <c r="TP11514" s="276"/>
      <c r="TQ11514" s="276"/>
      <c r="TR11514" s="276"/>
      <c r="TS11514" s="276"/>
      <c r="TT11514" s="276"/>
      <c r="TU11514" s="276"/>
      <c r="TV11514" s="276"/>
      <c r="TW11514" s="276"/>
      <c r="TX11514" s="276"/>
      <c r="TY11514" s="276"/>
      <c r="TZ11514" s="276"/>
      <c r="UA11514" s="276"/>
      <c r="UB11514" s="276"/>
      <c r="UC11514" s="276"/>
      <c r="UD11514" s="276"/>
      <c r="UE11514" s="276"/>
      <c r="UF11514" s="276"/>
      <c r="UG11514" s="276"/>
      <c r="UH11514" s="276"/>
      <c r="UI11514" s="276"/>
      <c r="UJ11514" s="276"/>
      <c r="UK11514" s="276"/>
      <c r="UL11514" s="276"/>
      <c r="UM11514" s="276"/>
      <c r="UN11514" s="276"/>
      <c r="UO11514" s="276"/>
      <c r="UP11514" s="276"/>
      <c r="UQ11514" s="276"/>
      <c r="UR11514" s="276"/>
      <c r="US11514" s="276"/>
      <c r="UT11514" s="276"/>
      <c r="UU11514" s="276"/>
      <c r="UV11514" s="276"/>
      <c r="UW11514" s="276"/>
      <c r="UX11514" s="276"/>
      <c r="UY11514" s="276"/>
      <c r="UZ11514" s="276"/>
      <c r="VA11514" s="276"/>
      <c r="VB11514" s="276"/>
      <c r="VC11514" s="276"/>
      <c r="VD11514" s="276"/>
      <c r="VE11514" s="276"/>
      <c r="VF11514" s="276"/>
      <c r="VG11514" s="276"/>
      <c r="VH11514" s="276"/>
      <c r="VI11514" s="276"/>
      <c r="VJ11514" s="276"/>
      <c r="VK11514" s="276"/>
      <c r="VL11514" s="276"/>
      <c r="VM11514" s="276"/>
      <c r="VN11514" s="276"/>
      <c r="VO11514" s="276"/>
      <c r="VP11514" s="276"/>
      <c r="VQ11514" s="276"/>
      <c r="VR11514" s="276"/>
      <c r="VS11514" s="276"/>
      <c r="VT11514" s="276"/>
      <c r="VU11514" s="276"/>
      <c r="VV11514" s="276"/>
      <c r="VW11514" s="276"/>
      <c r="VX11514" s="276"/>
      <c r="VY11514" s="276"/>
      <c r="VZ11514" s="276"/>
      <c r="WA11514" s="276"/>
      <c r="WB11514" s="276"/>
      <c r="WC11514" s="276"/>
      <c r="WD11514" s="276"/>
      <c r="WE11514" s="276"/>
      <c r="WF11514" s="276"/>
      <c r="WG11514" s="276"/>
      <c r="WH11514" s="276"/>
      <c r="WI11514" s="276"/>
      <c r="WJ11514" s="276"/>
      <c r="WK11514" s="276"/>
      <c r="WL11514" s="276"/>
      <c r="WM11514" s="276"/>
      <c r="WN11514" s="276"/>
      <c r="WO11514" s="276"/>
      <c r="WP11514" s="276"/>
      <c r="WQ11514" s="276"/>
      <c r="WR11514" s="276"/>
      <c r="WS11514" s="276"/>
      <c r="WT11514" s="276"/>
      <c r="WU11514" s="276"/>
      <c r="WV11514" s="276"/>
      <c r="WW11514" s="276"/>
      <c r="WX11514" s="276"/>
      <c r="WY11514" s="276"/>
      <c r="WZ11514" s="276"/>
      <c r="XA11514" s="276"/>
      <c r="XB11514" s="276"/>
      <c r="XC11514" s="276"/>
      <c r="XD11514" s="276"/>
      <c r="XE11514" s="276"/>
      <c r="XF11514" s="276"/>
      <c r="XG11514" s="276"/>
      <c r="XH11514" s="276"/>
      <c r="XI11514" s="276"/>
      <c r="XJ11514" s="276"/>
      <c r="XK11514" s="276"/>
      <c r="XL11514" s="276"/>
      <c r="XM11514" s="276"/>
      <c r="XN11514" s="276"/>
      <c r="XO11514" s="276"/>
      <c r="XP11514" s="276"/>
      <c r="XQ11514" s="276"/>
      <c r="XR11514" s="276"/>
      <c r="XS11514" s="276"/>
      <c r="XT11514" s="276"/>
      <c r="XU11514" s="276"/>
      <c r="XV11514" s="276"/>
      <c r="XW11514" s="276"/>
      <c r="XX11514" s="276"/>
      <c r="XY11514" s="276"/>
      <c r="XZ11514" s="276"/>
      <c r="YA11514" s="276"/>
      <c r="YB11514" s="276"/>
      <c r="YC11514" s="276"/>
      <c r="YD11514" s="276"/>
      <c r="YE11514" s="276"/>
      <c r="YF11514" s="276"/>
      <c r="YG11514" s="276"/>
      <c r="YH11514" s="276"/>
      <c r="YI11514" s="276"/>
      <c r="YJ11514" s="276"/>
      <c r="YK11514" s="276"/>
      <c r="YL11514" s="276"/>
      <c r="YM11514" s="276"/>
      <c r="YN11514" s="276"/>
      <c r="YO11514" s="276"/>
      <c r="YP11514" s="276"/>
      <c r="YQ11514" s="276"/>
      <c r="YR11514" s="276"/>
      <c r="YS11514" s="276"/>
      <c r="YT11514" s="276"/>
      <c r="YU11514" s="276"/>
      <c r="YV11514" s="276"/>
      <c r="YW11514" s="276"/>
      <c r="YX11514" s="276"/>
      <c r="YY11514" s="276"/>
      <c r="YZ11514" s="276"/>
      <c r="ZA11514" s="276"/>
      <c r="ZB11514" s="276"/>
      <c r="ZC11514" s="276"/>
      <c r="ZD11514" s="276"/>
      <c r="ZE11514" s="276"/>
      <c r="ZF11514" s="276"/>
      <c r="ZG11514" s="276"/>
      <c r="ZH11514" s="276"/>
      <c r="ZI11514" s="276"/>
      <c r="ZJ11514" s="276"/>
      <c r="ZK11514" s="276"/>
      <c r="ZL11514" s="276"/>
      <c r="ZM11514" s="276"/>
      <c r="ZN11514" s="276"/>
      <c r="ZO11514" s="276"/>
      <c r="ZP11514" s="276"/>
      <c r="ZQ11514" s="276"/>
      <c r="ZR11514" s="276"/>
      <c r="ZS11514" s="276"/>
      <c r="ZT11514" s="276"/>
      <c r="ZU11514" s="276"/>
      <c r="ZV11514" s="276"/>
      <c r="ZW11514" s="276"/>
      <c r="ZX11514" s="276"/>
      <c r="ZY11514" s="276"/>
      <c r="ZZ11514" s="276"/>
      <c r="AAA11514" s="276"/>
      <c r="AAB11514" s="276"/>
      <c r="AAC11514" s="276"/>
      <c r="AAD11514" s="276"/>
      <c r="AAE11514" s="276"/>
      <c r="AAF11514" s="276"/>
      <c r="AAG11514" s="276"/>
      <c r="AAH11514" s="276"/>
      <c r="AAI11514" s="276"/>
    </row>
    <row r="11515" spans="2:711" s="358" customFormat="1" ht="12.75" customHeight="1" x14ac:dyDescent="0.2">
      <c r="B11515" s="357"/>
      <c r="H11515" s="352"/>
      <c r="I11515" s="352"/>
      <c r="J11515" s="353"/>
      <c r="M11515" s="359"/>
      <c r="N11515" s="352"/>
      <c r="O11515" s="352"/>
      <c r="P11515" s="352"/>
      <c r="Q11515" s="355"/>
      <c r="R11515" s="361"/>
      <c r="S11515" s="276"/>
      <c r="T11515" s="276"/>
      <c r="U11515" s="276"/>
      <c r="V11515" s="276"/>
      <c r="W11515" s="276"/>
      <c r="X11515" s="276"/>
      <c r="Y11515" s="276"/>
      <c r="Z11515" s="276"/>
      <c r="AA11515" s="276"/>
      <c r="AB11515" s="276"/>
      <c r="AC11515" s="276"/>
      <c r="AD11515" s="276"/>
      <c r="AE11515" s="276"/>
      <c r="AF11515" s="276"/>
      <c r="AG11515" s="276"/>
      <c r="AH11515" s="276"/>
      <c r="AI11515" s="276"/>
      <c r="AJ11515" s="276"/>
      <c r="AK11515" s="276"/>
      <c r="AL11515" s="276"/>
      <c r="AM11515" s="276"/>
      <c r="AN11515" s="276"/>
      <c r="AO11515" s="276"/>
      <c r="AP11515" s="276"/>
      <c r="AQ11515" s="276"/>
      <c r="AR11515" s="276"/>
      <c r="AS11515" s="276"/>
      <c r="AT11515" s="276"/>
      <c r="AU11515" s="276"/>
      <c r="AV11515" s="276"/>
      <c r="AW11515" s="276"/>
      <c r="AX11515" s="276"/>
      <c r="AY11515" s="276"/>
      <c r="AZ11515" s="276"/>
      <c r="BA11515" s="276"/>
      <c r="BB11515" s="276"/>
      <c r="BC11515" s="276"/>
      <c r="BD11515" s="276"/>
      <c r="BE11515" s="276"/>
      <c r="BF11515" s="276"/>
      <c r="BG11515" s="276"/>
      <c r="BH11515" s="276"/>
      <c r="BI11515" s="276"/>
      <c r="BJ11515" s="276"/>
      <c r="BK11515" s="276"/>
      <c r="BL11515" s="276"/>
      <c r="BM11515" s="276"/>
      <c r="BN11515" s="276"/>
      <c r="BO11515" s="276"/>
      <c r="BP11515" s="276"/>
      <c r="BQ11515" s="276"/>
      <c r="BR11515" s="276"/>
      <c r="BS11515" s="276"/>
      <c r="BT11515" s="276"/>
      <c r="BU11515" s="276"/>
      <c r="BV11515" s="276"/>
      <c r="BW11515" s="276"/>
      <c r="BX11515" s="276"/>
      <c r="BY11515" s="276"/>
      <c r="BZ11515" s="276"/>
      <c r="CA11515" s="276"/>
      <c r="CB11515" s="276"/>
      <c r="CC11515" s="276"/>
      <c r="CD11515" s="276"/>
      <c r="CE11515" s="276"/>
      <c r="CF11515" s="276"/>
      <c r="CG11515" s="276"/>
      <c r="CH11515" s="276"/>
      <c r="CI11515" s="276"/>
      <c r="CJ11515" s="276"/>
      <c r="CK11515" s="276"/>
      <c r="CL11515" s="276"/>
      <c r="CM11515" s="276"/>
      <c r="CN11515" s="276"/>
      <c r="CO11515" s="276"/>
      <c r="CP11515" s="276"/>
      <c r="CQ11515" s="276"/>
      <c r="CR11515" s="276"/>
      <c r="CS11515" s="276"/>
      <c r="CT11515" s="276"/>
      <c r="CU11515" s="276"/>
      <c r="CV11515" s="276"/>
      <c r="CW11515" s="276"/>
      <c r="CX11515" s="276"/>
      <c r="CY11515" s="276"/>
      <c r="CZ11515" s="276"/>
      <c r="DA11515" s="276"/>
      <c r="DB11515" s="276"/>
      <c r="DC11515" s="276"/>
      <c r="DD11515" s="276"/>
      <c r="DE11515" s="276"/>
      <c r="DF11515" s="276"/>
      <c r="DG11515" s="276"/>
      <c r="DH11515" s="276"/>
      <c r="DI11515" s="276"/>
      <c r="DJ11515" s="276"/>
      <c r="DK11515" s="276"/>
      <c r="DL11515" s="276"/>
      <c r="DM11515" s="276"/>
      <c r="DN11515" s="276"/>
      <c r="DO11515" s="276"/>
      <c r="DP11515" s="276"/>
      <c r="DQ11515" s="276"/>
      <c r="DR11515" s="276"/>
      <c r="DS11515" s="276"/>
      <c r="DT11515" s="276"/>
      <c r="DU11515" s="276"/>
      <c r="DV11515" s="276"/>
      <c r="DW11515" s="276"/>
      <c r="DX11515" s="276"/>
      <c r="DY11515" s="276"/>
      <c r="DZ11515" s="276"/>
      <c r="EA11515" s="276"/>
      <c r="EB11515" s="276"/>
      <c r="EC11515" s="276"/>
      <c r="ED11515" s="276"/>
      <c r="EE11515" s="276"/>
      <c r="EF11515" s="276"/>
      <c r="EG11515" s="276"/>
      <c r="EH11515" s="276"/>
      <c r="EI11515" s="276"/>
      <c r="EJ11515" s="276"/>
      <c r="EK11515" s="276"/>
      <c r="EL11515" s="276"/>
      <c r="EM11515" s="276"/>
      <c r="EN11515" s="276"/>
      <c r="EO11515" s="276"/>
      <c r="EP11515" s="276"/>
      <c r="EQ11515" s="276"/>
      <c r="ER11515" s="276"/>
      <c r="ES11515" s="276"/>
      <c r="ET11515" s="276"/>
      <c r="EU11515" s="276"/>
      <c r="EV11515" s="276"/>
      <c r="EW11515" s="276"/>
      <c r="EX11515" s="276"/>
      <c r="EY11515" s="276"/>
      <c r="EZ11515" s="276"/>
      <c r="FA11515" s="276"/>
      <c r="FB11515" s="276"/>
      <c r="FC11515" s="276"/>
      <c r="FD11515" s="276"/>
      <c r="FE11515" s="276"/>
      <c r="FF11515" s="276"/>
      <c r="FG11515" s="276"/>
      <c r="FH11515" s="276"/>
      <c r="FI11515" s="276"/>
      <c r="FJ11515" s="276"/>
      <c r="FK11515" s="276"/>
      <c r="FL11515" s="276"/>
      <c r="FM11515" s="276"/>
      <c r="FN11515" s="276"/>
      <c r="FO11515" s="276"/>
      <c r="FP11515" s="276"/>
      <c r="FQ11515" s="276"/>
      <c r="FR11515" s="276"/>
      <c r="FS11515" s="276"/>
      <c r="FT11515" s="276"/>
      <c r="FU11515" s="276"/>
      <c r="FV11515" s="276"/>
      <c r="FW11515" s="276"/>
      <c r="FX11515" s="276"/>
      <c r="FY11515" s="276"/>
      <c r="FZ11515" s="276"/>
      <c r="GA11515" s="276"/>
      <c r="GB11515" s="276"/>
      <c r="GC11515" s="276"/>
      <c r="GD11515" s="276"/>
      <c r="GE11515" s="276"/>
      <c r="GF11515" s="276"/>
      <c r="GG11515" s="276"/>
      <c r="GH11515" s="276"/>
      <c r="GI11515" s="276"/>
      <c r="GJ11515" s="276"/>
      <c r="GK11515" s="276"/>
      <c r="GL11515" s="276"/>
      <c r="GM11515" s="276"/>
      <c r="GN11515" s="276"/>
      <c r="GO11515" s="276"/>
      <c r="GP11515" s="276"/>
      <c r="GQ11515" s="276"/>
      <c r="GR11515" s="276"/>
      <c r="GS11515" s="276"/>
      <c r="GT11515" s="276"/>
      <c r="GU11515" s="276"/>
      <c r="GV11515" s="276"/>
      <c r="GW11515" s="276"/>
      <c r="GX11515" s="276"/>
      <c r="GY11515" s="276"/>
      <c r="GZ11515" s="276"/>
      <c r="HA11515" s="276"/>
      <c r="HB11515" s="276"/>
      <c r="HC11515" s="276"/>
      <c r="HD11515" s="276"/>
      <c r="HE11515" s="276"/>
      <c r="HF11515" s="276"/>
      <c r="HG11515" s="276"/>
      <c r="HH11515" s="276"/>
      <c r="HI11515" s="276"/>
      <c r="HJ11515" s="276"/>
      <c r="HK11515" s="276"/>
      <c r="HL11515" s="276"/>
      <c r="HM11515" s="276"/>
      <c r="HN11515" s="276"/>
      <c r="HO11515" s="276"/>
      <c r="HP11515" s="276"/>
      <c r="HQ11515" s="276"/>
      <c r="HR11515" s="276"/>
      <c r="HS11515" s="276"/>
      <c r="HT11515" s="276"/>
      <c r="HU11515" s="276"/>
      <c r="HV11515" s="276"/>
      <c r="HW11515" s="276"/>
      <c r="HX11515" s="276"/>
      <c r="HY11515" s="276"/>
      <c r="HZ11515" s="276"/>
      <c r="IA11515" s="276"/>
      <c r="IB11515" s="276"/>
      <c r="IC11515" s="276"/>
      <c r="ID11515" s="276"/>
      <c r="IE11515" s="276"/>
      <c r="IF11515" s="276"/>
      <c r="IG11515" s="276"/>
      <c r="IH11515" s="276"/>
      <c r="II11515" s="276"/>
      <c r="IJ11515" s="276"/>
      <c r="IK11515" s="276"/>
      <c r="IL11515" s="276"/>
      <c r="IM11515" s="276"/>
      <c r="IN11515" s="276"/>
      <c r="IO11515" s="276"/>
      <c r="IP11515" s="276"/>
      <c r="IQ11515" s="276"/>
      <c r="IR11515" s="276"/>
      <c r="IS11515" s="276"/>
      <c r="IT11515" s="276"/>
      <c r="IU11515" s="276"/>
      <c r="IV11515" s="276"/>
      <c r="IW11515" s="276"/>
      <c r="IX11515" s="276"/>
      <c r="IY11515" s="276"/>
      <c r="IZ11515" s="276"/>
      <c r="JA11515" s="276"/>
      <c r="JB11515" s="276"/>
      <c r="JC11515" s="276"/>
      <c r="JD11515" s="276"/>
      <c r="JE11515" s="276"/>
      <c r="JF11515" s="276"/>
      <c r="JG11515" s="276"/>
      <c r="JH11515" s="276"/>
      <c r="JI11515" s="276"/>
      <c r="JJ11515" s="276"/>
      <c r="JK11515" s="276"/>
      <c r="JL11515" s="276"/>
      <c r="JM11515" s="276"/>
      <c r="JN11515" s="276"/>
      <c r="JO11515" s="276"/>
      <c r="JP11515" s="276"/>
      <c r="JQ11515" s="276"/>
      <c r="JR11515" s="276"/>
      <c r="JS11515" s="276"/>
      <c r="JT11515" s="276"/>
      <c r="JU11515" s="276"/>
      <c r="JV11515" s="276"/>
      <c r="JW11515" s="276"/>
      <c r="JX11515" s="276"/>
      <c r="JY11515" s="276"/>
      <c r="JZ11515" s="276"/>
      <c r="KA11515" s="276"/>
      <c r="KB11515" s="276"/>
      <c r="KC11515" s="276"/>
      <c r="KD11515" s="276"/>
      <c r="KE11515" s="276"/>
      <c r="KF11515" s="276"/>
      <c r="KG11515" s="276"/>
      <c r="KH11515" s="276"/>
      <c r="KI11515" s="276"/>
      <c r="KJ11515" s="276"/>
      <c r="KK11515" s="276"/>
      <c r="KL11515" s="276"/>
      <c r="KM11515" s="276"/>
      <c r="KN11515" s="276"/>
      <c r="KO11515" s="276"/>
      <c r="KP11515" s="276"/>
      <c r="KQ11515" s="276"/>
      <c r="KR11515" s="276"/>
      <c r="KS11515" s="276"/>
      <c r="KT11515" s="276"/>
      <c r="KU11515" s="276"/>
      <c r="KV11515" s="276"/>
      <c r="KW11515" s="276"/>
      <c r="KX11515" s="276"/>
      <c r="KY11515" s="276"/>
      <c r="KZ11515" s="276"/>
      <c r="LA11515" s="276"/>
      <c r="LB11515" s="276"/>
      <c r="LC11515" s="276"/>
      <c r="LD11515" s="276"/>
      <c r="LE11515" s="276"/>
      <c r="LF11515" s="276"/>
      <c r="LG11515" s="276"/>
      <c r="LH11515" s="276"/>
      <c r="LI11515" s="276"/>
      <c r="LJ11515" s="276"/>
      <c r="LK11515" s="276"/>
      <c r="LL11515" s="276"/>
      <c r="LM11515" s="276"/>
      <c r="LN11515" s="276"/>
      <c r="LO11515" s="276"/>
      <c r="LP11515" s="276"/>
      <c r="LQ11515" s="276"/>
      <c r="LR11515" s="276"/>
      <c r="LS11515" s="276"/>
      <c r="LT11515" s="276"/>
      <c r="LU11515" s="276"/>
      <c r="LV11515" s="276"/>
      <c r="LW11515" s="276"/>
      <c r="LX11515" s="276"/>
      <c r="LY11515" s="276"/>
      <c r="LZ11515" s="276"/>
      <c r="MA11515" s="276"/>
      <c r="MB11515" s="276"/>
      <c r="MC11515" s="276"/>
      <c r="MD11515" s="276"/>
      <c r="ME11515" s="276"/>
      <c r="MF11515" s="276"/>
      <c r="MG11515" s="276"/>
      <c r="MH11515" s="276"/>
      <c r="MI11515" s="276"/>
      <c r="MJ11515" s="276"/>
      <c r="MK11515" s="276"/>
      <c r="ML11515" s="276"/>
      <c r="MM11515" s="276"/>
      <c r="MN11515" s="276"/>
      <c r="MO11515" s="276"/>
      <c r="MP11515" s="276"/>
      <c r="MQ11515" s="276"/>
      <c r="MR11515" s="276"/>
      <c r="MS11515" s="276"/>
      <c r="MT11515" s="276"/>
      <c r="MU11515" s="276"/>
      <c r="MV11515" s="276"/>
      <c r="MW11515" s="276"/>
      <c r="MX11515" s="276"/>
      <c r="MY11515" s="276"/>
      <c r="MZ11515" s="276"/>
      <c r="NA11515" s="276"/>
      <c r="NB11515" s="276"/>
      <c r="NC11515" s="276"/>
      <c r="ND11515" s="276"/>
      <c r="NE11515" s="276"/>
      <c r="NF11515" s="276"/>
      <c r="NG11515" s="276"/>
      <c r="NH11515" s="276"/>
      <c r="NI11515" s="276"/>
      <c r="NJ11515" s="276"/>
      <c r="NK11515" s="276"/>
      <c r="NL11515" s="276"/>
      <c r="NM11515" s="276"/>
      <c r="NN11515" s="276"/>
      <c r="NO11515" s="276"/>
      <c r="NP11515" s="276"/>
      <c r="NQ11515" s="276"/>
      <c r="NR11515" s="276"/>
      <c r="NS11515" s="276"/>
      <c r="NT11515" s="276"/>
      <c r="NU11515" s="276"/>
      <c r="NV11515" s="276"/>
      <c r="NW11515" s="276"/>
      <c r="NX11515" s="276"/>
      <c r="NY11515" s="276"/>
      <c r="NZ11515" s="276"/>
      <c r="OA11515" s="276"/>
      <c r="OB11515" s="276"/>
      <c r="OC11515" s="276"/>
      <c r="OD11515" s="276"/>
      <c r="OE11515" s="276"/>
      <c r="OF11515" s="276"/>
      <c r="OG11515" s="276"/>
      <c r="OH11515" s="276"/>
      <c r="OI11515" s="276"/>
      <c r="OJ11515" s="276"/>
      <c r="OK11515" s="276"/>
      <c r="OL11515" s="276"/>
      <c r="OM11515" s="276"/>
      <c r="ON11515" s="276"/>
      <c r="OO11515" s="276"/>
      <c r="OP11515" s="276"/>
      <c r="OQ11515" s="276"/>
      <c r="OR11515" s="276"/>
      <c r="OS11515" s="276"/>
      <c r="OT11515" s="276"/>
      <c r="OU11515" s="276"/>
      <c r="OV11515" s="276"/>
      <c r="OW11515" s="276"/>
      <c r="OX11515" s="276"/>
      <c r="OY11515" s="276"/>
      <c r="OZ11515" s="276"/>
      <c r="PA11515" s="276"/>
      <c r="PB11515" s="276"/>
      <c r="PC11515" s="276"/>
      <c r="PD11515" s="276"/>
      <c r="PE11515" s="276"/>
      <c r="PF11515" s="276"/>
      <c r="PG11515" s="276"/>
      <c r="PH11515" s="276"/>
      <c r="PI11515" s="276"/>
      <c r="PJ11515" s="276"/>
      <c r="PK11515" s="276"/>
      <c r="PL11515" s="276"/>
      <c r="PM11515" s="276"/>
      <c r="PN11515" s="276"/>
      <c r="PO11515" s="276"/>
      <c r="PP11515" s="276"/>
      <c r="PQ11515" s="276"/>
      <c r="PR11515" s="276"/>
      <c r="PS11515" s="276"/>
      <c r="PT11515" s="276"/>
      <c r="PU11515" s="276"/>
      <c r="PV11515" s="276"/>
      <c r="PW11515" s="276"/>
      <c r="PX11515" s="276"/>
      <c r="PY11515" s="276"/>
      <c r="PZ11515" s="276"/>
      <c r="QA11515" s="276"/>
      <c r="QB11515" s="276"/>
      <c r="QC11515" s="276"/>
      <c r="QD11515" s="276"/>
      <c r="QE11515" s="276"/>
      <c r="QF11515" s="276"/>
      <c r="QG11515" s="276"/>
      <c r="QH11515" s="276"/>
      <c r="QI11515" s="276"/>
      <c r="QJ11515" s="276"/>
      <c r="QK11515" s="276"/>
      <c r="QL11515" s="276"/>
      <c r="QM11515" s="276"/>
      <c r="QN11515" s="276"/>
      <c r="QO11515" s="276"/>
      <c r="QP11515" s="276"/>
      <c r="QQ11515" s="276"/>
      <c r="QR11515" s="276"/>
      <c r="QS11515" s="276"/>
      <c r="QT11515" s="276"/>
      <c r="QU11515" s="276"/>
      <c r="QV11515" s="276"/>
      <c r="QW11515" s="276"/>
      <c r="QX11515" s="276"/>
      <c r="QY11515" s="276"/>
      <c r="QZ11515" s="276"/>
      <c r="RA11515" s="276"/>
      <c r="RB11515" s="276"/>
      <c r="RC11515" s="276"/>
      <c r="RD11515" s="276"/>
      <c r="RE11515" s="276"/>
      <c r="RF11515" s="276"/>
      <c r="RG11515" s="276"/>
      <c r="RH11515" s="276"/>
      <c r="RI11515" s="276"/>
      <c r="RJ11515" s="276"/>
      <c r="RK11515" s="276"/>
      <c r="RL11515" s="276"/>
      <c r="RM11515" s="276"/>
      <c r="RN11515" s="276"/>
      <c r="RO11515" s="276"/>
      <c r="RP11515" s="276"/>
      <c r="RQ11515" s="276"/>
      <c r="RR11515" s="276"/>
      <c r="RS11515" s="276"/>
      <c r="RT11515" s="276"/>
      <c r="RU11515" s="276"/>
      <c r="RV11515" s="276"/>
      <c r="RW11515" s="276"/>
      <c r="RX11515" s="276"/>
      <c r="RY11515" s="276"/>
      <c r="RZ11515" s="276"/>
      <c r="SA11515" s="276"/>
      <c r="SB11515" s="276"/>
      <c r="SC11515" s="276"/>
      <c r="SD11515" s="276"/>
      <c r="SE11515" s="276"/>
      <c r="SF11515" s="276"/>
      <c r="SG11515" s="276"/>
      <c r="SH11515" s="276"/>
      <c r="SI11515" s="276"/>
      <c r="SJ11515" s="276"/>
      <c r="SK11515" s="276"/>
      <c r="SL11515" s="276"/>
      <c r="SM11515" s="276"/>
      <c r="SN11515" s="276"/>
      <c r="SO11515" s="276"/>
      <c r="SP11515" s="276"/>
      <c r="SQ11515" s="276"/>
      <c r="SR11515" s="276"/>
      <c r="SS11515" s="276"/>
      <c r="ST11515" s="276"/>
      <c r="SU11515" s="276"/>
      <c r="SV11515" s="276"/>
      <c r="SW11515" s="276"/>
      <c r="SX11515" s="276"/>
      <c r="SY11515" s="276"/>
      <c r="SZ11515" s="276"/>
      <c r="TA11515" s="276"/>
      <c r="TB11515" s="276"/>
      <c r="TC11515" s="276"/>
      <c r="TD11515" s="276"/>
      <c r="TE11515" s="276"/>
      <c r="TF11515" s="276"/>
      <c r="TG11515" s="276"/>
      <c r="TH11515" s="276"/>
      <c r="TI11515" s="276"/>
      <c r="TJ11515" s="276"/>
      <c r="TK11515" s="276"/>
      <c r="TL11515" s="276"/>
      <c r="TM11515" s="276"/>
      <c r="TN11515" s="276"/>
      <c r="TO11515" s="276"/>
      <c r="TP11515" s="276"/>
      <c r="TQ11515" s="276"/>
      <c r="TR11515" s="276"/>
      <c r="TS11515" s="276"/>
      <c r="TT11515" s="276"/>
      <c r="TU11515" s="276"/>
      <c r="TV11515" s="276"/>
      <c r="TW11515" s="276"/>
      <c r="TX11515" s="276"/>
      <c r="TY11515" s="276"/>
      <c r="TZ11515" s="276"/>
      <c r="UA11515" s="276"/>
      <c r="UB11515" s="276"/>
      <c r="UC11515" s="276"/>
      <c r="UD11515" s="276"/>
      <c r="UE11515" s="276"/>
      <c r="UF11515" s="276"/>
      <c r="UG11515" s="276"/>
      <c r="UH11515" s="276"/>
      <c r="UI11515" s="276"/>
      <c r="UJ11515" s="276"/>
      <c r="UK11515" s="276"/>
      <c r="UL11515" s="276"/>
      <c r="UM11515" s="276"/>
      <c r="UN11515" s="276"/>
      <c r="UO11515" s="276"/>
      <c r="UP11515" s="276"/>
      <c r="UQ11515" s="276"/>
      <c r="UR11515" s="276"/>
      <c r="US11515" s="276"/>
      <c r="UT11515" s="276"/>
      <c r="UU11515" s="276"/>
      <c r="UV11515" s="276"/>
      <c r="UW11515" s="276"/>
      <c r="UX11515" s="276"/>
      <c r="UY11515" s="276"/>
      <c r="UZ11515" s="276"/>
      <c r="VA11515" s="276"/>
      <c r="VB11515" s="276"/>
      <c r="VC11515" s="276"/>
      <c r="VD11515" s="276"/>
      <c r="VE11515" s="276"/>
      <c r="VF11515" s="276"/>
      <c r="VG11515" s="276"/>
      <c r="VH11515" s="276"/>
      <c r="VI11515" s="276"/>
      <c r="VJ11515" s="276"/>
      <c r="VK11515" s="276"/>
      <c r="VL11515" s="276"/>
      <c r="VM11515" s="276"/>
      <c r="VN11515" s="276"/>
      <c r="VO11515" s="276"/>
      <c r="VP11515" s="276"/>
      <c r="VQ11515" s="276"/>
      <c r="VR11515" s="276"/>
      <c r="VS11515" s="276"/>
      <c r="VT11515" s="276"/>
      <c r="VU11515" s="276"/>
      <c r="VV11515" s="276"/>
      <c r="VW11515" s="276"/>
      <c r="VX11515" s="276"/>
      <c r="VY11515" s="276"/>
      <c r="VZ11515" s="276"/>
      <c r="WA11515" s="276"/>
      <c r="WB11515" s="276"/>
      <c r="WC11515" s="276"/>
      <c r="WD11515" s="276"/>
      <c r="WE11515" s="276"/>
      <c r="WF11515" s="276"/>
      <c r="WG11515" s="276"/>
      <c r="WH11515" s="276"/>
      <c r="WI11515" s="276"/>
      <c r="WJ11515" s="276"/>
      <c r="WK11515" s="276"/>
      <c r="WL11515" s="276"/>
      <c r="WM11515" s="276"/>
      <c r="WN11515" s="276"/>
      <c r="WO11515" s="276"/>
      <c r="WP11515" s="276"/>
      <c r="WQ11515" s="276"/>
      <c r="WR11515" s="276"/>
      <c r="WS11515" s="276"/>
      <c r="WT11515" s="276"/>
      <c r="WU11515" s="276"/>
      <c r="WV11515" s="276"/>
      <c r="WW11515" s="276"/>
      <c r="WX11515" s="276"/>
      <c r="WY11515" s="276"/>
      <c r="WZ11515" s="276"/>
      <c r="XA11515" s="276"/>
      <c r="XB11515" s="276"/>
      <c r="XC11515" s="276"/>
      <c r="XD11515" s="276"/>
      <c r="XE11515" s="276"/>
      <c r="XF11515" s="276"/>
      <c r="XG11515" s="276"/>
      <c r="XH11515" s="276"/>
      <c r="XI11515" s="276"/>
      <c r="XJ11515" s="276"/>
      <c r="XK11515" s="276"/>
      <c r="XL11515" s="276"/>
      <c r="XM11515" s="276"/>
      <c r="XN11515" s="276"/>
      <c r="XO11515" s="276"/>
      <c r="XP11515" s="276"/>
      <c r="XQ11515" s="276"/>
      <c r="XR11515" s="276"/>
      <c r="XS11515" s="276"/>
      <c r="XT11515" s="276"/>
      <c r="XU11515" s="276"/>
      <c r="XV11515" s="276"/>
      <c r="XW11515" s="276"/>
      <c r="XX11515" s="276"/>
      <c r="XY11515" s="276"/>
      <c r="XZ11515" s="276"/>
      <c r="YA11515" s="276"/>
      <c r="YB11515" s="276"/>
      <c r="YC11515" s="276"/>
      <c r="YD11515" s="276"/>
      <c r="YE11515" s="276"/>
      <c r="YF11515" s="276"/>
      <c r="YG11515" s="276"/>
      <c r="YH11515" s="276"/>
      <c r="YI11515" s="276"/>
      <c r="YJ11515" s="276"/>
      <c r="YK11515" s="276"/>
      <c r="YL11515" s="276"/>
      <c r="YM11515" s="276"/>
      <c r="YN11515" s="276"/>
      <c r="YO11515" s="276"/>
      <c r="YP11515" s="276"/>
      <c r="YQ11515" s="276"/>
      <c r="YR11515" s="276"/>
      <c r="YS11515" s="276"/>
      <c r="YT11515" s="276"/>
      <c r="YU11515" s="276"/>
      <c r="YV11515" s="276"/>
      <c r="YW11515" s="276"/>
      <c r="YX11515" s="276"/>
      <c r="YY11515" s="276"/>
      <c r="YZ11515" s="276"/>
      <c r="ZA11515" s="276"/>
      <c r="ZB11515" s="276"/>
      <c r="ZC11515" s="276"/>
      <c r="ZD11515" s="276"/>
      <c r="ZE11515" s="276"/>
      <c r="ZF11515" s="276"/>
      <c r="ZG11515" s="276"/>
      <c r="ZH11515" s="276"/>
      <c r="ZI11515" s="276"/>
      <c r="ZJ11515" s="276"/>
      <c r="ZK11515" s="276"/>
      <c r="ZL11515" s="276"/>
      <c r="ZM11515" s="276"/>
      <c r="ZN11515" s="276"/>
      <c r="ZO11515" s="276"/>
      <c r="ZP11515" s="276"/>
      <c r="ZQ11515" s="276"/>
      <c r="ZR11515" s="276"/>
      <c r="ZS11515" s="276"/>
      <c r="ZT11515" s="276"/>
      <c r="ZU11515" s="276"/>
      <c r="ZV11515" s="276"/>
      <c r="ZW11515" s="276"/>
      <c r="ZX11515" s="276"/>
      <c r="ZY11515" s="276"/>
      <c r="ZZ11515" s="276"/>
      <c r="AAA11515" s="276"/>
      <c r="AAB11515" s="276"/>
      <c r="AAC11515" s="276"/>
      <c r="AAD11515" s="276"/>
      <c r="AAE11515" s="276"/>
      <c r="AAF11515" s="276"/>
      <c r="AAG11515" s="276"/>
      <c r="AAH11515" s="276"/>
      <c r="AAI11515" s="276"/>
    </row>
    <row r="11516" spans="2:711" s="358" customFormat="1" ht="12.75" customHeight="1" x14ac:dyDescent="0.2">
      <c r="B11516" s="357"/>
      <c r="H11516" s="352"/>
      <c r="I11516" s="352"/>
      <c r="J11516" s="353"/>
      <c r="M11516" s="359"/>
      <c r="N11516" s="352"/>
      <c r="O11516" s="352"/>
      <c r="P11516" s="352"/>
      <c r="Q11516" s="355"/>
      <c r="R11516" s="361"/>
      <c r="S11516" s="276"/>
      <c r="T11516" s="276"/>
      <c r="U11516" s="276"/>
      <c r="V11516" s="276"/>
      <c r="W11516" s="276"/>
      <c r="X11516" s="276"/>
      <c r="Y11516" s="276"/>
      <c r="Z11516" s="276"/>
      <c r="AA11516" s="276"/>
      <c r="AB11516" s="276"/>
      <c r="AC11516" s="276"/>
      <c r="AD11516" s="276"/>
      <c r="AE11516" s="276"/>
      <c r="AF11516" s="276"/>
      <c r="AG11516" s="276"/>
      <c r="AH11516" s="276"/>
      <c r="AI11516" s="276"/>
      <c r="AJ11516" s="276"/>
      <c r="AK11516" s="276"/>
      <c r="AL11516" s="276"/>
      <c r="AM11516" s="276"/>
      <c r="AN11516" s="276"/>
      <c r="AO11516" s="276"/>
      <c r="AP11516" s="276"/>
      <c r="AQ11516" s="276"/>
      <c r="AR11516" s="276"/>
      <c r="AS11516" s="276"/>
      <c r="AT11516" s="276"/>
      <c r="AU11516" s="276"/>
      <c r="AV11516" s="276"/>
      <c r="AW11516" s="276"/>
      <c r="AX11516" s="276"/>
      <c r="AY11516" s="276"/>
      <c r="AZ11516" s="276"/>
      <c r="BA11516" s="276"/>
      <c r="BB11516" s="276"/>
      <c r="BC11516" s="276"/>
      <c r="BD11516" s="276"/>
      <c r="BE11516" s="276"/>
      <c r="BF11516" s="276"/>
      <c r="BG11516" s="276"/>
      <c r="BH11516" s="276"/>
      <c r="BI11516" s="276"/>
      <c r="BJ11516" s="276"/>
      <c r="BK11516" s="276"/>
      <c r="BL11516" s="276"/>
      <c r="BM11516" s="276"/>
      <c r="BN11516" s="276"/>
      <c r="BO11516" s="276"/>
      <c r="BP11516" s="276"/>
      <c r="BQ11516" s="276"/>
      <c r="BR11516" s="276"/>
      <c r="BS11516" s="276"/>
      <c r="BT11516" s="276"/>
      <c r="BU11516" s="276"/>
      <c r="BV11516" s="276"/>
      <c r="BW11516" s="276"/>
      <c r="BX11516" s="276"/>
      <c r="BY11516" s="276"/>
      <c r="BZ11516" s="276"/>
      <c r="CA11516" s="276"/>
      <c r="CB11516" s="276"/>
      <c r="CC11516" s="276"/>
      <c r="CD11516" s="276"/>
      <c r="CE11516" s="276"/>
      <c r="CF11516" s="276"/>
      <c r="CG11516" s="276"/>
      <c r="CH11516" s="276"/>
      <c r="CI11516" s="276"/>
      <c r="CJ11516" s="276"/>
      <c r="CK11516" s="276"/>
      <c r="CL11516" s="276"/>
      <c r="CM11516" s="276"/>
      <c r="CN11516" s="276"/>
      <c r="CO11516" s="276"/>
      <c r="CP11516" s="276"/>
      <c r="CQ11516" s="276"/>
      <c r="CR11516" s="276"/>
      <c r="CS11516" s="276"/>
      <c r="CT11516" s="276"/>
      <c r="CU11516" s="276"/>
      <c r="CV11516" s="276"/>
      <c r="CW11516" s="276"/>
      <c r="CX11516" s="276"/>
      <c r="CY11516" s="276"/>
      <c r="CZ11516" s="276"/>
      <c r="DA11516" s="276"/>
      <c r="DB11516" s="276"/>
      <c r="DC11516" s="276"/>
      <c r="DD11516" s="276"/>
      <c r="DE11516" s="276"/>
      <c r="DF11516" s="276"/>
      <c r="DG11516" s="276"/>
      <c r="DH11516" s="276"/>
      <c r="DI11516" s="276"/>
      <c r="DJ11516" s="276"/>
      <c r="DK11516" s="276"/>
      <c r="DL11516" s="276"/>
      <c r="DM11516" s="276"/>
      <c r="DN11516" s="276"/>
      <c r="DO11516" s="276"/>
      <c r="DP11516" s="276"/>
      <c r="DQ11516" s="276"/>
      <c r="DR11516" s="276"/>
      <c r="DS11516" s="276"/>
      <c r="DT11516" s="276"/>
      <c r="DU11516" s="276"/>
      <c r="DV11516" s="276"/>
      <c r="DW11516" s="276"/>
      <c r="DX11516" s="276"/>
      <c r="DY11516" s="276"/>
      <c r="DZ11516" s="276"/>
      <c r="EA11516" s="276"/>
      <c r="EB11516" s="276"/>
      <c r="EC11516" s="276"/>
      <c r="ED11516" s="276"/>
      <c r="EE11516" s="276"/>
      <c r="EF11516" s="276"/>
      <c r="EG11516" s="276"/>
      <c r="EH11516" s="276"/>
      <c r="EI11516" s="276"/>
      <c r="EJ11516" s="276"/>
      <c r="EK11516" s="276"/>
      <c r="EL11516" s="276"/>
      <c r="EM11516" s="276"/>
      <c r="EN11516" s="276"/>
      <c r="EO11516" s="276"/>
      <c r="EP11516" s="276"/>
      <c r="EQ11516" s="276"/>
      <c r="ER11516" s="276"/>
      <c r="ES11516" s="276"/>
      <c r="ET11516" s="276"/>
      <c r="EU11516" s="276"/>
      <c r="EV11516" s="276"/>
      <c r="EW11516" s="276"/>
      <c r="EX11516" s="276"/>
      <c r="EY11516" s="276"/>
      <c r="EZ11516" s="276"/>
      <c r="FA11516" s="276"/>
      <c r="FB11516" s="276"/>
      <c r="FC11516" s="276"/>
      <c r="FD11516" s="276"/>
      <c r="FE11516" s="276"/>
      <c r="FF11516" s="276"/>
      <c r="FG11516" s="276"/>
      <c r="FH11516" s="276"/>
      <c r="FI11516" s="276"/>
      <c r="FJ11516" s="276"/>
      <c r="FK11516" s="276"/>
      <c r="FL11516" s="276"/>
      <c r="FM11516" s="276"/>
      <c r="FN11516" s="276"/>
      <c r="FO11516" s="276"/>
      <c r="FP11516" s="276"/>
      <c r="FQ11516" s="276"/>
      <c r="FR11516" s="276"/>
      <c r="FS11516" s="276"/>
      <c r="FT11516" s="276"/>
      <c r="FU11516" s="276"/>
      <c r="FV11516" s="276"/>
      <c r="FW11516" s="276"/>
      <c r="FX11516" s="276"/>
      <c r="FY11516" s="276"/>
      <c r="FZ11516" s="276"/>
      <c r="GA11516" s="276"/>
      <c r="GB11516" s="276"/>
      <c r="GC11516" s="276"/>
      <c r="GD11516" s="276"/>
      <c r="GE11516" s="276"/>
      <c r="GF11516" s="276"/>
      <c r="GG11516" s="276"/>
      <c r="GH11516" s="276"/>
      <c r="GI11516" s="276"/>
      <c r="GJ11516" s="276"/>
      <c r="GK11516" s="276"/>
      <c r="GL11516" s="276"/>
      <c r="GM11516" s="276"/>
      <c r="GN11516" s="276"/>
      <c r="GO11516" s="276"/>
      <c r="GP11516" s="276"/>
      <c r="GQ11516" s="276"/>
      <c r="GR11516" s="276"/>
      <c r="GS11516" s="276"/>
      <c r="GT11516" s="276"/>
      <c r="GU11516" s="276"/>
      <c r="GV11516" s="276"/>
      <c r="GW11516" s="276"/>
      <c r="GX11516" s="276"/>
      <c r="GY11516" s="276"/>
      <c r="GZ11516" s="276"/>
      <c r="HA11516" s="276"/>
      <c r="HB11516" s="276"/>
      <c r="HC11516" s="276"/>
      <c r="HD11516" s="276"/>
      <c r="HE11516" s="276"/>
      <c r="HF11516" s="276"/>
      <c r="HG11516" s="276"/>
      <c r="HH11516" s="276"/>
      <c r="HI11516" s="276"/>
      <c r="HJ11516" s="276"/>
      <c r="HK11516" s="276"/>
      <c r="HL11516" s="276"/>
      <c r="HM11516" s="276"/>
      <c r="HN11516" s="276"/>
      <c r="HO11516" s="276"/>
      <c r="HP11516" s="276"/>
      <c r="HQ11516" s="276"/>
      <c r="HR11516" s="276"/>
      <c r="HS11516" s="276"/>
      <c r="HT11516" s="276"/>
      <c r="HU11516" s="276"/>
      <c r="HV11516" s="276"/>
      <c r="HW11516" s="276"/>
      <c r="HX11516" s="276"/>
      <c r="HY11516" s="276"/>
      <c r="HZ11516" s="276"/>
      <c r="IA11516" s="276"/>
      <c r="IB11516" s="276"/>
      <c r="IC11516" s="276"/>
      <c r="ID11516" s="276"/>
      <c r="IE11516" s="276"/>
      <c r="IF11516" s="276"/>
      <c r="IG11516" s="276"/>
      <c r="IH11516" s="276"/>
      <c r="II11516" s="276"/>
      <c r="IJ11516" s="276"/>
      <c r="IK11516" s="276"/>
      <c r="IL11516" s="276"/>
      <c r="IM11516" s="276"/>
      <c r="IN11516" s="276"/>
      <c r="IO11516" s="276"/>
      <c r="IP11516" s="276"/>
      <c r="IQ11516" s="276"/>
      <c r="IR11516" s="276"/>
      <c r="IS11516" s="276"/>
      <c r="IT11516" s="276"/>
      <c r="IU11516" s="276"/>
      <c r="IV11516" s="276"/>
      <c r="IW11516" s="276"/>
      <c r="IX11516" s="276"/>
      <c r="IY11516" s="276"/>
      <c r="IZ11516" s="276"/>
      <c r="JA11516" s="276"/>
      <c r="JB11516" s="276"/>
      <c r="JC11516" s="276"/>
      <c r="JD11516" s="276"/>
      <c r="JE11516" s="276"/>
      <c r="JF11516" s="276"/>
      <c r="JG11516" s="276"/>
      <c r="JH11516" s="276"/>
      <c r="JI11516" s="276"/>
      <c r="JJ11516" s="276"/>
      <c r="JK11516" s="276"/>
      <c r="JL11516" s="276"/>
      <c r="JM11516" s="276"/>
      <c r="JN11516" s="276"/>
      <c r="JO11516" s="276"/>
      <c r="JP11516" s="276"/>
      <c r="JQ11516" s="276"/>
      <c r="JR11516" s="276"/>
      <c r="JS11516" s="276"/>
      <c r="JT11516" s="276"/>
      <c r="JU11516" s="276"/>
      <c r="JV11516" s="276"/>
      <c r="JW11516" s="276"/>
      <c r="JX11516" s="276"/>
      <c r="JY11516" s="276"/>
      <c r="JZ11516" s="276"/>
      <c r="KA11516" s="276"/>
      <c r="KB11516" s="276"/>
      <c r="KC11516" s="276"/>
      <c r="KD11516" s="276"/>
      <c r="KE11516" s="276"/>
      <c r="KF11516" s="276"/>
      <c r="KG11516" s="276"/>
      <c r="KH11516" s="276"/>
      <c r="KI11516" s="276"/>
      <c r="KJ11516" s="276"/>
      <c r="KK11516" s="276"/>
      <c r="KL11516" s="276"/>
      <c r="KM11516" s="276"/>
      <c r="KN11516" s="276"/>
      <c r="KO11516" s="276"/>
      <c r="KP11516" s="276"/>
      <c r="KQ11516" s="276"/>
      <c r="KR11516" s="276"/>
      <c r="KS11516" s="276"/>
      <c r="KT11516" s="276"/>
      <c r="KU11516" s="276"/>
      <c r="KV11516" s="276"/>
      <c r="KW11516" s="276"/>
      <c r="KX11516" s="276"/>
      <c r="KY11516" s="276"/>
      <c r="KZ11516" s="276"/>
      <c r="LA11516" s="276"/>
      <c r="LB11516" s="276"/>
      <c r="LC11516" s="276"/>
      <c r="LD11516" s="276"/>
      <c r="LE11516" s="276"/>
      <c r="LF11516" s="276"/>
      <c r="LG11516" s="276"/>
      <c r="LH11516" s="276"/>
      <c r="LI11516" s="276"/>
      <c r="LJ11516" s="276"/>
      <c r="LK11516" s="276"/>
      <c r="LL11516" s="276"/>
      <c r="LM11516" s="276"/>
      <c r="LN11516" s="276"/>
      <c r="LO11516" s="276"/>
      <c r="LP11516" s="276"/>
      <c r="LQ11516" s="276"/>
      <c r="LR11516" s="276"/>
      <c r="LS11516" s="276"/>
      <c r="LT11516" s="276"/>
      <c r="LU11516" s="276"/>
      <c r="LV11516" s="276"/>
      <c r="LW11516" s="276"/>
      <c r="LX11516" s="276"/>
      <c r="LY11516" s="276"/>
      <c r="LZ11516" s="276"/>
      <c r="MA11516" s="276"/>
      <c r="MB11516" s="276"/>
      <c r="MC11516" s="276"/>
      <c r="MD11516" s="276"/>
      <c r="ME11516" s="276"/>
      <c r="MF11516" s="276"/>
      <c r="MG11516" s="276"/>
      <c r="MH11516" s="276"/>
      <c r="MI11516" s="276"/>
      <c r="MJ11516" s="276"/>
      <c r="MK11516" s="276"/>
      <c r="ML11516" s="276"/>
      <c r="MM11516" s="276"/>
      <c r="MN11516" s="276"/>
      <c r="MO11516" s="276"/>
      <c r="MP11516" s="276"/>
      <c r="MQ11516" s="276"/>
      <c r="MR11516" s="276"/>
      <c r="MS11516" s="276"/>
      <c r="MT11516" s="276"/>
      <c r="MU11516" s="276"/>
      <c r="MV11516" s="276"/>
      <c r="MW11516" s="276"/>
      <c r="MX11516" s="276"/>
      <c r="MY11516" s="276"/>
      <c r="MZ11516" s="276"/>
      <c r="NA11516" s="276"/>
      <c r="NB11516" s="276"/>
      <c r="NC11516" s="276"/>
      <c r="ND11516" s="276"/>
      <c r="NE11516" s="276"/>
      <c r="NF11516" s="276"/>
      <c r="NG11516" s="276"/>
      <c r="NH11516" s="276"/>
      <c r="NI11516" s="276"/>
      <c r="NJ11516" s="276"/>
      <c r="NK11516" s="276"/>
      <c r="NL11516" s="276"/>
      <c r="NM11516" s="276"/>
      <c r="NN11516" s="276"/>
      <c r="NO11516" s="276"/>
      <c r="NP11516" s="276"/>
      <c r="NQ11516" s="276"/>
      <c r="NR11516" s="276"/>
      <c r="NS11516" s="276"/>
      <c r="NT11516" s="276"/>
      <c r="NU11516" s="276"/>
      <c r="NV11516" s="276"/>
      <c r="NW11516" s="276"/>
      <c r="NX11516" s="276"/>
      <c r="NY11516" s="276"/>
      <c r="NZ11516" s="276"/>
      <c r="OA11516" s="276"/>
      <c r="OB11516" s="276"/>
      <c r="OC11516" s="276"/>
      <c r="OD11516" s="276"/>
      <c r="OE11516" s="276"/>
      <c r="OF11516" s="276"/>
      <c r="OG11516" s="276"/>
      <c r="OH11516" s="276"/>
      <c r="OI11516" s="276"/>
      <c r="OJ11516" s="276"/>
      <c r="OK11516" s="276"/>
      <c r="OL11516" s="276"/>
      <c r="OM11516" s="276"/>
      <c r="ON11516" s="276"/>
      <c r="OO11516" s="276"/>
      <c r="OP11516" s="276"/>
      <c r="OQ11516" s="276"/>
      <c r="OR11516" s="276"/>
      <c r="OS11516" s="276"/>
      <c r="OT11516" s="276"/>
      <c r="OU11516" s="276"/>
      <c r="OV11516" s="276"/>
      <c r="OW11516" s="276"/>
      <c r="OX11516" s="276"/>
      <c r="OY11516" s="276"/>
      <c r="OZ11516" s="276"/>
      <c r="PA11516" s="276"/>
      <c r="PB11516" s="276"/>
      <c r="PC11516" s="276"/>
      <c r="PD11516" s="276"/>
      <c r="PE11516" s="276"/>
      <c r="PF11516" s="276"/>
      <c r="PG11516" s="276"/>
      <c r="PH11516" s="276"/>
      <c r="PI11516" s="276"/>
      <c r="PJ11516" s="276"/>
      <c r="PK11516" s="276"/>
      <c r="PL11516" s="276"/>
      <c r="PM11516" s="276"/>
      <c r="PN11516" s="276"/>
      <c r="PO11516" s="276"/>
      <c r="PP11516" s="276"/>
      <c r="PQ11516" s="276"/>
      <c r="PR11516" s="276"/>
      <c r="PS11516" s="276"/>
      <c r="PT11516" s="276"/>
      <c r="PU11516" s="276"/>
      <c r="PV11516" s="276"/>
      <c r="PW11516" s="276"/>
      <c r="PX11516" s="276"/>
      <c r="PY11516" s="276"/>
      <c r="PZ11516" s="276"/>
      <c r="QA11516" s="276"/>
      <c r="QB11516" s="276"/>
      <c r="QC11516" s="276"/>
      <c r="QD11516" s="276"/>
      <c r="QE11516" s="276"/>
      <c r="QF11516" s="276"/>
      <c r="QG11516" s="276"/>
      <c r="QH11516" s="276"/>
      <c r="QI11516" s="276"/>
      <c r="QJ11516" s="276"/>
      <c r="QK11516" s="276"/>
      <c r="QL11516" s="276"/>
      <c r="QM11516" s="276"/>
      <c r="QN11516" s="276"/>
      <c r="QO11516" s="276"/>
      <c r="QP11516" s="276"/>
      <c r="QQ11516" s="276"/>
      <c r="QR11516" s="276"/>
      <c r="QS11516" s="276"/>
      <c r="QT11516" s="276"/>
      <c r="QU11516" s="276"/>
      <c r="QV11516" s="276"/>
      <c r="QW11516" s="276"/>
      <c r="QX11516" s="276"/>
      <c r="QY11516" s="276"/>
      <c r="QZ11516" s="276"/>
      <c r="RA11516" s="276"/>
      <c r="RB11516" s="276"/>
      <c r="RC11516" s="276"/>
      <c r="RD11516" s="276"/>
      <c r="RE11516" s="276"/>
      <c r="RF11516" s="276"/>
      <c r="RG11516" s="276"/>
      <c r="RH11516" s="276"/>
      <c r="RI11516" s="276"/>
      <c r="RJ11516" s="276"/>
      <c r="RK11516" s="276"/>
      <c r="RL11516" s="276"/>
      <c r="RM11516" s="276"/>
      <c r="RN11516" s="276"/>
      <c r="RO11516" s="276"/>
      <c r="RP11516" s="276"/>
      <c r="RQ11516" s="276"/>
      <c r="RR11516" s="276"/>
      <c r="RS11516" s="276"/>
      <c r="RT11516" s="276"/>
      <c r="RU11516" s="276"/>
      <c r="RV11516" s="276"/>
      <c r="RW11516" s="276"/>
      <c r="RX11516" s="276"/>
      <c r="RY11516" s="276"/>
      <c r="RZ11516" s="276"/>
      <c r="SA11516" s="276"/>
      <c r="SB11516" s="276"/>
      <c r="SC11516" s="276"/>
      <c r="SD11516" s="276"/>
      <c r="SE11516" s="276"/>
      <c r="SF11516" s="276"/>
      <c r="SG11516" s="276"/>
      <c r="SH11516" s="276"/>
      <c r="SI11516" s="276"/>
      <c r="SJ11516" s="276"/>
      <c r="SK11516" s="276"/>
      <c r="SL11516" s="276"/>
      <c r="SM11516" s="276"/>
      <c r="SN11516" s="276"/>
      <c r="SO11516" s="276"/>
      <c r="SP11516" s="276"/>
      <c r="SQ11516" s="276"/>
      <c r="SR11516" s="276"/>
      <c r="SS11516" s="276"/>
      <c r="ST11516" s="276"/>
      <c r="SU11516" s="276"/>
      <c r="SV11516" s="276"/>
      <c r="SW11516" s="276"/>
      <c r="SX11516" s="276"/>
      <c r="SY11516" s="276"/>
      <c r="SZ11516" s="276"/>
      <c r="TA11516" s="276"/>
      <c r="TB11516" s="276"/>
      <c r="TC11516" s="276"/>
      <c r="TD11516" s="276"/>
      <c r="TE11516" s="276"/>
      <c r="TF11516" s="276"/>
      <c r="TG11516" s="276"/>
      <c r="TH11516" s="276"/>
      <c r="TI11516" s="276"/>
      <c r="TJ11516" s="276"/>
      <c r="TK11516" s="276"/>
      <c r="TL11516" s="276"/>
      <c r="TM11516" s="276"/>
      <c r="TN11516" s="276"/>
      <c r="TO11516" s="276"/>
      <c r="TP11516" s="276"/>
      <c r="TQ11516" s="276"/>
      <c r="TR11516" s="276"/>
      <c r="TS11516" s="276"/>
      <c r="TT11516" s="276"/>
      <c r="TU11516" s="276"/>
      <c r="TV11516" s="276"/>
      <c r="TW11516" s="276"/>
      <c r="TX11516" s="276"/>
      <c r="TY11516" s="276"/>
      <c r="TZ11516" s="276"/>
      <c r="UA11516" s="276"/>
      <c r="UB11516" s="276"/>
      <c r="UC11516" s="276"/>
      <c r="UD11516" s="276"/>
      <c r="UE11516" s="276"/>
      <c r="UF11516" s="276"/>
      <c r="UG11516" s="276"/>
      <c r="UH11516" s="276"/>
      <c r="UI11516" s="276"/>
      <c r="UJ11516" s="276"/>
      <c r="UK11516" s="276"/>
      <c r="UL11516" s="276"/>
      <c r="UM11516" s="276"/>
      <c r="UN11516" s="276"/>
      <c r="UO11516" s="276"/>
      <c r="UP11516" s="276"/>
      <c r="UQ11516" s="276"/>
      <c r="UR11516" s="276"/>
      <c r="US11516" s="276"/>
      <c r="UT11516" s="276"/>
      <c r="UU11516" s="276"/>
      <c r="UV11516" s="276"/>
      <c r="UW11516" s="276"/>
      <c r="UX11516" s="276"/>
      <c r="UY11516" s="276"/>
      <c r="UZ11516" s="276"/>
      <c r="VA11516" s="276"/>
      <c r="VB11516" s="276"/>
      <c r="VC11516" s="276"/>
      <c r="VD11516" s="276"/>
      <c r="VE11516" s="276"/>
      <c r="VF11516" s="276"/>
      <c r="VG11516" s="276"/>
      <c r="VH11516" s="276"/>
      <c r="VI11516" s="276"/>
      <c r="VJ11516" s="276"/>
      <c r="VK11516" s="276"/>
      <c r="VL11516" s="276"/>
      <c r="VM11516" s="276"/>
      <c r="VN11516" s="276"/>
      <c r="VO11516" s="276"/>
      <c r="VP11516" s="276"/>
      <c r="VQ11516" s="276"/>
      <c r="VR11516" s="276"/>
      <c r="VS11516" s="276"/>
      <c r="VT11516" s="276"/>
      <c r="VU11516" s="276"/>
      <c r="VV11516" s="276"/>
      <c r="VW11516" s="276"/>
      <c r="VX11516" s="276"/>
      <c r="VY11516" s="276"/>
      <c r="VZ11516" s="276"/>
      <c r="WA11516" s="276"/>
      <c r="WB11516" s="276"/>
      <c r="WC11516" s="276"/>
      <c r="WD11516" s="276"/>
      <c r="WE11516" s="276"/>
      <c r="WF11516" s="276"/>
      <c r="WG11516" s="276"/>
      <c r="WH11516" s="276"/>
      <c r="WI11516" s="276"/>
      <c r="WJ11516" s="276"/>
      <c r="WK11516" s="276"/>
      <c r="WL11516" s="276"/>
      <c r="WM11516" s="276"/>
      <c r="WN11516" s="276"/>
      <c r="WO11516" s="276"/>
      <c r="WP11516" s="276"/>
      <c r="WQ11516" s="276"/>
      <c r="WR11516" s="276"/>
      <c r="WS11516" s="276"/>
      <c r="WT11516" s="276"/>
      <c r="WU11516" s="276"/>
      <c r="WV11516" s="276"/>
      <c r="WW11516" s="276"/>
      <c r="WX11516" s="276"/>
      <c r="WY11516" s="276"/>
      <c r="WZ11516" s="276"/>
      <c r="XA11516" s="276"/>
      <c r="XB11516" s="276"/>
      <c r="XC11516" s="276"/>
      <c r="XD11516" s="276"/>
      <c r="XE11516" s="276"/>
      <c r="XF11516" s="276"/>
      <c r="XG11516" s="276"/>
      <c r="XH11516" s="276"/>
      <c r="XI11516" s="276"/>
      <c r="XJ11516" s="276"/>
      <c r="XK11516" s="276"/>
      <c r="XL11516" s="276"/>
      <c r="XM11516" s="276"/>
      <c r="XN11516" s="276"/>
      <c r="XO11516" s="276"/>
      <c r="XP11516" s="276"/>
      <c r="XQ11516" s="276"/>
      <c r="XR11516" s="276"/>
      <c r="XS11516" s="276"/>
      <c r="XT11516" s="276"/>
      <c r="XU11516" s="276"/>
      <c r="XV11516" s="276"/>
      <c r="XW11516" s="276"/>
      <c r="XX11516" s="276"/>
      <c r="XY11516" s="276"/>
      <c r="XZ11516" s="276"/>
      <c r="YA11516" s="276"/>
      <c r="YB11516" s="276"/>
      <c r="YC11516" s="276"/>
      <c r="YD11516" s="276"/>
      <c r="YE11516" s="276"/>
      <c r="YF11516" s="276"/>
      <c r="YG11516" s="276"/>
      <c r="YH11516" s="276"/>
      <c r="YI11516" s="276"/>
      <c r="YJ11516" s="276"/>
      <c r="YK11516" s="276"/>
      <c r="YL11516" s="276"/>
      <c r="YM11516" s="276"/>
      <c r="YN11516" s="276"/>
      <c r="YO11516" s="276"/>
      <c r="YP11516" s="276"/>
      <c r="YQ11516" s="276"/>
      <c r="YR11516" s="276"/>
      <c r="YS11516" s="276"/>
      <c r="YT11516" s="276"/>
      <c r="YU11516" s="276"/>
      <c r="YV11516" s="276"/>
      <c r="YW11516" s="276"/>
      <c r="YX11516" s="276"/>
      <c r="YY11516" s="276"/>
      <c r="YZ11516" s="276"/>
      <c r="ZA11516" s="276"/>
      <c r="ZB11516" s="276"/>
      <c r="ZC11516" s="276"/>
      <c r="ZD11516" s="276"/>
      <c r="ZE11516" s="276"/>
      <c r="ZF11516" s="276"/>
      <c r="ZG11516" s="276"/>
      <c r="ZH11516" s="276"/>
      <c r="ZI11516" s="276"/>
      <c r="ZJ11516" s="276"/>
      <c r="ZK11516" s="276"/>
      <c r="ZL11516" s="276"/>
      <c r="ZM11516" s="276"/>
      <c r="ZN11516" s="276"/>
      <c r="ZO11516" s="276"/>
      <c r="ZP11516" s="276"/>
      <c r="ZQ11516" s="276"/>
      <c r="ZR11516" s="276"/>
      <c r="ZS11516" s="276"/>
      <c r="ZT11516" s="276"/>
      <c r="ZU11516" s="276"/>
      <c r="ZV11516" s="276"/>
      <c r="ZW11516" s="276"/>
      <c r="ZX11516" s="276"/>
      <c r="ZY11516" s="276"/>
      <c r="ZZ11516" s="276"/>
      <c r="AAA11516" s="276"/>
      <c r="AAB11516" s="276"/>
      <c r="AAC11516" s="276"/>
      <c r="AAD11516" s="276"/>
      <c r="AAE11516" s="276"/>
      <c r="AAF11516" s="276"/>
      <c r="AAG11516" s="276"/>
      <c r="AAH11516" s="276"/>
      <c r="AAI11516" s="276"/>
    </row>
    <row r="11517" spans="2:711" s="358" customFormat="1" ht="12.75" customHeight="1" x14ac:dyDescent="0.2">
      <c r="B11517" s="357"/>
      <c r="H11517" s="352"/>
      <c r="I11517" s="352"/>
      <c r="J11517" s="353"/>
      <c r="M11517" s="359"/>
      <c r="N11517" s="352"/>
      <c r="O11517" s="352"/>
      <c r="P11517" s="352"/>
      <c r="Q11517" s="355"/>
      <c r="R11517" s="361"/>
      <c r="S11517" s="276"/>
      <c r="T11517" s="276"/>
      <c r="U11517" s="276"/>
      <c r="V11517" s="276"/>
      <c r="W11517" s="276"/>
      <c r="X11517" s="276"/>
      <c r="Y11517" s="276"/>
      <c r="Z11517" s="276"/>
      <c r="AA11517" s="276"/>
      <c r="AB11517" s="276"/>
      <c r="AC11517" s="276"/>
      <c r="AD11517" s="276"/>
      <c r="AE11517" s="276"/>
      <c r="AF11517" s="276"/>
      <c r="AG11517" s="276"/>
      <c r="AH11517" s="276"/>
      <c r="AI11517" s="276"/>
      <c r="AJ11517" s="276"/>
      <c r="AK11517" s="276"/>
      <c r="AL11517" s="276"/>
      <c r="AM11517" s="276"/>
      <c r="AN11517" s="276"/>
      <c r="AO11517" s="276"/>
      <c r="AP11517" s="276"/>
      <c r="AQ11517" s="276"/>
      <c r="AR11517" s="276"/>
      <c r="AS11517" s="276"/>
      <c r="AT11517" s="276"/>
      <c r="AU11517" s="276"/>
      <c r="AV11517" s="276"/>
      <c r="AW11517" s="276"/>
      <c r="AX11517" s="276"/>
      <c r="AY11517" s="276"/>
      <c r="AZ11517" s="276"/>
      <c r="BA11517" s="276"/>
      <c r="BB11517" s="276"/>
      <c r="BC11517" s="276"/>
      <c r="BD11517" s="276"/>
      <c r="BE11517" s="276"/>
      <c r="BF11517" s="276"/>
      <c r="BG11517" s="276"/>
      <c r="BH11517" s="276"/>
      <c r="BI11517" s="276"/>
      <c r="BJ11517" s="276"/>
      <c r="BK11517" s="276"/>
      <c r="BL11517" s="276"/>
      <c r="BM11517" s="276"/>
      <c r="BN11517" s="276"/>
      <c r="BO11517" s="276"/>
      <c r="BP11517" s="276"/>
      <c r="BQ11517" s="276"/>
      <c r="BR11517" s="276"/>
      <c r="BS11517" s="276"/>
      <c r="BT11517" s="276"/>
      <c r="BU11517" s="276"/>
      <c r="BV11517" s="276"/>
      <c r="BW11517" s="276"/>
      <c r="BX11517" s="276"/>
      <c r="BY11517" s="276"/>
      <c r="BZ11517" s="276"/>
      <c r="CA11517" s="276"/>
      <c r="CB11517" s="276"/>
      <c r="CC11517" s="276"/>
      <c r="CD11517" s="276"/>
      <c r="CE11517" s="276"/>
      <c r="CF11517" s="276"/>
      <c r="CG11517" s="276"/>
      <c r="CH11517" s="276"/>
      <c r="CI11517" s="276"/>
      <c r="CJ11517" s="276"/>
      <c r="CK11517" s="276"/>
      <c r="CL11517" s="276"/>
      <c r="CM11517" s="276"/>
      <c r="CN11517" s="276"/>
      <c r="CO11517" s="276"/>
      <c r="CP11517" s="276"/>
      <c r="CQ11517" s="276"/>
      <c r="CR11517" s="276"/>
      <c r="CS11517" s="276"/>
      <c r="CT11517" s="276"/>
      <c r="CU11517" s="276"/>
      <c r="CV11517" s="276"/>
      <c r="CW11517" s="276"/>
      <c r="CX11517" s="276"/>
      <c r="CY11517" s="276"/>
      <c r="CZ11517" s="276"/>
      <c r="DA11517" s="276"/>
      <c r="DB11517" s="276"/>
      <c r="DC11517" s="276"/>
      <c r="DD11517" s="276"/>
      <c r="DE11517" s="276"/>
      <c r="DF11517" s="276"/>
      <c r="DG11517" s="276"/>
      <c r="DH11517" s="276"/>
      <c r="DI11517" s="276"/>
      <c r="DJ11517" s="276"/>
      <c r="DK11517" s="276"/>
      <c r="DL11517" s="276"/>
      <c r="DM11517" s="276"/>
      <c r="DN11517" s="276"/>
      <c r="DO11517" s="276"/>
      <c r="DP11517" s="276"/>
      <c r="DQ11517" s="276"/>
      <c r="DR11517" s="276"/>
      <c r="DS11517" s="276"/>
      <c r="DT11517" s="276"/>
      <c r="DU11517" s="276"/>
      <c r="DV11517" s="276"/>
      <c r="DW11517" s="276"/>
      <c r="DX11517" s="276"/>
      <c r="DY11517" s="276"/>
      <c r="DZ11517" s="276"/>
      <c r="EA11517" s="276"/>
      <c r="EB11517" s="276"/>
      <c r="EC11517" s="276"/>
      <c r="ED11517" s="276"/>
      <c r="EE11517" s="276"/>
      <c r="EF11517" s="276"/>
      <c r="EG11517" s="276"/>
      <c r="EH11517" s="276"/>
      <c r="EI11517" s="276"/>
      <c r="EJ11517" s="276"/>
      <c r="EK11517" s="276"/>
      <c r="EL11517" s="276"/>
      <c r="EM11517" s="276"/>
      <c r="EN11517" s="276"/>
      <c r="EO11517" s="276"/>
      <c r="EP11517" s="276"/>
      <c r="EQ11517" s="276"/>
      <c r="ER11517" s="276"/>
      <c r="ES11517" s="276"/>
      <c r="ET11517" s="276"/>
      <c r="EU11517" s="276"/>
      <c r="EV11517" s="276"/>
      <c r="EW11517" s="276"/>
      <c r="EX11517" s="276"/>
      <c r="EY11517" s="276"/>
      <c r="EZ11517" s="276"/>
      <c r="FA11517" s="276"/>
      <c r="FB11517" s="276"/>
      <c r="FC11517" s="276"/>
      <c r="FD11517" s="276"/>
      <c r="FE11517" s="276"/>
      <c r="FF11517" s="276"/>
      <c r="FG11517" s="276"/>
      <c r="FH11517" s="276"/>
      <c r="FI11517" s="276"/>
      <c r="FJ11517" s="276"/>
      <c r="FK11517" s="276"/>
      <c r="FL11517" s="276"/>
      <c r="FM11517" s="276"/>
      <c r="FN11517" s="276"/>
      <c r="FO11517" s="276"/>
      <c r="FP11517" s="276"/>
      <c r="FQ11517" s="276"/>
      <c r="FR11517" s="276"/>
      <c r="FS11517" s="276"/>
      <c r="FT11517" s="276"/>
      <c r="FU11517" s="276"/>
      <c r="FV11517" s="276"/>
      <c r="FW11517" s="276"/>
      <c r="FX11517" s="276"/>
      <c r="FY11517" s="276"/>
      <c r="FZ11517" s="276"/>
      <c r="GA11517" s="276"/>
      <c r="GB11517" s="276"/>
      <c r="GC11517" s="276"/>
      <c r="GD11517" s="276"/>
      <c r="GE11517" s="276"/>
      <c r="GF11517" s="276"/>
      <c r="GG11517" s="276"/>
      <c r="GH11517" s="276"/>
      <c r="GI11517" s="276"/>
      <c r="GJ11517" s="276"/>
      <c r="GK11517" s="276"/>
      <c r="GL11517" s="276"/>
      <c r="GM11517" s="276"/>
      <c r="GN11517" s="276"/>
      <c r="GO11517" s="276"/>
      <c r="GP11517" s="276"/>
      <c r="GQ11517" s="276"/>
      <c r="GR11517" s="276"/>
      <c r="GS11517" s="276"/>
      <c r="GT11517" s="276"/>
      <c r="GU11517" s="276"/>
      <c r="GV11517" s="276"/>
      <c r="GW11517" s="276"/>
      <c r="GX11517" s="276"/>
      <c r="GY11517" s="276"/>
      <c r="GZ11517" s="276"/>
      <c r="HA11517" s="276"/>
      <c r="HB11517" s="276"/>
      <c r="HC11517" s="276"/>
      <c r="HD11517" s="276"/>
      <c r="HE11517" s="276"/>
      <c r="HF11517" s="276"/>
      <c r="HG11517" s="276"/>
      <c r="HH11517" s="276"/>
      <c r="HI11517" s="276"/>
      <c r="HJ11517" s="276"/>
      <c r="HK11517" s="276"/>
      <c r="HL11517" s="276"/>
      <c r="HM11517" s="276"/>
      <c r="HN11517" s="276"/>
      <c r="HO11517" s="276"/>
      <c r="HP11517" s="276"/>
      <c r="HQ11517" s="276"/>
      <c r="HR11517" s="276"/>
      <c r="HS11517" s="276"/>
      <c r="HT11517" s="276"/>
      <c r="HU11517" s="276"/>
      <c r="HV11517" s="276"/>
      <c r="HW11517" s="276"/>
      <c r="HX11517" s="276"/>
      <c r="HY11517" s="276"/>
      <c r="HZ11517" s="276"/>
      <c r="IA11517" s="276"/>
      <c r="IB11517" s="276"/>
      <c r="IC11517" s="276"/>
      <c r="ID11517" s="276"/>
      <c r="IE11517" s="276"/>
      <c r="IF11517" s="276"/>
      <c r="IG11517" s="276"/>
      <c r="IH11517" s="276"/>
      <c r="II11517" s="276"/>
      <c r="IJ11517" s="276"/>
      <c r="IK11517" s="276"/>
      <c r="IL11517" s="276"/>
      <c r="IM11517" s="276"/>
      <c r="IN11517" s="276"/>
      <c r="IO11517" s="276"/>
      <c r="IP11517" s="276"/>
      <c r="IQ11517" s="276"/>
      <c r="IR11517" s="276"/>
      <c r="IS11517" s="276"/>
      <c r="IT11517" s="276"/>
      <c r="IU11517" s="276"/>
      <c r="IV11517" s="276"/>
      <c r="IW11517" s="276"/>
      <c r="IX11517" s="276"/>
      <c r="IY11517" s="276"/>
      <c r="IZ11517" s="276"/>
      <c r="JA11517" s="276"/>
      <c r="JB11517" s="276"/>
      <c r="JC11517" s="276"/>
      <c r="JD11517" s="276"/>
      <c r="JE11517" s="276"/>
      <c r="JF11517" s="276"/>
      <c r="JG11517" s="276"/>
      <c r="JH11517" s="276"/>
      <c r="JI11517" s="276"/>
      <c r="JJ11517" s="276"/>
      <c r="JK11517" s="276"/>
      <c r="JL11517" s="276"/>
      <c r="JM11517" s="276"/>
      <c r="JN11517" s="276"/>
      <c r="JO11517" s="276"/>
      <c r="JP11517" s="276"/>
      <c r="JQ11517" s="276"/>
      <c r="JR11517" s="276"/>
      <c r="JS11517" s="276"/>
      <c r="JT11517" s="276"/>
      <c r="JU11517" s="276"/>
      <c r="JV11517" s="276"/>
      <c r="JW11517" s="276"/>
      <c r="JX11517" s="276"/>
      <c r="JY11517" s="276"/>
      <c r="JZ11517" s="276"/>
      <c r="KA11517" s="276"/>
      <c r="KB11517" s="276"/>
      <c r="KC11517" s="276"/>
      <c r="KD11517" s="276"/>
      <c r="KE11517" s="276"/>
      <c r="KF11517" s="276"/>
      <c r="KG11517" s="276"/>
      <c r="KH11517" s="276"/>
      <c r="KI11517" s="276"/>
      <c r="KJ11517" s="276"/>
      <c r="KK11517" s="276"/>
      <c r="KL11517" s="276"/>
      <c r="KM11517" s="276"/>
      <c r="KN11517" s="276"/>
      <c r="KO11517" s="276"/>
      <c r="KP11517" s="276"/>
      <c r="KQ11517" s="276"/>
      <c r="KR11517" s="276"/>
      <c r="KS11517" s="276"/>
      <c r="KT11517" s="276"/>
      <c r="KU11517" s="276"/>
      <c r="KV11517" s="276"/>
      <c r="KW11517" s="276"/>
      <c r="KX11517" s="276"/>
      <c r="KY11517" s="276"/>
      <c r="KZ11517" s="276"/>
      <c r="LA11517" s="276"/>
      <c r="LB11517" s="276"/>
      <c r="LC11517" s="276"/>
      <c r="LD11517" s="276"/>
      <c r="LE11517" s="276"/>
      <c r="LF11517" s="276"/>
      <c r="LG11517" s="276"/>
      <c r="LH11517" s="276"/>
      <c r="LI11517" s="276"/>
      <c r="LJ11517" s="276"/>
      <c r="LK11517" s="276"/>
      <c r="LL11517" s="276"/>
      <c r="LM11517" s="276"/>
      <c r="LN11517" s="276"/>
      <c r="LO11517" s="276"/>
      <c r="LP11517" s="276"/>
      <c r="LQ11517" s="276"/>
      <c r="LR11517" s="276"/>
      <c r="LS11517" s="276"/>
      <c r="LT11517" s="276"/>
      <c r="LU11517" s="276"/>
      <c r="LV11517" s="276"/>
      <c r="LW11517" s="276"/>
      <c r="LX11517" s="276"/>
      <c r="LY11517" s="276"/>
      <c r="LZ11517" s="276"/>
      <c r="MA11517" s="276"/>
      <c r="MB11517" s="276"/>
      <c r="MC11517" s="276"/>
      <c r="MD11517" s="276"/>
      <c r="ME11517" s="276"/>
      <c r="MF11517" s="276"/>
      <c r="MG11517" s="276"/>
      <c r="MH11517" s="276"/>
      <c r="MI11517" s="276"/>
      <c r="MJ11517" s="276"/>
      <c r="MK11517" s="276"/>
      <c r="ML11517" s="276"/>
      <c r="MM11517" s="276"/>
      <c r="MN11517" s="276"/>
      <c r="MO11517" s="276"/>
      <c r="MP11517" s="276"/>
      <c r="MQ11517" s="276"/>
      <c r="MR11517" s="276"/>
      <c r="MS11517" s="276"/>
      <c r="MT11517" s="276"/>
      <c r="MU11517" s="276"/>
      <c r="MV11517" s="276"/>
      <c r="MW11517" s="276"/>
      <c r="MX11517" s="276"/>
      <c r="MY11517" s="276"/>
      <c r="MZ11517" s="276"/>
      <c r="NA11517" s="276"/>
      <c r="NB11517" s="276"/>
      <c r="NC11517" s="276"/>
      <c r="ND11517" s="276"/>
      <c r="NE11517" s="276"/>
      <c r="NF11517" s="276"/>
      <c r="NG11517" s="276"/>
      <c r="NH11517" s="276"/>
      <c r="NI11517" s="276"/>
      <c r="NJ11517" s="276"/>
      <c r="NK11517" s="276"/>
      <c r="NL11517" s="276"/>
      <c r="NM11517" s="276"/>
      <c r="NN11517" s="276"/>
      <c r="NO11517" s="276"/>
      <c r="NP11517" s="276"/>
      <c r="NQ11517" s="276"/>
      <c r="NR11517" s="276"/>
      <c r="NS11517" s="276"/>
      <c r="NT11517" s="276"/>
      <c r="NU11517" s="276"/>
      <c r="NV11517" s="276"/>
      <c r="NW11517" s="276"/>
      <c r="NX11517" s="276"/>
      <c r="NY11517" s="276"/>
      <c r="NZ11517" s="276"/>
      <c r="OA11517" s="276"/>
      <c r="OB11517" s="276"/>
      <c r="OC11517" s="276"/>
      <c r="OD11517" s="276"/>
      <c r="OE11517" s="276"/>
      <c r="OF11517" s="276"/>
      <c r="OG11517" s="276"/>
      <c r="OH11517" s="276"/>
      <c r="OI11517" s="276"/>
      <c r="OJ11517" s="276"/>
      <c r="OK11517" s="276"/>
      <c r="OL11517" s="276"/>
      <c r="OM11517" s="276"/>
      <c r="ON11517" s="276"/>
      <c r="OO11517" s="276"/>
      <c r="OP11517" s="276"/>
      <c r="OQ11517" s="276"/>
      <c r="OR11517" s="276"/>
      <c r="OS11517" s="276"/>
      <c r="OT11517" s="276"/>
      <c r="OU11517" s="276"/>
      <c r="OV11517" s="276"/>
      <c r="OW11517" s="276"/>
      <c r="OX11517" s="276"/>
      <c r="OY11517" s="276"/>
      <c r="OZ11517" s="276"/>
      <c r="PA11517" s="276"/>
      <c r="PB11517" s="276"/>
      <c r="PC11517" s="276"/>
      <c r="PD11517" s="276"/>
      <c r="PE11517" s="276"/>
      <c r="PF11517" s="276"/>
      <c r="PG11517" s="276"/>
      <c r="PH11517" s="276"/>
      <c r="PI11517" s="276"/>
      <c r="PJ11517" s="276"/>
      <c r="PK11517" s="276"/>
      <c r="PL11517" s="276"/>
      <c r="PM11517" s="276"/>
      <c r="PN11517" s="276"/>
      <c r="PO11517" s="276"/>
      <c r="PP11517" s="276"/>
      <c r="PQ11517" s="276"/>
      <c r="PR11517" s="276"/>
      <c r="PS11517" s="276"/>
      <c r="PT11517" s="276"/>
      <c r="PU11517" s="276"/>
      <c r="PV11517" s="276"/>
      <c r="PW11517" s="276"/>
      <c r="PX11517" s="276"/>
      <c r="PY11517" s="276"/>
      <c r="PZ11517" s="276"/>
      <c r="QA11517" s="276"/>
      <c r="QB11517" s="276"/>
      <c r="QC11517" s="276"/>
      <c r="QD11517" s="276"/>
      <c r="QE11517" s="276"/>
      <c r="QF11517" s="276"/>
      <c r="QG11517" s="276"/>
      <c r="QH11517" s="276"/>
      <c r="QI11517" s="276"/>
      <c r="QJ11517" s="276"/>
      <c r="QK11517" s="276"/>
      <c r="QL11517" s="276"/>
      <c r="QM11517" s="276"/>
      <c r="QN11517" s="276"/>
      <c r="QO11517" s="276"/>
      <c r="QP11517" s="276"/>
      <c r="QQ11517" s="276"/>
      <c r="QR11517" s="276"/>
      <c r="QS11517" s="276"/>
      <c r="QT11517" s="276"/>
      <c r="QU11517" s="276"/>
      <c r="QV11517" s="276"/>
      <c r="QW11517" s="276"/>
      <c r="QX11517" s="276"/>
      <c r="QY11517" s="276"/>
      <c r="QZ11517" s="276"/>
      <c r="RA11517" s="276"/>
      <c r="RB11517" s="276"/>
      <c r="RC11517" s="276"/>
      <c r="RD11517" s="276"/>
      <c r="RE11517" s="276"/>
      <c r="RF11517" s="276"/>
      <c r="RG11517" s="276"/>
      <c r="RH11517" s="276"/>
      <c r="RI11517" s="276"/>
      <c r="RJ11517" s="276"/>
      <c r="RK11517" s="276"/>
      <c r="RL11517" s="276"/>
      <c r="RM11517" s="276"/>
      <c r="RN11517" s="276"/>
      <c r="RO11517" s="276"/>
      <c r="RP11517" s="276"/>
      <c r="RQ11517" s="276"/>
      <c r="RR11517" s="276"/>
      <c r="RS11517" s="276"/>
      <c r="RT11517" s="276"/>
      <c r="RU11517" s="276"/>
      <c r="RV11517" s="276"/>
      <c r="RW11517" s="276"/>
      <c r="RX11517" s="276"/>
      <c r="RY11517" s="276"/>
      <c r="RZ11517" s="276"/>
      <c r="SA11517" s="276"/>
      <c r="SB11517" s="276"/>
      <c r="SC11517" s="276"/>
      <c r="SD11517" s="276"/>
      <c r="SE11517" s="276"/>
      <c r="SF11517" s="276"/>
      <c r="SG11517" s="276"/>
      <c r="SH11517" s="276"/>
      <c r="SI11517" s="276"/>
      <c r="SJ11517" s="276"/>
      <c r="SK11517" s="276"/>
      <c r="SL11517" s="276"/>
      <c r="SM11517" s="276"/>
      <c r="SN11517" s="276"/>
      <c r="SO11517" s="276"/>
      <c r="SP11517" s="276"/>
      <c r="SQ11517" s="276"/>
      <c r="SR11517" s="276"/>
      <c r="SS11517" s="276"/>
      <c r="ST11517" s="276"/>
      <c r="SU11517" s="276"/>
      <c r="SV11517" s="276"/>
      <c r="SW11517" s="276"/>
      <c r="SX11517" s="276"/>
      <c r="SY11517" s="276"/>
      <c r="SZ11517" s="276"/>
      <c r="TA11517" s="276"/>
      <c r="TB11517" s="276"/>
      <c r="TC11517" s="276"/>
      <c r="TD11517" s="276"/>
      <c r="TE11517" s="276"/>
      <c r="TF11517" s="276"/>
      <c r="TG11517" s="276"/>
      <c r="TH11517" s="276"/>
      <c r="TI11517" s="276"/>
      <c r="TJ11517" s="276"/>
      <c r="TK11517" s="276"/>
      <c r="TL11517" s="276"/>
      <c r="TM11517" s="276"/>
      <c r="TN11517" s="276"/>
      <c r="TO11517" s="276"/>
      <c r="TP11517" s="276"/>
      <c r="TQ11517" s="276"/>
      <c r="TR11517" s="276"/>
      <c r="TS11517" s="276"/>
      <c r="TT11517" s="276"/>
      <c r="TU11517" s="276"/>
      <c r="TV11517" s="276"/>
      <c r="TW11517" s="276"/>
      <c r="TX11517" s="276"/>
      <c r="TY11517" s="276"/>
      <c r="TZ11517" s="276"/>
      <c r="UA11517" s="276"/>
      <c r="UB11517" s="276"/>
      <c r="UC11517" s="276"/>
      <c r="UD11517" s="276"/>
      <c r="UE11517" s="276"/>
      <c r="UF11517" s="276"/>
      <c r="UG11517" s="276"/>
      <c r="UH11517" s="276"/>
      <c r="UI11517" s="276"/>
      <c r="UJ11517" s="276"/>
      <c r="UK11517" s="276"/>
      <c r="UL11517" s="276"/>
      <c r="UM11517" s="276"/>
      <c r="UN11517" s="276"/>
      <c r="UO11517" s="276"/>
      <c r="UP11517" s="276"/>
      <c r="UQ11517" s="276"/>
      <c r="UR11517" s="276"/>
      <c r="US11517" s="276"/>
      <c r="UT11517" s="276"/>
      <c r="UU11517" s="276"/>
      <c r="UV11517" s="276"/>
      <c r="UW11517" s="276"/>
      <c r="UX11517" s="276"/>
      <c r="UY11517" s="276"/>
      <c r="UZ11517" s="276"/>
      <c r="VA11517" s="276"/>
      <c r="VB11517" s="276"/>
      <c r="VC11517" s="276"/>
      <c r="VD11517" s="276"/>
      <c r="VE11517" s="276"/>
      <c r="VF11517" s="276"/>
      <c r="VG11517" s="276"/>
      <c r="VH11517" s="276"/>
      <c r="VI11517" s="276"/>
      <c r="VJ11517" s="276"/>
      <c r="VK11517" s="276"/>
      <c r="VL11517" s="276"/>
      <c r="VM11517" s="276"/>
      <c r="VN11517" s="276"/>
      <c r="VO11517" s="276"/>
      <c r="VP11517" s="276"/>
      <c r="VQ11517" s="276"/>
      <c r="VR11517" s="276"/>
      <c r="VS11517" s="276"/>
      <c r="VT11517" s="276"/>
      <c r="VU11517" s="276"/>
      <c r="VV11517" s="276"/>
      <c r="VW11517" s="276"/>
      <c r="VX11517" s="276"/>
      <c r="VY11517" s="276"/>
      <c r="VZ11517" s="276"/>
      <c r="WA11517" s="276"/>
      <c r="WB11517" s="276"/>
      <c r="WC11517" s="276"/>
      <c r="WD11517" s="276"/>
      <c r="WE11517" s="276"/>
      <c r="WF11517" s="276"/>
      <c r="WG11517" s="276"/>
      <c r="WH11517" s="276"/>
      <c r="WI11517" s="276"/>
      <c r="WJ11517" s="276"/>
      <c r="WK11517" s="276"/>
      <c r="WL11517" s="276"/>
      <c r="WM11517" s="276"/>
      <c r="WN11517" s="276"/>
      <c r="WO11517" s="276"/>
      <c r="WP11517" s="276"/>
      <c r="WQ11517" s="276"/>
      <c r="WR11517" s="276"/>
      <c r="WS11517" s="276"/>
      <c r="WT11517" s="276"/>
      <c r="WU11517" s="276"/>
      <c r="WV11517" s="276"/>
      <c r="WW11517" s="276"/>
      <c r="WX11517" s="276"/>
      <c r="WY11517" s="276"/>
      <c r="WZ11517" s="276"/>
      <c r="XA11517" s="276"/>
      <c r="XB11517" s="276"/>
      <c r="XC11517" s="276"/>
      <c r="XD11517" s="276"/>
      <c r="XE11517" s="276"/>
      <c r="XF11517" s="276"/>
      <c r="XG11517" s="276"/>
      <c r="XH11517" s="276"/>
      <c r="XI11517" s="276"/>
      <c r="XJ11517" s="276"/>
      <c r="XK11517" s="276"/>
      <c r="XL11517" s="276"/>
      <c r="XM11517" s="276"/>
      <c r="XN11517" s="276"/>
      <c r="XO11517" s="276"/>
      <c r="XP11517" s="276"/>
      <c r="XQ11517" s="276"/>
      <c r="XR11517" s="276"/>
      <c r="XS11517" s="276"/>
      <c r="XT11517" s="276"/>
      <c r="XU11517" s="276"/>
      <c r="XV11517" s="276"/>
      <c r="XW11517" s="276"/>
      <c r="XX11517" s="276"/>
      <c r="XY11517" s="276"/>
      <c r="XZ11517" s="276"/>
      <c r="YA11517" s="276"/>
      <c r="YB11517" s="276"/>
      <c r="YC11517" s="276"/>
      <c r="YD11517" s="276"/>
      <c r="YE11517" s="276"/>
      <c r="YF11517" s="276"/>
      <c r="YG11517" s="276"/>
      <c r="YH11517" s="276"/>
      <c r="YI11517" s="276"/>
      <c r="YJ11517" s="276"/>
      <c r="YK11517" s="276"/>
      <c r="YL11517" s="276"/>
      <c r="YM11517" s="276"/>
      <c r="YN11517" s="276"/>
      <c r="YO11517" s="276"/>
      <c r="YP11517" s="276"/>
      <c r="YQ11517" s="276"/>
      <c r="YR11517" s="276"/>
      <c r="YS11517" s="276"/>
      <c r="YT11517" s="276"/>
      <c r="YU11517" s="276"/>
      <c r="YV11517" s="276"/>
      <c r="YW11517" s="276"/>
      <c r="YX11517" s="276"/>
      <c r="YY11517" s="276"/>
      <c r="YZ11517" s="276"/>
      <c r="ZA11517" s="276"/>
      <c r="ZB11517" s="276"/>
      <c r="ZC11517" s="276"/>
      <c r="ZD11517" s="276"/>
      <c r="ZE11517" s="276"/>
      <c r="ZF11517" s="276"/>
      <c r="ZG11517" s="276"/>
      <c r="ZH11517" s="276"/>
      <c r="ZI11517" s="276"/>
      <c r="ZJ11517" s="276"/>
      <c r="ZK11517" s="276"/>
      <c r="ZL11517" s="276"/>
      <c r="ZM11517" s="276"/>
      <c r="ZN11517" s="276"/>
      <c r="ZO11517" s="276"/>
      <c r="ZP11517" s="276"/>
      <c r="ZQ11517" s="276"/>
      <c r="ZR11517" s="276"/>
      <c r="ZS11517" s="276"/>
      <c r="ZT11517" s="276"/>
      <c r="ZU11517" s="276"/>
      <c r="ZV11517" s="276"/>
      <c r="ZW11517" s="276"/>
      <c r="ZX11517" s="276"/>
      <c r="ZY11517" s="276"/>
      <c r="ZZ11517" s="276"/>
      <c r="AAA11517" s="276"/>
      <c r="AAB11517" s="276"/>
      <c r="AAC11517" s="276"/>
      <c r="AAD11517" s="276"/>
      <c r="AAE11517" s="276"/>
      <c r="AAF11517" s="276"/>
      <c r="AAG11517" s="276"/>
      <c r="AAH11517" s="276"/>
      <c r="AAI11517" s="276"/>
    </row>
    <row r="11518" spans="2:711" s="358" customFormat="1" ht="12.75" customHeight="1" x14ac:dyDescent="0.2">
      <c r="B11518" s="357"/>
      <c r="H11518" s="352"/>
      <c r="I11518" s="352"/>
      <c r="J11518" s="353"/>
      <c r="M11518" s="359"/>
      <c r="N11518" s="352"/>
      <c r="O11518" s="352"/>
      <c r="P11518" s="352"/>
      <c r="Q11518" s="355"/>
      <c r="R11518" s="361"/>
      <c r="S11518" s="276"/>
      <c r="T11518" s="276"/>
      <c r="U11518" s="276"/>
      <c r="V11518" s="276"/>
      <c r="W11518" s="276"/>
      <c r="X11518" s="276"/>
      <c r="Y11518" s="276"/>
      <c r="Z11518" s="276"/>
      <c r="AA11518" s="276"/>
      <c r="AB11518" s="276"/>
      <c r="AC11518" s="276"/>
      <c r="AD11518" s="276"/>
      <c r="AE11518" s="276"/>
      <c r="AF11518" s="276"/>
      <c r="AG11518" s="276"/>
      <c r="AH11518" s="276"/>
      <c r="AI11518" s="276"/>
      <c r="AJ11518" s="276"/>
      <c r="AK11518" s="276"/>
      <c r="AL11518" s="276"/>
      <c r="AM11518" s="276"/>
      <c r="AN11518" s="276"/>
      <c r="AO11518" s="276"/>
      <c r="AP11518" s="276"/>
      <c r="AQ11518" s="276"/>
      <c r="AR11518" s="276"/>
      <c r="AS11518" s="276"/>
      <c r="AT11518" s="276"/>
      <c r="AU11518" s="276"/>
      <c r="AV11518" s="276"/>
      <c r="AW11518" s="276"/>
      <c r="AX11518" s="276"/>
      <c r="AY11518" s="276"/>
      <c r="AZ11518" s="276"/>
      <c r="BA11518" s="276"/>
      <c r="BB11518" s="276"/>
      <c r="BC11518" s="276"/>
      <c r="BD11518" s="276"/>
      <c r="BE11518" s="276"/>
      <c r="BF11518" s="276"/>
      <c r="BG11518" s="276"/>
      <c r="BH11518" s="276"/>
      <c r="BI11518" s="276"/>
      <c r="BJ11518" s="276"/>
      <c r="BK11518" s="276"/>
      <c r="BL11518" s="276"/>
      <c r="BM11518" s="276"/>
      <c r="BN11518" s="276"/>
      <c r="BO11518" s="276"/>
      <c r="BP11518" s="276"/>
      <c r="BQ11518" s="276"/>
      <c r="BR11518" s="276"/>
      <c r="BS11518" s="276"/>
      <c r="BT11518" s="276"/>
      <c r="BU11518" s="276"/>
      <c r="BV11518" s="276"/>
      <c r="BW11518" s="276"/>
      <c r="BX11518" s="276"/>
      <c r="BY11518" s="276"/>
      <c r="BZ11518" s="276"/>
      <c r="CA11518" s="276"/>
      <c r="CB11518" s="276"/>
      <c r="CC11518" s="276"/>
      <c r="CD11518" s="276"/>
      <c r="CE11518" s="276"/>
      <c r="CF11518" s="276"/>
      <c r="CG11518" s="276"/>
      <c r="CH11518" s="276"/>
      <c r="CI11518" s="276"/>
      <c r="CJ11518" s="276"/>
      <c r="CK11518" s="276"/>
      <c r="CL11518" s="276"/>
      <c r="CM11518" s="276"/>
      <c r="CN11518" s="276"/>
      <c r="CO11518" s="276"/>
      <c r="CP11518" s="276"/>
      <c r="CQ11518" s="276"/>
      <c r="CR11518" s="276"/>
      <c r="CS11518" s="276"/>
      <c r="CT11518" s="276"/>
      <c r="CU11518" s="276"/>
      <c r="CV11518" s="276"/>
      <c r="CW11518" s="276"/>
      <c r="CX11518" s="276"/>
      <c r="CY11518" s="276"/>
      <c r="CZ11518" s="276"/>
      <c r="DA11518" s="276"/>
      <c r="DB11518" s="276"/>
      <c r="DC11518" s="276"/>
      <c r="DD11518" s="276"/>
      <c r="DE11518" s="276"/>
      <c r="DF11518" s="276"/>
      <c r="DG11518" s="276"/>
      <c r="DH11518" s="276"/>
      <c r="DI11518" s="276"/>
      <c r="DJ11518" s="276"/>
      <c r="DK11518" s="276"/>
      <c r="DL11518" s="276"/>
      <c r="DM11518" s="276"/>
      <c r="DN11518" s="276"/>
      <c r="DO11518" s="276"/>
      <c r="DP11518" s="276"/>
      <c r="DQ11518" s="276"/>
      <c r="DR11518" s="276"/>
      <c r="DS11518" s="276"/>
      <c r="DT11518" s="276"/>
      <c r="DU11518" s="276"/>
      <c r="DV11518" s="276"/>
      <c r="DW11518" s="276"/>
      <c r="DX11518" s="276"/>
      <c r="DY11518" s="276"/>
      <c r="DZ11518" s="276"/>
      <c r="EA11518" s="276"/>
      <c r="EB11518" s="276"/>
      <c r="EC11518" s="276"/>
      <c r="ED11518" s="276"/>
      <c r="EE11518" s="276"/>
      <c r="EF11518" s="276"/>
      <c r="EG11518" s="276"/>
      <c r="EH11518" s="276"/>
      <c r="EI11518" s="276"/>
      <c r="EJ11518" s="276"/>
      <c r="EK11518" s="276"/>
      <c r="EL11518" s="276"/>
      <c r="EM11518" s="276"/>
      <c r="EN11518" s="276"/>
      <c r="EO11518" s="276"/>
      <c r="EP11518" s="276"/>
      <c r="EQ11518" s="276"/>
      <c r="ER11518" s="276"/>
      <c r="ES11518" s="276"/>
      <c r="ET11518" s="276"/>
      <c r="EU11518" s="276"/>
      <c r="EV11518" s="276"/>
      <c r="EW11518" s="276"/>
      <c r="EX11518" s="276"/>
      <c r="EY11518" s="276"/>
      <c r="EZ11518" s="276"/>
      <c r="FA11518" s="276"/>
      <c r="FB11518" s="276"/>
      <c r="FC11518" s="276"/>
      <c r="FD11518" s="276"/>
      <c r="FE11518" s="276"/>
      <c r="FF11518" s="276"/>
      <c r="FG11518" s="276"/>
      <c r="FH11518" s="276"/>
      <c r="FI11518" s="276"/>
      <c r="FJ11518" s="276"/>
      <c r="FK11518" s="276"/>
      <c r="FL11518" s="276"/>
      <c r="FM11518" s="276"/>
      <c r="FN11518" s="276"/>
      <c r="FO11518" s="276"/>
      <c r="FP11518" s="276"/>
      <c r="FQ11518" s="276"/>
      <c r="FR11518" s="276"/>
      <c r="FS11518" s="276"/>
      <c r="FT11518" s="276"/>
      <c r="FU11518" s="276"/>
      <c r="FV11518" s="276"/>
      <c r="FW11518" s="276"/>
      <c r="FX11518" s="276"/>
      <c r="FY11518" s="276"/>
      <c r="FZ11518" s="276"/>
      <c r="GA11518" s="276"/>
      <c r="GB11518" s="276"/>
      <c r="GC11518" s="276"/>
      <c r="GD11518" s="276"/>
      <c r="GE11518" s="276"/>
      <c r="GF11518" s="276"/>
      <c r="GG11518" s="276"/>
      <c r="GH11518" s="276"/>
      <c r="GI11518" s="276"/>
      <c r="GJ11518" s="276"/>
      <c r="GK11518" s="276"/>
      <c r="GL11518" s="276"/>
      <c r="GM11518" s="276"/>
      <c r="GN11518" s="276"/>
      <c r="GO11518" s="276"/>
      <c r="GP11518" s="276"/>
      <c r="GQ11518" s="276"/>
      <c r="GR11518" s="276"/>
      <c r="GS11518" s="276"/>
      <c r="GT11518" s="276"/>
      <c r="GU11518" s="276"/>
      <c r="GV11518" s="276"/>
      <c r="GW11518" s="276"/>
      <c r="GX11518" s="276"/>
      <c r="GY11518" s="276"/>
      <c r="GZ11518" s="276"/>
      <c r="HA11518" s="276"/>
      <c r="HB11518" s="276"/>
      <c r="HC11518" s="276"/>
      <c r="HD11518" s="276"/>
      <c r="HE11518" s="276"/>
      <c r="HF11518" s="276"/>
      <c r="HG11518" s="276"/>
      <c r="HH11518" s="276"/>
      <c r="HI11518" s="276"/>
      <c r="HJ11518" s="276"/>
      <c r="HK11518" s="276"/>
      <c r="HL11518" s="276"/>
      <c r="HM11518" s="276"/>
      <c r="HN11518" s="276"/>
      <c r="HO11518" s="276"/>
      <c r="HP11518" s="276"/>
      <c r="HQ11518" s="276"/>
      <c r="HR11518" s="276"/>
      <c r="HS11518" s="276"/>
      <c r="HT11518" s="276"/>
      <c r="HU11518" s="276"/>
      <c r="HV11518" s="276"/>
      <c r="HW11518" s="276"/>
      <c r="HX11518" s="276"/>
      <c r="HY11518" s="276"/>
      <c r="HZ11518" s="276"/>
      <c r="IA11518" s="276"/>
      <c r="IB11518" s="276"/>
      <c r="IC11518" s="276"/>
      <c r="ID11518" s="276"/>
      <c r="IE11518" s="276"/>
      <c r="IF11518" s="276"/>
      <c r="IG11518" s="276"/>
      <c r="IH11518" s="276"/>
      <c r="II11518" s="276"/>
      <c r="IJ11518" s="276"/>
      <c r="IK11518" s="276"/>
      <c r="IL11518" s="276"/>
      <c r="IM11518" s="276"/>
      <c r="IN11518" s="276"/>
      <c r="IO11518" s="276"/>
      <c r="IP11518" s="276"/>
      <c r="IQ11518" s="276"/>
      <c r="IR11518" s="276"/>
      <c r="IS11518" s="276"/>
      <c r="IT11518" s="276"/>
      <c r="IU11518" s="276"/>
      <c r="IV11518" s="276"/>
      <c r="IW11518" s="276"/>
      <c r="IX11518" s="276"/>
      <c r="IY11518" s="276"/>
      <c r="IZ11518" s="276"/>
      <c r="JA11518" s="276"/>
      <c r="JB11518" s="276"/>
      <c r="JC11518" s="276"/>
      <c r="JD11518" s="276"/>
      <c r="JE11518" s="276"/>
      <c r="JF11518" s="276"/>
      <c r="JG11518" s="276"/>
      <c r="JH11518" s="276"/>
      <c r="JI11518" s="276"/>
      <c r="JJ11518" s="276"/>
      <c r="JK11518" s="276"/>
      <c r="JL11518" s="276"/>
      <c r="JM11518" s="276"/>
      <c r="JN11518" s="276"/>
      <c r="JO11518" s="276"/>
      <c r="JP11518" s="276"/>
      <c r="JQ11518" s="276"/>
      <c r="JR11518" s="276"/>
      <c r="JS11518" s="276"/>
      <c r="JT11518" s="276"/>
      <c r="JU11518" s="276"/>
      <c r="JV11518" s="276"/>
      <c r="JW11518" s="276"/>
      <c r="JX11518" s="276"/>
      <c r="JY11518" s="276"/>
      <c r="JZ11518" s="276"/>
      <c r="KA11518" s="276"/>
      <c r="KB11518" s="276"/>
      <c r="KC11518" s="276"/>
      <c r="KD11518" s="276"/>
      <c r="KE11518" s="276"/>
      <c r="KF11518" s="276"/>
      <c r="KG11518" s="276"/>
      <c r="KH11518" s="276"/>
      <c r="KI11518" s="276"/>
      <c r="KJ11518" s="276"/>
      <c r="KK11518" s="276"/>
      <c r="KL11518" s="276"/>
      <c r="KM11518" s="276"/>
      <c r="KN11518" s="276"/>
      <c r="KO11518" s="276"/>
      <c r="KP11518" s="276"/>
      <c r="KQ11518" s="276"/>
      <c r="KR11518" s="276"/>
      <c r="KS11518" s="276"/>
      <c r="KT11518" s="276"/>
      <c r="KU11518" s="276"/>
      <c r="KV11518" s="276"/>
      <c r="KW11518" s="276"/>
      <c r="KX11518" s="276"/>
      <c r="KY11518" s="276"/>
      <c r="KZ11518" s="276"/>
      <c r="LA11518" s="276"/>
      <c r="LB11518" s="276"/>
      <c r="LC11518" s="276"/>
      <c r="LD11518" s="276"/>
      <c r="LE11518" s="276"/>
      <c r="LF11518" s="276"/>
      <c r="LG11518" s="276"/>
      <c r="LH11518" s="276"/>
      <c r="LI11518" s="276"/>
      <c r="LJ11518" s="276"/>
      <c r="LK11518" s="276"/>
      <c r="LL11518" s="276"/>
      <c r="LM11518" s="276"/>
      <c r="LN11518" s="276"/>
      <c r="LO11518" s="276"/>
      <c r="LP11518" s="276"/>
      <c r="LQ11518" s="276"/>
      <c r="LR11518" s="276"/>
      <c r="LS11518" s="276"/>
      <c r="LT11518" s="276"/>
      <c r="LU11518" s="276"/>
      <c r="LV11518" s="276"/>
      <c r="LW11518" s="276"/>
      <c r="LX11518" s="276"/>
      <c r="LY11518" s="276"/>
      <c r="LZ11518" s="276"/>
      <c r="MA11518" s="276"/>
      <c r="MB11518" s="276"/>
      <c r="MC11518" s="276"/>
      <c r="MD11518" s="276"/>
      <c r="ME11518" s="276"/>
      <c r="MF11518" s="276"/>
      <c r="MG11518" s="276"/>
      <c r="MH11518" s="276"/>
      <c r="MI11518" s="276"/>
      <c r="MJ11518" s="276"/>
      <c r="MK11518" s="276"/>
      <c r="ML11518" s="276"/>
      <c r="MM11518" s="276"/>
      <c r="MN11518" s="276"/>
      <c r="MO11518" s="276"/>
      <c r="MP11518" s="276"/>
      <c r="MQ11518" s="276"/>
      <c r="MR11518" s="276"/>
      <c r="MS11518" s="276"/>
      <c r="MT11518" s="276"/>
      <c r="MU11518" s="276"/>
      <c r="MV11518" s="276"/>
      <c r="MW11518" s="276"/>
      <c r="MX11518" s="276"/>
      <c r="MY11518" s="276"/>
      <c r="MZ11518" s="276"/>
      <c r="NA11518" s="276"/>
      <c r="NB11518" s="276"/>
      <c r="NC11518" s="276"/>
      <c r="ND11518" s="276"/>
      <c r="NE11518" s="276"/>
      <c r="NF11518" s="276"/>
      <c r="NG11518" s="276"/>
      <c r="NH11518" s="276"/>
      <c r="NI11518" s="276"/>
      <c r="NJ11518" s="276"/>
      <c r="NK11518" s="276"/>
      <c r="NL11518" s="276"/>
      <c r="NM11518" s="276"/>
      <c r="NN11518" s="276"/>
      <c r="NO11518" s="276"/>
      <c r="NP11518" s="276"/>
      <c r="NQ11518" s="276"/>
      <c r="NR11518" s="276"/>
      <c r="NS11518" s="276"/>
      <c r="NT11518" s="276"/>
      <c r="NU11518" s="276"/>
      <c r="NV11518" s="276"/>
      <c r="NW11518" s="276"/>
      <c r="NX11518" s="276"/>
      <c r="NY11518" s="276"/>
      <c r="NZ11518" s="276"/>
      <c r="OA11518" s="276"/>
      <c r="OB11518" s="276"/>
      <c r="OC11518" s="276"/>
      <c r="OD11518" s="276"/>
      <c r="OE11518" s="276"/>
      <c r="OF11518" s="276"/>
      <c r="OG11518" s="276"/>
      <c r="OH11518" s="276"/>
      <c r="OI11518" s="276"/>
      <c r="OJ11518" s="276"/>
      <c r="OK11518" s="276"/>
      <c r="OL11518" s="276"/>
      <c r="OM11518" s="276"/>
      <c r="ON11518" s="276"/>
      <c r="OO11518" s="276"/>
      <c r="OP11518" s="276"/>
      <c r="OQ11518" s="276"/>
      <c r="OR11518" s="276"/>
      <c r="OS11518" s="276"/>
      <c r="OT11518" s="276"/>
      <c r="OU11518" s="276"/>
      <c r="OV11518" s="276"/>
      <c r="OW11518" s="276"/>
      <c r="OX11518" s="276"/>
      <c r="OY11518" s="276"/>
      <c r="OZ11518" s="276"/>
      <c r="PA11518" s="276"/>
      <c r="PB11518" s="276"/>
      <c r="PC11518" s="276"/>
      <c r="PD11518" s="276"/>
      <c r="PE11518" s="276"/>
      <c r="PF11518" s="276"/>
      <c r="PG11518" s="276"/>
      <c r="PH11518" s="276"/>
      <c r="PI11518" s="276"/>
      <c r="PJ11518" s="276"/>
      <c r="PK11518" s="276"/>
      <c r="PL11518" s="276"/>
      <c r="PM11518" s="276"/>
      <c r="PN11518" s="276"/>
      <c r="PO11518" s="276"/>
      <c r="PP11518" s="276"/>
      <c r="PQ11518" s="276"/>
      <c r="PR11518" s="276"/>
      <c r="PS11518" s="276"/>
      <c r="PT11518" s="276"/>
      <c r="PU11518" s="276"/>
      <c r="PV11518" s="276"/>
      <c r="PW11518" s="276"/>
      <c r="PX11518" s="276"/>
      <c r="PY11518" s="276"/>
      <c r="PZ11518" s="276"/>
      <c r="QA11518" s="276"/>
      <c r="QB11518" s="276"/>
      <c r="QC11518" s="276"/>
      <c r="QD11518" s="276"/>
      <c r="QE11518" s="276"/>
      <c r="QF11518" s="276"/>
      <c r="QG11518" s="276"/>
      <c r="QH11518" s="276"/>
      <c r="QI11518" s="276"/>
      <c r="QJ11518" s="276"/>
      <c r="QK11518" s="276"/>
      <c r="QL11518" s="276"/>
      <c r="QM11518" s="276"/>
      <c r="QN11518" s="276"/>
      <c r="QO11518" s="276"/>
      <c r="QP11518" s="276"/>
      <c r="QQ11518" s="276"/>
      <c r="QR11518" s="276"/>
      <c r="QS11518" s="276"/>
      <c r="QT11518" s="276"/>
      <c r="QU11518" s="276"/>
      <c r="QV11518" s="276"/>
      <c r="QW11518" s="276"/>
      <c r="QX11518" s="276"/>
      <c r="QY11518" s="276"/>
      <c r="QZ11518" s="276"/>
      <c r="RA11518" s="276"/>
      <c r="RB11518" s="276"/>
      <c r="RC11518" s="276"/>
      <c r="RD11518" s="276"/>
      <c r="RE11518" s="276"/>
      <c r="RF11518" s="276"/>
      <c r="RG11518" s="276"/>
      <c r="RH11518" s="276"/>
      <c r="RI11518" s="276"/>
      <c r="RJ11518" s="276"/>
      <c r="RK11518" s="276"/>
      <c r="RL11518" s="276"/>
      <c r="RM11518" s="276"/>
      <c r="RN11518" s="276"/>
      <c r="RO11518" s="276"/>
      <c r="RP11518" s="276"/>
      <c r="RQ11518" s="276"/>
      <c r="RR11518" s="276"/>
      <c r="RS11518" s="276"/>
      <c r="RT11518" s="276"/>
      <c r="RU11518" s="276"/>
      <c r="RV11518" s="276"/>
      <c r="RW11518" s="276"/>
      <c r="RX11518" s="276"/>
      <c r="RY11518" s="276"/>
      <c r="RZ11518" s="276"/>
      <c r="SA11518" s="276"/>
      <c r="SB11518" s="276"/>
      <c r="SC11518" s="276"/>
      <c r="SD11518" s="276"/>
      <c r="SE11518" s="276"/>
      <c r="SF11518" s="276"/>
      <c r="SG11518" s="276"/>
      <c r="SH11518" s="276"/>
      <c r="SI11518" s="276"/>
      <c r="SJ11518" s="276"/>
      <c r="SK11518" s="276"/>
      <c r="SL11518" s="276"/>
      <c r="SM11518" s="276"/>
      <c r="SN11518" s="276"/>
      <c r="SO11518" s="276"/>
      <c r="SP11518" s="276"/>
      <c r="SQ11518" s="276"/>
      <c r="SR11518" s="276"/>
      <c r="SS11518" s="276"/>
      <c r="ST11518" s="276"/>
      <c r="SU11518" s="276"/>
      <c r="SV11518" s="276"/>
      <c r="SW11518" s="276"/>
      <c r="SX11518" s="276"/>
      <c r="SY11518" s="276"/>
      <c r="SZ11518" s="276"/>
      <c r="TA11518" s="276"/>
      <c r="TB11518" s="276"/>
      <c r="TC11518" s="276"/>
      <c r="TD11518" s="276"/>
      <c r="TE11518" s="276"/>
      <c r="TF11518" s="276"/>
      <c r="TG11518" s="276"/>
      <c r="TH11518" s="276"/>
      <c r="TI11518" s="276"/>
      <c r="TJ11518" s="276"/>
      <c r="TK11518" s="276"/>
      <c r="TL11518" s="276"/>
      <c r="TM11518" s="276"/>
      <c r="TN11518" s="276"/>
      <c r="TO11518" s="276"/>
      <c r="TP11518" s="276"/>
      <c r="TQ11518" s="276"/>
      <c r="TR11518" s="276"/>
      <c r="TS11518" s="276"/>
      <c r="TT11518" s="276"/>
      <c r="TU11518" s="276"/>
      <c r="TV11518" s="276"/>
      <c r="TW11518" s="276"/>
      <c r="TX11518" s="276"/>
      <c r="TY11518" s="276"/>
      <c r="TZ11518" s="276"/>
      <c r="UA11518" s="276"/>
      <c r="UB11518" s="276"/>
      <c r="UC11518" s="276"/>
      <c r="UD11518" s="276"/>
      <c r="UE11518" s="276"/>
      <c r="UF11518" s="276"/>
      <c r="UG11518" s="276"/>
      <c r="UH11518" s="276"/>
      <c r="UI11518" s="276"/>
      <c r="UJ11518" s="276"/>
      <c r="UK11518" s="276"/>
      <c r="UL11518" s="276"/>
      <c r="UM11518" s="276"/>
      <c r="UN11518" s="276"/>
      <c r="UO11518" s="276"/>
      <c r="UP11518" s="276"/>
      <c r="UQ11518" s="276"/>
      <c r="UR11518" s="276"/>
      <c r="US11518" s="276"/>
      <c r="UT11518" s="276"/>
      <c r="UU11518" s="276"/>
      <c r="UV11518" s="276"/>
      <c r="UW11518" s="276"/>
      <c r="UX11518" s="276"/>
      <c r="UY11518" s="276"/>
      <c r="UZ11518" s="276"/>
      <c r="VA11518" s="276"/>
      <c r="VB11518" s="276"/>
      <c r="VC11518" s="276"/>
      <c r="VD11518" s="276"/>
      <c r="VE11518" s="276"/>
      <c r="VF11518" s="276"/>
      <c r="VG11518" s="276"/>
      <c r="VH11518" s="276"/>
      <c r="VI11518" s="276"/>
      <c r="VJ11518" s="276"/>
      <c r="VK11518" s="276"/>
      <c r="VL11518" s="276"/>
      <c r="VM11518" s="276"/>
      <c r="VN11518" s="276"/>
      <c r="VO11518" s="276"/>
      <c r="VP11518" s="276"/>
      <c r="VQ11518" s="276"/>
      <c r="VR11518" s="276"/>
      <c r="VS11518" s="276"/>
      <c r="VT11518" s="276"/>
      <c r="VU11518" s="276"/>
      <c r="VV11518" s="276"/>
      <c r="VW11518" s="276"/>
      <c r="VX11518" s="276"/>
      <c r="VY11518" s="276"/>
      <c r="VZ11518" s="276"/>
      <c r="WA11518" s="276"/>
      <c r="WB11518" s="276"/>
      <c r="WC11518" s="276"/>
      <c r="WD11518" s="276"/>
      <c r="WE11518" s="276"/>
      <c r="WF11518" s="276"/>
      <c r="WG11518" s="276"/>
      <c r="WH11518" s="276"/>
      <c r="WI11518" s="276"/>
      <c r="WJ11518" s="276"/>
      <c r="WK11518" s="276"/>
      <c r="WL11518" s="276"/>
      <c r="WM11518" s="276"/>
      <c r="WN11518" s="276"/>
      <c r="WO11518" s="276"/>
      <c r="WP11518" s="276"/>
      <c r="WQ11518" s="276"/>
      <c r="WR11518" s="276"/>
      <c r="WS11518" s="276"/>
      <c r="WT11518" s="276"/>
      <c r="WU11518" s="276"/>
      <c r="WV11518" s="276"/>
      <c r="WW11518" s="276"/>
      <c r="WX11518" s="276"/>
      <c r="WY11518" s="276"/>
      <c r="WZ11518" s="276"/>
      <c r="XA11518" s="276"/>
      <c r="XB11518" s="276"/>
      <c r="XC11518" s="276"/>
      <c r="XD11518" s="276"/>
      <c r="XE11518" s="276"/>
      <c r="XF11518" s="276"/>
      <c r="XG11518" s="276"/>
      <c r="XH11518" s="276"/>
      <c r="XI11518" s="276"/>
      <c r="XJ11518" s="276"/>
      <c r="XK11518" s="276"/>
      <c r="XL11518" s="276"/>
      <c r="XM11518" s="276"/>
      <c r="XN11518" s="276"/>
      <c r="XO11518" s="276"/>
      <c r="XP11518" s="276"/>
      <c r="XQ11518" s="276"/>
      <c r="XR11518" s="276"/>
      <c r="XS11518" s="276"/>
      <c r="XT11518" s="276"/>
      <c r="XU11518" s="276"/>
      <c r="XV11518" s="276"/>
      <c r="XW11518" s="276"/>
      <c r="XX11518" s="276"/>
      <c r="XY11518" s="276"/>
      <c r="XZ11518" s="276"/>
      <c r="YA11518" s="276"/>
      <c r="YB11518" s="276"/>
      <c r="YC11518" s="276"/>
      <c r="YD11518" s="276"/>
      <c r="YE11518" s="276"/>
      <c r="YF11518" s="276"/>
      <c r="YG11518" s="276"/>
      <c r="YH11518" s="276"/>
      <c r="YI11518" s="276"/>
      <c r="YJ11518" s="276"/>
      <c r="YK11518" s="276"/>
      <c r="YL11518" s="276"/>
      <c r="YM11518" s="276"/>
      <c r="YN11518" s="276"/>
      <c r="YO11518" s="276"/>
      <c r="YP11518" s="276"/>
      <c r="YQ11518" s="276"/>
      <c r="YR11518" s="276"/>
      <c r="YS11518" s="276"/>
      <c r="YT11518" s="276"/>
      <c r="YU11518" s="276"/>
      <c r="YV11518" s="276"/>
      <c r="YW11518" s="276"/>
      <c r="YX11518" s="276"/>
      <c r="YY11518" s="276"/>
      <c r="YZ11518" s="276"/>
      <c r="ZA11518" s="276"/>
      <c r="ZB11518" s="276"/>
      <c r="ZC11518" s="276"/>
      <c r="ZD11518" s="276"/>
      <c r="ZE11518" s="276"/>
      <c r="ZF11518" s="276"/>
      <c r="ZG11518" s="276"/>
      <c r="ZH11518" s="276"/>
      <c r="ZI11518" s="276"/>
      <c r="ZJ11518" s="276"/>
      <c r="ZK11518" s="276"/>
      <c r="ZL11518" s="276"/>
      <c r="ZM11518" s="276"/>
      <c r="ZN11518" s="276"/>
      <c r="ZO11518" s="276"/>
      <c r="ZP11518" s="276"/>
      <c r="ZQ11518" s="276"/>
      <c r="ZR11518" s="276"/>
      <c r="ZS11518" s="276"/>
      <c r="ZT11518" s="276"/>
      <c r="ZU11518" s="276"/>
      <c r="ZV11518" s="276"/>
      <c r="ZW11518" s="276"/>
      <c r="ZX11518" s="276"/>
      <c r="ZY11518" s="276"/>
      <c r="ZZ11518" s="276"/>
      <c r="AAA11518" s="276"/>
      <c r="AAB11518" s="276"/>
      <c r="AAC11518" s="276"/>
      <c r="AAD11518" s="276"/>
      <c r="AAE11518" s="276"/>
      <c r="AAF11518" s="276"/>
      <c r="AAG11518" s="276"/>
      <c r="AAH11518" s="276"/>
      <c r="AAI11518" s="276"/>
    </row>
    <row r="11519" spans="2:711" s="358" customFormat="1" ht="12.75" customHeight="1" x14ac:dyDescent="0.2">
      <c r="B11519" s="357"/>
      <c r="H11519" s="352"/>
      <c r="I11519" s="352"/>
      <c r="J11519" s="353"/>
      <c r="M11519" s="359"/>
      <c r="N11519" s="352"/>
      <c r="O11519" s="352"/>
      <c r="P11519" s="352"/>
      <c r="Q11519" s="355"/>
      <c r="R11519" s="361"/>
      <c r="S11519" s="276"/>
      <c r="T11519" s="276"/>
      <c r="U11519" s="276"/>
      <c r="V11519" s="276"/>
      <c r="W11519" s="276"/>
      <c r="X11519" s="276"/>
      <c r="Y11519" s="276"/>
      <c r="Z11519" s="276"/>
      <c r="AA11519" s="276"/>
      <c r="AB11519" s="276"/>
      <c r="AC11519" s="276"/>
      <c r="AD11519" s="276"/>
      <c r="AE11519" s="276"/>
      <c r="AF11519" s="276"/>
      <c r="AG11519" s="276"/>
      <c r="AH11519" s="276"/>
      <c r="AI11519" s="276"/>
      <c r="AJ11519" s="276"/>
      <c r="AK11519" s="276"/>
      <c r="AL11519" s="276"/>
      <c r="AM11519" s="276"/>
      <c r="AN11519" s="276"/>
      <c r="AO11519" s="276"/>
      <c r="AP11519" s="276"/>
      <c r="AQ11519" s="276"/>
      <c r="AR11519" s="276"/>
      <c r="AS11519" s="276"/>
      <c r="AT11519" s="276"/>
      <c r="AU11519" s="276"/>
      <c r="AV11519" s="276"/>
      <c r="AW11519" s="276"/>
      <c r="AX11519" s="276"/>
      <c r="AY11519" s="276"/>
      <c r="AZ11519" s="276"/>
      <c r="BA11519" s="276"/>
      <c r="BB11519" s="276"/>
      <c r="BC11519" s="276"/>
      <c r="BD11519" s="276"/>
      <c r="BE11519" s="276"/>
      <c r="BF11519" s="276"/>
      <c r="BG11519" s="276"/>
      <c r="BH11519" s="276"/>
      <c r="BI11519" s="276"/>
      <c r="BJ11519" s="276"/>
      <c r="BK11519" s="276"/>
      <c r="BL11519" s="276"/>
      <c r="BM11519" s="276"/>
      <c r="BN11519" s="276"/>
      <c r="BO11519" s="276"/>
      <c r="BP11519" s="276"/>
      <c r="BQ11519" s="276"/>
      <c r="BR11519" s="276"/>
      <c r="BS11519" s="276"/>
      <c r="BT11519" s="276"/>
      <c r="BU11519" s="276"/>
      <c r="BV11519" s="276"/>
      <c r="BW11519" s="276"/>
      <c r="BX11519" s="276"/>
      <c r="BY11519" s="276"/>
      <c r="BZ11519" s="276"/>
      <c r="CA11519" s="276"/>
      <c r="CB11519" s="276"/>
      <c r="CC11519" s="276"/>
      <c r="CD11519" s="276"/>
      <c r="CE11519" s="276"/>
      <c r="CF11519" s="276"/>
      <c r="CG11519" s="276"/>
      <c r="CH11519" s="276"/>
      <c r="CI11519" s="276"/>
      <c r="CJ11519" s="276"/>
      <c r="CK11519" s="276"/>
      <c r="CL11519" s="276"/>
      <c r="CM11519" s="276"/>
      <c r="CN11519" s="276"/>
      <c r="CO11519" s="276"/>
      <c r="CP11519" s="276"/>
      <c r="CQ11519" s="276"/>
      <c r="CR11519" s="276"/>
      <c r="CS11519" s="276"/>
      <c r="CT11519" s="276"/>
      <c r="CU11519" s="276"/>
      <c r="CV11519" s="276"/>
      <c r="CW11519" s="276"/>
      <c r="CX11519" s="276"/>
      <c r="CY11519" s="276"/>
      <c r="CZ11519" s="276"/>
      <c r="DA11519" s="276"/>
      <c r="DB11519" s="276"/>
      <c r="DC11519" s="276"/>
      <c r="DD11519" s="276"/>
      <c r="DE11519" s="276"/>
      <c r="DF11519" s="276"/>
      <c r="DG11519" s="276"/>
      <c r="DH11519" s="276"/>
      <c r="DI11519" s="276"/>
      <c r="DJ11519" s="276"/>
      <c r="DK11519" s="276"/>
      <c r="DL11519" s="276"/>
      <c r="DM11519" s="276"/>
      <c r="DN11519" s="276"/>
      <c r="DO11519" s="276"/>
      <c r="DP11519" s="276"/>
      <c r="DQ11519" s="276"/>
      <c r="DR11519" s="276"/>
      <c r="DS11519" s="276"/>
      <c r="DT11519" s="276"/>
      <c r="DU11519" s="276"/>
      <c r="DV11519" s="276"/>
      <c r="DW11519" s="276"/>
      <c r="DX11519" s="276"/>
      <c r="DY11519" s="276"/>
      <c r="DZ11519" s="276"/>
      <c r="EA11519" s="276"/>
      <c r="EB11519" s="276"/>
      <c r="EC11519" s="276"/>
      <c r="ED11519" s="276"/>
      <c r="EE11519" s="276"/>
      <c r="EF11519" s="276"/>
      <c r="EG11519" s="276"/>
      <c r="EH11519" s="276"/>
      <c r="EI11519" s="276"/>
      <c r="EJ11519" s="276"/>
      <c r="EK11519" s="276"/>
      <c r="EL11519" s="276"/>
      <c r="EM11519" s="276"/>
      <c r="EN11519" s="276"/>
      <c r="EO11519" s="276"/>
      <c r="EP11519" s="276"/>
      <c r="EQ11519" s="276"/>
      <c r="ER11519" s="276"/>
      <c r="ES11519" s="276"/>
      <c r="ET11519" s="276"/>
      <c r="EU11519" s="276"/>
      <c r="EV11519" s="276"/>
      <c r="EW11519" s="276"/>
      <c r="EX11519" s="276"/>
      <c r="EY11519" s="276"/>
      <c r="EZ11519" s="276"/>
      <c r="FA11519" s="276"/>
      <c r="FB11519" s="276"/>
      <c r="FC11519" s="276"/>
      <c r="FD11519" s="276"/>
      <c r="FE11519" s="276"/>
      <c r="FF11519" s="276"/>
      <c r="FG11519" s="276"/>
      <c r="FH11519" s="276"/>
      <c r="FI11519" s="276"/>
      <c r="FJ11519" s="276"/>
      <c r="FK11519" s="276"/>
      <c r="FL11519" s="276"/>
      <c r="FM11519" s="276"/>
      <c r="FN11519" s="276"/>
      <c r="FO11519" s="276"/>
      <c r="FP11519" s="276"/>
      <c r="FQ11519" s="276"/>
      <c r="FR11519" s="276"/>
      <c r="FS11519" s="276"/>
      <c r="FT11519" s="276"/>
      <c r="FU11519" s="276"/>
      <c r="FV11519" s="276"/>
      <c r="FW11519" s="276"/>
      <c r="FX11519" s="276"/>
      <c r="FY11519" s="276"/>
      <c r="FZ11519" s="276"/>
      <c r="GA11519" s="276"/>
      <c r="GB11519" s="276"/>
      <c r="GC11519" s="276"/>
      <c r="GD11519" s="276"/>
      <c r="GE11519" s="276"/>
      <c r="GF11519" s="276"/>
      <c r="GG11519" s="276"/>
      <c r="GH11519" s="276"/>
      <c r="GI11519" s="276"/>
      <c r="GJ11519" s="276"/>
      <c r="GK11519" s="276"/>
      <c r="GL11519" s="276"/>
      <c r="GM11519" s="276"/>
      <c r="GN11519" s="276"/>
      <c r="GO11519" s="276"/>
      <c r="GP11519" s="276"/>
      <c r="GQ11519" s="276"/>
      <c r="GR11519" s="276"/>
      <c r="GS11519" s="276"/>
      <c r="GT11519" s="276"/>
      <c r="GU11519" s="276"/>
      <c r="GV11519" s="276"/>
      <c r="GW11519" s="276"/>
      <c r="GX11519" s="276"/>
      <c r="GY11519" s="276"/>
      <c r="GZ11519" s="276"/>
      <c r="HA11519" s="276"/>
      <c r="HB11519" s="276"/>
      <c r="HC11519" s="276"/>
      <c r="HD11519" s="276"/>
      <c r="HE11519" s="276"/>
      <c r="HF11519" s="276"/>
      <c r="HG11519" s="276"/>
      <c r="HH11519" s="276"/>
      <c r="HI11519" s="276"/>
      <c r="HJ11519" s="276"/>
      <c r="HK11519" s="276"/>
      <c r="HL11519" s="276"/>
      <c r="HM11519" s="276"/>
      <c r="HN11519" s="276"/>
      <c r="HO11519" s="276"/>
      <c r="HP11519" s="276"/>
      <c r="HQ11519" s="276"/>
      <c r="HR11519" s="276"/>
      <c r="HS11519" s="276"/>
      <c r="HT11519" s="276"/>
      <c r="HU11519" s="276"/>
      <c r="HV11519" s="276"/>
      <c r="HW11519" s="276"/>
      <c r="HX11519" s="276"/>
      <c r="HY11519" s="276"/>
      <c r="HZ11519" s="276"/>
      <c r="IA11519" s="276"/>
      <c r="IB11519" s="276"/>
      <c r="IC11519" s="276"/>
      <c r="ID11519" s="276"/>
      <c r="IE11519" s="276"/>
      <c r="IF11519" s="276"/>
      <c r="IG11519" s="276"/>
      <c r="IH11519" s="276"/>
      <c r="II11519" s="276"/>
      <c r="IJ11519" s="276"/>
      <c r="IK11519" s="276"/>
      <c r="IL11519" s="276"/>
      <c r="IM11519" s="276"/>
      <c r="IN11519" s="276"/>
      <c r="IO11519" s="276"/>
      <c r="IP11519" s="276"/>
      <c r="IQ11519" s="276"/>
      <c r="IR11519" s="276"/>
      <c r="IS11519" s="276"/>
      <c r="IT11519" s="276"/>
      <c r="IU11519" s="276"/>
      <c r="IV11519" s="276"/>
      <c r="IW11519" s="276"/>
      <c r="IX11519" s="276"/>
      <c r="IY11519" s="276"/>
      <c r="IZ11519" s="276"/>
      <c r="JA11519" s="276"/>
      <c r="JB11519" s="276"/>
      <c r="JC11519" s="276"/>
      <c r="JD11519" s="276"/>
      <c r="JE11519" s="276"/>
      <c r="JF11519" s="276"/>
      <c r="JG11519" s="276"/>
      <c r="JH11519" s="276"/>
      <c r="JI11519" s="276"/>
      <c r="JJ11519" s="276"/>
      <c r="JK11519" s="276"/>
      <c r="JL11519" s="276"/>
      <c r="JM11519" s="276"/>
      <c r="JN11519" s="276"/>
      <c r="JO11519" s="276"/>
      <c r="JP11519" s="276"/>
      <c r="JQ11519" s="276"/>
      <c r="JR11519" s="276"/>
      <c r="JS11519" s="276"/>
      <c r="JT11519" s="276"/>
      <c r="JU11519" s="276"/>
      <c r="JV11519" s="276"/>
      <c r="JW11519" s="276"/>
      <c r="JX11519" s="276"/>
      <c r="JY11519" s="276"/>
      <c r="JZ11519" s="276"/>
      <c r="KA11519" s="276"/>
      <c r="KB11519" s="276"/>
      <c r="KC11519" s="276"/>
      <c r="KD11519" s="276"/>
      <c r="KE11519" s="276"/>
      <c r="KF11519" s="276"/>
      <c r="KG11519" s="276"/>
      <c r="KH11519" s="276"/>
      <c r="KI11519" s="276"/>
      <c r="KJ11519" s="276"/>
      <c r="KK11519" s="276"/>
      <c r="KL11519" s="276"/>
      <c r="KM11519" s="276"/>
      <c r="KN11519" s="276"/>
      <c r="KO11519" s="276"/>
      <c r="KP11519" s="276"/>
      <c r="KQ11519" s="276"/>
      <c r="KR11519" s="276"/>
      <c r="KS11519" s="276"/>
      <c r="KT11519" s="276"/>
      <c r="KU11519" s="276"/>
      <c r="KV11519" s="276"/>
      <c r="KW11519" s="276"/>
      <c r="KX11519" s="276"/>
      <c r="KY11519" s="276"/>
      <c r="KZ11519" s="276"/>
      <c r="LA11519" s="276"/>
      <c r="LB11519" s="276"/>
      <c r="LC11519" s="276"/>
      <c r="LD11519" s="276"/>
      <c r="LE11519" s="276"/>
      <c r="LF11519" s="276"/>
      <c r="LG11519" s="276"/>
      <c r="LH11519" s="276"/>
      <c r="LI11519" s="276"/>
      <c r="LJ11519" s="276"/>
      <c r="LK11519" s="276"/>
      <c r="LL11519" s="276"/>
      <c r="LM11519" s="276"/>
      <c r="LN11519" s="276"/>
      <c r="LO11519" s="276"/>
      <c r="LP11519" s="276"/>
      <c r="LQ11519" s="276"/>
      <c r="LR11519" s="276"/>
      <c r="LS11519" s="276"/>
      <c r="LT11519" s="276"/>
      <c r="LU11519" s="276"/>
      <c r="LV11519" s="276"/>
      <c r="LW11519" s="276"/>
      <c r="LX11519" s="276"/>
      <c r="LY11519" s="276"/>
      <c r="LZ11519" s="276"/>
      <c r="MA11519" s="276"/>
      <c r="MB11519" s="276"/>
      <c r="MC11519" s="276"/>
      <c r="MD11519" s="276"/>
      <c r="ME11519" s="276"/>
      <c r="MF11519" s="276"/>
      <c r="MG11519" s="276"/>
      <c r="MH11519" s="276"/>
      <c r="MI11519" s="276"/>
      <c r="MJ11519" s="276"/>
      <c r="MK11519" s="276"/>
      <c r="ML11519" s="276"/>
      <c r="MM11519" s="276"/>
      <c r="MN11519" s="276"/>
      <c r="MO11519" s="276"/>
      <c r="MP11519" s="276"/>
      <c r="MQ11519" s="276"/>
      <c r="MR11519" s="276"/>
      <c r="MS11519" s="276"/>
      <c r="MT11519" s="276"/>
      <c r="MU11519" s="276"/>
      <c r="MV11519" s="276"/>
      <c r="MW11519" s="276"/>
      <c r="MX11519" s="276"/>
      <c r="MY11519" s="276"/>
      <c r="MZ11519" s="276"/>
      <c r="NA11519" s="276"/>
      <c r="NB11519" s="276"/>
      <c r="NC11519" s="276"/>
      <c r="ND11519" s="276"/>
      <c r="NE11519" s="276"/>
      <c r="NF11519" s="276"/>
      <c r="NG11519" s="276"/>
      <c r="NH11519" s="276"/>
      <c r="NI11519" s="276"/>
      <c r="NJ11519" s="276"/>
      <c r="NK11519" s="276"/>
      <c r="NL11519" s="276"/>
      <c r="NM11519" s="276"/>
      <c r="NN11519" s="276"/>
      <c r="NO11519" s="276"/>
      <c r="NP11519" s="276"/>
      <c r="NQ11519" s="276"/>
      <c r="NR11519" s="276"/>
      <c r="NS11519" s="276"/>
      <c r="NT11519" s="276"/>
      <c r="NU11519" s="276"/>
      <c r="NV11519" s="276"/>
      <c r="NW11519" s="276"/>
      <c r="NX11519" s="276"/>
      <c r="NY11519" s="276"/>
      <c r="NZ11519" s="276"/>
      <c r="OA11519" s="276"/>
      <c r="OB11519" s="276"/>
      <c r="OC11519" s="276"/>
      <c r="OD11519" s="276"/>
      <c r="OE11519" s="276"/>
      <c r="OF11519" s="276"/>
      <c r="OG11519" s="276"/>
      <c r="OH11519" s="276"/>
      <c r="OI11519" s="276"/>
      <c r="OJ11519" s="276"/>
      <c r="OK11519" s="276"/>
      <c r="OL11519" s="276"/>
      <c r="OM11519" s="276"/>
      <c r="ON11519" s="276"/>
      <c r="OO11519" s="276"/>
      <c r="OP11519" s="276"/>
      <c r="OQ11519" s="276"/>
      <c r="OR11519" s="276"/>
      <c r="OS11519" s="276"/>
      <c r="OT11519" s="276"/>
      <c r="OU11519" s="276"/>
      <c r="OV11519" s="276"/>
      <c r="OW11519" s="276"/>
      <c r="OX11519" s="276"/>
      <c r="OY11519" s="276"/>
      <c r="OZ11519" s="276"/>
      <c r="PA11519" s="276"/>
      <c r="PB11519" s="276"/>
      <c r="PC11519" s="276"/>
      <c r="PD11519" s="276"/>
      <c r="PE11519" s="276"/>
      <c r="PF11519" s="276"/>
      <c r="PG11519" s="276"/>
      <c r="PH11519" s="276"/>
      <c r="PI11519" s="276"/>
      <c r="PJ11519" s="276"/>
      <c r="PK11519" s="276"/>
      <c r="PL11519" s="276"/>
      <c r="PM11519" s="276"/>
      <c r="PN11519" s="276"/>
      <c r="PO11519" s="276"/>
      <c r="PP11519" s="276"/>
      <c r="PQ11519" s="276"/>
      <c r="PR11519" s="276"/>
      <c r="PS11519" s="276"/>
      <c r="PT11519" s="276"/>
      <c r="PU11519" s="276"/>
      <c r="PV11519" s="276"/>
      <c r="PW11519" s="276"/>
      <c r="PX11519" s="276"/>
      <c r="PY11519" s="276"/>
      <c r="PZ11519" s="276"/>
      <c r="QA11519" s="276"/>
      <c r="QB11519" s="276"/>
      <c r="QC11519" s="276"/>
      <c r="QD11519" s="276"/>
      <c r="QE11519" s="276"/>
      <c r="QF11519" s="276"/>
      <c r="QG11519" s="276"/>
      <c r="QH11519" s="276"/>
      <c r="QI11519" s="276"/>
      <c r="QJ11519" s="276"/>
      <c r="QK11519" s="276"/>
      <c r="QL11519" s="276"/>
      <c r="QM11519" s="276"/>
      <c r="QN11519" s="276"/>
      <c r="QO11519" s="276"/>
      <c r="QP11519" s="276"/>
      <c r="QQ11519" s="276"/>
      <c r="QR11519" s="276"/>
      <c r="QS11519" s="276"/>
      <c r="QT11519" s="276"/>
      <c r="QU11519" s="276"/>
      <c r="QV11519" s="276"/>
      <c r="QW11519" s="276"/>
      <c r="QX11519" s="276"/>
      <c r="QY11519" s="276"/>
      <c r="QZ11519" s="276"/>
      <c r="RA11519" s="276"/>
      <c r="RB11519" s="276"/>
      <c r="RC11519" s="276"/>
      <c r="RD11519" s="276"/>
      <c r="RE11519" s="276"/>
      <c r="RF11519" s="276"/>
      <c r="RG11519" s="276"/>
      <c r="RH11519" s="276"/>
      <c r="RI11519" s="276"/>
      <c r="RJ11519" s="276"/>
      <c r="RK11519" s="276"/>
      <c r="RL11519" s="276"/>
      <c r="RM11519" s="276"/>
      <c r="RN11519" s="276"/>
      <c r="RO11519" s="276"/>
      <c r="RP11519" s="276"/>
      <c r="RQ11519" s="276"/>
      <c r="RR11519" s="276"/>
      <c r="RS11519" s="276"/>
      <c r="RT11519" s="276"/>
      <c r="RU11519" s="276"/>
      <c r="RV11519" s="276"/>
      <c r="RW11519" s="276"/>
      <c r="RX11519" s="276"/>
      <c r="RY11519" s="276"/>
      <c r="RZ11519" s="276"/>
      <c r="SA11519" s="276"/>
      <c r="SB11519" s="276"/>
      <c r="SC11519" s="276"/>
      <c r="SD11519" s="276"/>
      <c r="SE11519" s="276"/>
      <c r="SF11519" s="276"/>
      <c r="SG11519" s="276"/>
      <c r="SH11519" s="276"/>
      <c r="SI11519" s="276"/>
      <c r="SJ11519" s="276"/>
      <c r="SK11519" s="276"/>
      <c r="SL11519" s="276"/>
      <c r="SM11519" s="276"/>
      <c r="SN11519" s="276"/>
      <c r="SO11519" s="276"/>
      <c r="SP11519" s="276"/>
      <c r="SQ11519" s="276"/>
      <c r="SR11519" s="276"/>
      <c r="SS11519" s="276"/>
      <c r="ST11519" s="276"/>
      <c r="SU11519" s="276"/>
      <c r="SV11519" s="276"/>
      <c r="SW11519" s="276"/>
      <c r="SX11519" s="276"/>
      <c r="SY11519" s="276"/>
      <c r="SZ11519" s="276"/>
      <c r="TA11519" s="276"/>
      <c r="TB11519" s="276"/>
      <c r="TC11519" s="276"/>
      <c r="TD11519" s="276"/>
      <c r="TE11519" s="276"/>
      <c r="TF11519" s="276"/>
      <c r="TG11519" s="276"/>
      <c r="TH11519" s="276"/>
      <c r="TI11519" s="276"/>
      <c r="TJ11519" s="276"/>
      <c r="TK11519" s="276"/>
      <c r="TL11519" s="276"/>
      <c r="TM11519" s="276"/>
      <c r="TN11519" s="276"/>
      <c r="TO11519" s="276"/>
      <c r="TP11519" s="276"/>
      <c r="TQ11519" s="276"/>
      <c r="TR11519" s="276"/>
      <c r="TS11519" s="276"/>
      <c r="TT11519" s="276"/>
      <c r="TU11519" s="276"/>
      <c r="TV11519" s="276"/>
      <c r="TW11519" s="276"/>
      <c r="TX11519" s="276"/>
      <c r="TY11519" s="276"/>
      <c r="TZ11519" s="276"/>
      <c r="UA11519" s="276"/>
      <c r="UB11519" s="276"/>
      <c r="UC11519" s="276"/>
      <c r="UD11519" s="276"/>
      <c r="UE11519" s="276"/>
      <c r="UF11519" s="276"/>
      <c r="UG11519" s="276"/>
      <c r="UH11519" s="276"/>
      <c r="UI11519" s="276"/>
      <c r="UJ11519" s="276"/>
      <c r="UK11519" s="276"/>
      <c r="UL11519" s="276"/>
      <c r="UM11519" s="276"/>
      <c r="UN11519" s="276"/>
      <c r="UO11519" s="276"/>
      <c r="UP11519" s="276"/>
      <c r="UQ11519" s="276"/>
      <c r="UR11519" s="276"/>
      <c r="US11519" s="276"/>
      <c r="UT11519" s="276"/>
      <c r="UU11519" s="276"/>
      <c r="UV11519" s="276"/>
      <c r="UW11519" s="276"/>
      <c r="UX11519" s="276"/>
      <c r="UY11519" s="276"/>
      <c r="UZ11519" s="276"/>
      <c r="VA11519" s="276"/>
      <c r="VB11519" s="276"/>
      <c r="VC11519" s="276"/>
      <c r="VD11519" s="276"/>
      <c r="VE11519" s="276"/>
      <c r="VF11519" s="276"/>
      <c r="VG11519" s="276"/>
      <c r="VH11519" s="276"/>
      <c r="VI11519" s="276"/>
      <c r="VJ11519" s="276"/>
      <c r="VK11519" s="276"/>
      <c r="VL11519" s="276"/>
      <c r="VM11519" s="276"/>
      <c r="VN11519" s="276"/>
      <c r="VO11519" s="276"/>
      <c r="VP11519" s="276"/>
      <c r="VQ11519" s="276"/>
      <c r="VR11519" s="276"/>
      <c r="VS11519" s="276"/>
      <c r="VT11519" s="276"/>
      <c r="VU11519" s="276"/>
      <c r="VV11519" s="276"/>
      <c r="VW11519" s="276"/>
      <c r="VX11519" s="276"/>
      <c r="VY11519" s="276"/>
      <c r="VZ11519" s="276"/>
      <c r="WA11519" s="276"/>
      <c r="WB11519" s="276"/>
      <c r="WC11519" s="276"/>
      <c r="WD11519" s="276"/>
      <c r="WE11519" s="276"/>
      <c r="WF11519" s="276"/>
      <c r="WG11519" s="276"/>
      <c r="WH11519" s="276"/>
      <c r="WI11519" s="276"/>
      <c r="WJ11519" s="276"/>
      <c r="WK11519" s="276"/>
      <c r="WL11519" s="276"/>
      <c r="WM11519" s="276"/>
      <c r="WN11519" s="276"/>
      <c r="WO11519" s="276"/>
      <c r="WP11519" s="276"/>
      <c r="WQ11519" s="276"/>
      <c r="WR11519" s="276"/>
      <c r="WS11519" s="276"/>
      <c r="WT11519" s="276"/>
      <c r="WU11519" s="276"/>
      <c r="WV11519" s="276"/>
      <c r="WW11519" s="276"/>
      <c r="WX11519" s="276"/>
      <c r="WY11519" s="276"/>
      <c r="WZ11519" s="276"/>
      <c r="XA11519" s="276"/>
      <c r="XB11519" s="276"/>
      <c r="XC11519" s="276"/>
      <c r="XD11519" s="276"/>
      <c r="XE11519" s="276"/>
      <c r="XF11519" s="276"/>
      <c r="XG11519" s="276"/>
      <c r="XH11519" s="276"/>
      <c r="XI11519" s="276"/>
      <c r="XJ11519" s="276"/>
      <c r="XK11519" s="276"/>
      <c r="XL11519" s="276"/>
      <c r="XM11519" s="276"/>
      <c r="XN11519" s="276"/>
      <c r="XO11519" s="276"/>
      <c r="XP11519" s="276"/>
      <c r="XQ11519" s="276"/>
      <c r="XR11519" s="276"/>
      <c r="XS11519" s="276"/>
      <c r="XT11519" s="276"/>
      <c r="XU11519" s="276"/>
      <c r="XV11519" s="276"/>
      <c r="XW11519" s="276"/>
      <c r="XX11519" s="276"/>
      <c r="XY11519" s="276"/>
      <c r="XZ11519" s="276"/>
      <c r="YA11519" s="276"/>
      <c r="YB11519" s="276"/>
      <c r="YC11519" s="276"/>
      <c r="YD11519" s="276"/>
      <c r="YE11519" s="276"/>
      <c r="YF11519" s="276"/>
      <c r="YG11519" s="276"/>
      <c r="YH11519" s="276"/>
      <c r="YI11519" s="276"/>
      <c r="YJ11519" s="276"/>
      <c r="YK11519" s="276"/>
      <c r="YL11519" s="276"/>
      <c r="YM11519" s="276"/>
      <c r="YN11519" s="276"/>
      <c r="YO11519" s="276"/>
      <c r="YP11519" s="276"/>
      <c r="YQ11519" s="276"/>
      <c r="YR11519" s="276"/>
      <c r="YS11519" s="276"/>
      <c r="YT11519" s="276"/>
      <c r="YU11519" s="276"/>
      <c r="YV11519" s="276"/>
      <c r="YW11519" s="276"/>
      <c r="YX11519" s="276"/>
      <c r="YY11519" s="276"/>
      <c r="YZ11519" s="276"/>
      <c r="ZA11519" s="276"/>
      <c r="ZB11519" s="276"/>
      <c r="ZC11519" s="276"/>
      <c r="ZD11519" s="276"/>
      <c r="ZE11519" s="276"/>
      <c r="ZF11519" s="276"/>
      <c r="ZG11519" s="276"/>
      <c r="ZH11519" s="276"/>
      <c r="ZI11519" s="276"/>
      <c r="ZJ11519" s="276"/>
      <c r="ZK11519" s="276"/>
      <c r="ZL11519" s="276"/>
      <c r="ZM11519" s="276"/>
      <c r="ZN11519" s="276"/>
      <c r="ZO11519" s="276"/>
      <c r="ZP11519" s="276"/>
      <c r="ZQ11519" s="276"/>
      <c r="ZR11519" s="276"/>
      <c r="ZS11519" s="276"/>
      <c r="ZT11519" s="276"/>
      <c r="ZU11519" s="276"/>
      <c r="ZV11519" s="276"/>
      <c r="ZW11519" s="276"/>
      <c r="ZX11519" s="276"/>
      <c r="ZY11519" s="276"/>
      <c r="ZZ11519" s="276"/>
      <c r="AAA11519" s="276"/>
      <c r="AAB11519" s="276"/>
      <c r="AAC11519" s="276"/>
      <c r="AAD11519" s="276"/>
      <c r="AAE11519" s="276"/>
      <c r="AAF11519" s="276"/>
      <c r="AAG11519" s="276"/>
      <c r="AAH11519" s="276"/>
      <c r="AAI11519" s="276"/>
    </row>
    <row r="11520" spans="2:711" s="358" customFormat="1" ht="12.75" customHeight="1" x14ac:dyDescent="0.2">
      <c r="B11520" s="357"/>
      <c r="H11520" s="352"/>
      <c r="I11520" s="352"/>
      <c r="J11520" s="353"/>
      <c r="M11520" s="359"/>
      <c r="N11520" s="352"/>
      <c r="O11520" s="352"/>
      <c r="P11520" s="352"/>
      <c r="Q11520" s="355"/>
      <c r="R11520" s="361"/>
      <c r="S11520" s="276"/>
      <c r="T11520" s="276"/>
      <c r="U11520" s="276"/>
      <c r="V11520" s="276"/>
      <c r="W11520" s="276"/>
      <c r="X11520" s="276"/>
      <c r="Y11520" s="276"/>
      <c r="Z11520" s="276"/>
      <c r="AA11520" s="276"/>
      <c r="AB11520" s="276"/>
      <c r="AC11520" s="276"/>
      <c r="AD11520" s="276"/>
      <c r="AE11520" s="276"/>
      <c r="AF11520" s="276"/>
      <c r="AG11520" s="276"/>
      <c r="AH11520" s="276"/>
      <c r="AI11520" s="276"/>
      <c r="AJ11520" s="276"/>
      <c r="AK11520" s="276"/>
      <c r="AL11520" s="276"/>
      <c r="AM11520" s="276"/>
      <c r="AN11520" s="276"/>
      <c r="AO11520" s="276"/>
      <c r="AP11520" s="276"/>
      <c r="AQ11520" s="276"/>
      <c r="AR11520" s="276"/>
      <c r="AS11520" s="276"/>
      <c r="AT11520" s="276"/>
      <c r="AU11520" s="276"/>
      <c r="AV11520" s="276"/>
      <c r="AW11520" s="276"/>
      <c r="AX11520" s="276"/>
      <c r="AY11520" s="276"/>
      <c r="AZ11520" s="276"/>
      <c r="BA11520" s="276"/>
      <c r="BB11520" s="276"/>
      <c r="BC11520" s="276"/>
      <c r="BD11520" s="276"/>
      <c r="BE11520" s="276"/>
      <c r="BF11520" s="276"/>
      <c r="BG11520" s="276"/>
      <c r="BH11520" s="276"/>
      <c r="BI11520" s="276"/>
      <c r="BJ11520" s="276"/>
      <c r="BK11520" s="276"/>
      <c r="BL11520" s="276"/>
      <c r="BM11520" s="276"/>
      <c r="BN11520" s="276"/>
      <c r="BO11520" s="276"/>
      <c r="BP11520" s="276"/>
      <c r="BQ11520" s="276"/>
      <c r="BR11520" s="276"/>
      <c r="BS11520" s="276"/>
      <c r="BT11520" s="276"/>
      <c r="BU11520" s="276"/>
      <c r="BV11520" s="276"/>
      <c r="BW11520" s="276"/>
      <c r="BX11520" s="276"/>
      <c r="BY11520" s="276"/>
      <c r="BZ11520" s="276"/>
      <c r="CA11520" s="276"/>
      <c r="CB11520" s="276"/>
      <c r="CC11520" s="276"/>
      <c r="CD11520" s="276"/>
      <c r="CE11520" s="276"/>
      <c r="CF11520" s="276"/>
      <c r="CG11520" s="276"/>
      <c r="CH11520" s="276"/>
      <c r="CI11520" s="276"/>
      <c r="CJ11520" s="276"/>
      <c r="CK11520" s="276"/>
      <c r="CL11520" s="276"/>
      <c r="CM11520" s="276"/>
      <c r="CN11520" s="276"/>
      <c r="CO11520" s="276"/>
      <c r="CP11520" s="276"/>
      <c r="CQ11520" s="276"/>
      <c r="CR11520" s="276"/>
      <c r="CS11520" s="276"/>
      <c r="CT11520" s="276"/>
      <c r="CU11520" s="276"/>
      <c r="CV11520" s="276"/>
      <c r="CW11520" s="276"/>
      <c r="CX11520" s="276"/>
      <c r="CY11520" s="276"/>
      <c r="CZ11520" s="276"/>
      <c r="DA11520" s="276"/>
      <c r="DB11520" s="276"/>
      <c r="DC11520" s="276"/>
      <c r="DD11520" s="276"/>
      <c r="DE11520" s="276"/>
      <c r="DF11520" s="276"/>
      <c r="DG11520" s="276"/>
      <c r="DH11520" s="276"/>
      <c r="DI11520" s="276"/>
      <c r="DJ11520" s="276"/>
      <c r="DK11520" s="276"/>
      <c r="DL11520" s="276"/>
      <c r="DM11520" s="276"/>
      <c r="DN11520" s="276"/>
      <c r="DO11520" s="276"/>
      <c r="DP11520" s="276"/>
      <c r="DQ11520" s="276"/>
      <c r="DR11520" s="276"/>
      <c r="DS11520" s="276"/>
      <c r="DT11520" s="276"/>
      <c r="DU11520" s="276"/>
      <c r="DV11520" s="276"/>
      <c r="DW11520" s="276"/>
      <c r="DX11520" s="276"/>
      <c r="DY11520" s="276"/>
      <c r="DZ11520" s="276"/>
      <c r="EA11520" s="276"/>
      <c r="EB11520" s="276"/>
      <c r="EC11520" s="276"/>
      <c r="ED11520" s="276"/>
      <c r="EE11520" s="276"/>
      <c r="EF11520" s="276"/>
      <c r="EG11520" s="276"/>
      <c r="EH11520" s="276"/>
      <c r="EI11520" s="276"/>
      <c r="EJ11520" s="276"/>
      <c r="EK11520" s="276"/>
      <c r="EL11520" s="276"/>
      <c r="EM11520" s="276"/>
      <c r="EN11520" s="276"/>
      <c r="EO11520" s="276"/>
      <c r="EP11520" s="276"/>
      <c r="EQ11520" s="276"/>
      <c r="ER11520" s="276"/>
      <c r="ES11520" s="276"/>
      <c r="ET11520" s="276"/>
      <c r="EU11520" s="276"/>
      <c r="EV11520" s="276"/>
      <c r="EW11520" s="276"/>
      <c r="EX11520" s="276"/>
      <c r="EY11520" s="276"/>
      <c r="EZ11520" s="276"/>
      <c r="FA11520" s="276"/>
      <c r="FB11520" s="276"/>
      <c r="FC11520" s="276"/>
      <c r="FD11520" s="276"/>
      <c r="FE11520" s="276"/>
      <c r="FF11520" s="276"/>
      <c r="FG11520" s="276"/>
      <c r="FH11520" s="276"/>
      <c r="FI11520" s="276"/>
      <c r="FJ11520" s="276"/>
      <c r="FK11520" s="276"/>
      <c r="FL11520" s="276"/>
      <c r="FM11520" s="276"/>
      <c r="FN11520" s="276"/>
      <c r="FO11520" s="276"/>
      <c r="FP11520" s="276"/>
      <c r="FQ11520" s="276"/>
      <c r="FR11520" s="276"/>
      <c r="FS11520" s="276"/>
      <c r="FT11520" s="276"/>
      <c r="FU11520" s="276"/>
      <c r="FV11520" s="276"/>
      <c r="FW11520" s="276"/>
      <c r="FX11520" s="276"/>
      <c r="FY11520" s="276"/>
      <c r="FZ11520" s="276"/>
      <c r="GA11520" s="276"/>
      <c r="GB11520" s="276"/>
      <c r="GC11520" s="276"/>
      <c r="GD11520" s="276"/>
      <c r="GE11520" s="276"/>
      <c r="GF11520" s="276"/>
      <c r="GG11520" s="276"/>
      <c r="GH11520" s="276"/>
      <c r="GI11520" s="276"/>
      <c r="GJ11520" s="276"/>
      <c r="GK11520" s="276"/>
      <c r="GL11520" s="276"/>
      <c r="GM11520" s="276"/>
      <c r="GN11520" s="276"/>
      <c r="GO11520" s="276"/>
      <c r="GP11520" s="276"/>
      <c r="GQ11520" s="276"/>
      <c r="GR11520" s="276"/>
      <c r="GS11520" s="276"/>
      <c r="GT11520" s="276"/>
      <c r="GU11520" s="276"/>
      <c r="GV11520" s="276"/>
      <c r="GW11520" s="276"/>
      <c r="GX11520" s="276"/>
      <c r="GY11520" s="276"/>
      <c r="GZ11520" s="276"/>
      <c r="HA11520" s="276"/>
      <c r="HB11520" s="276"/>
      <c r="HC11520" s="276"/>
      <c r="HD11520" s="276"/>
      <c r="HE11520" s="276"/>
      <c r="HF11520" s="276"/>
      <c r="HG11520" s="276"/>
      <c r="HH11520" s="276"/>
      <c r="HI11520" s="276"/>
      <c r="HJ11520" s="276"/>
      <c r="HK11520" s="276"/>
      <c r="HL11520" s="276"/>
      <c r="HM11520" s="276"/>
      <c r="HN11520" s="276"/>
      <c r="HO11520" s="276"/>
      <c r="HP11520" s="276"/>
      <c r="HQ11520" s="276"/>
      <c r="HR11520" s="276"/>
      <c r="HS11520" s="276"/>
      <c r="HT11520" s="276"/>
      <c r="HU11520" s="276"/>
      <c r="HV11520" s="276"/>
      <c r="HW11520" s="276"/>
      <c r="HX11520" s="276"/>
      <c r="HY11520" s="276"/>
      <c r="HZ11520" s="276"/>
      <c r="IA11520" s="276"/>
      <c r="IB11520" s="276"/>
      <c r="IC11520" s="276"/>
      <c r="ID11520" s="276"/>
      <c r="IE11520" s="276"/>
      <c r="IF11520" s="276"/>
      <c r="IG11520" s="276"/>
      <c r="IH11520" s="276"/>
      <c r="II11520" s="276"/>
      <c r="IJ11520" s="276"/>
      <c r="IK11520" s="276"/>
      <c r="IL11520" s="276"/>
      <c r="IM11520" s="276"/>
      <c r="IN11520" s="276"/>
      <c r="IO11520" s="276"/>
      <c r="IP11520" s="276"/>
      <c r="IQ11520" s="276"/>
      <c r="IR11520" s="276"/>
      <c r="IS11520" s="276"/>
      <c r="IT11520" s="276"/>
      <c r="IU11520" s="276"/>
      <c r="IV11520" s="276"/>
      <c r="IW11520" s="276"/>
      <c r="IX11520" s="276"/>
      <c r="IY11520" s="276"/>
      <c r="IZ11520" s="276"/>
      <c r="JA11520" s="276"/>
      <c r="JB11520" s="276"/>
      <c r="JC11520" s="276"/>
      <c r="JD11520" s="276"/>
      <c r="JE11520" s="276"/>
      <c r="JF11520" s="276"/>
      <c r="JG11520" s="276"/>
      <c r="JH11520" s="276"/>
      <c r="JI11520" s="276"/>
      <c r="JJ11520" s="276"/>
      <c r="JK11520" s="276"/>
      <c r="JL11520" s="276"/>
      <c r="JM11520" s="276"/>
      <c r="JN11520" s="276"/>
      <c r="JO11520" s="276"/>
      <c r="JP11520" s="276"/>
      <c r="JQ11520" s="276"/>
      <c r="JR11520" s="276"/>
      <c r="JS11520" s="276"/>
      <c r="JT11520" s="276"/>
      <c r="JU11520" s="276"/>
      <c r="JV11520" s="276"/>
      <c r="JW11520" s="276"/>
      <c r="JX11520" s="276"/>
      <c r="JY11520" s="276"/>
      <c r="JZ11520" s="276"/>
      <c r="KA11520" s="276"/>
      <c r="KB11520" s="276"/>
      <c r="KC11520" s="276"/>
      <c r="KD11520" s="276"/>
      <c r="KE11520" s="276"/>
      <c r="KF11520" s="276"/>
      <c r="KG11520" s="276"/>
      <c r="KH11520" s="276"/>
      <c r="KI11520" s="276"/>
      <c r="KJ11520" s="276"/>
      <c r="KK11520" s="276"/>
      <c r="KL11520" s="276"/>
      <c r="KM11520" s="276"/>
      <c r="KN11520" s="276"/>
      <c r="KO11520" s="276"/>
      <c r="KP11520" s="276"/>
      <c r="KQ11520" s="276"/>
      <c r="KR11520" s="276"/>
      <c r="KS11520" s="276"/>
      <c r="KT11520" s="276"/>
      <c r="KU11520" s="276"/>
      <c r="KV11520" s="276"/>
      <c r="KW11520" s="276"/>
      <c r="KX11520" s="276"/>
      <c r="KY11520" s="276"/>
      <c r="KZ11520" s="276"/>
      <c r="LA11520" s="276"/>
      <c r="LB11520" s="276"/>
      <c r="LC11520" s="276"/>
      <c r="LD11520" s="276"/>
      <c r="LE11520" s="276"/>
      <c r="LF11520" s="276"/>
      <c r="LG11520" s="276"/>
      <c r="LH11520" s="276"/>
      <c r="LI11520" s="276"/>
      <c r="LJ11520" s="276"/>
      <c r="LK11520" s="276"/>
      <c r="LL11520" s="276"/>
      <c r="LM11520" s="276"/>
      <c r="LN11520" s="276"/>
      <c r="LO11520" s="276"/>
      <c r="LP11520" s="276"/>
      <c r="LQ11520" s="276"/>
      <c r="LR11520" s="276"/>
      <c r="LS11520" s="276"/>
      <c r="LT11520" s="276"/>
      <c r="LU11520" s="276"/>
      <c r="LV11520" s="276"/>
      <c r="LW11520" s="276"/>
      <c r="LX11520" s="276"/>
      <c r="LY11520" s="276"/>
      <c r="LZ11520" s="276"/>
      <c r="MA11520" s="276"/>
      <c r="MB11520" s="276"/>
      <c r="MC11520" s="276"/>
      <c r="MD11520" s="276"/>
      <c r="ME11520" s="276"/>
      <c r="MF11520" s="276"/>
      <c r="MG11520" s="276"/>
      <c r="MH11520" s="276"/>
      <c r="MI11520" s="276"/>
      <c r="MJ11520" s="276"/>
      <c r="MK11520" s="276"/>
      <c r="ML11520" s="276"/>
      <c r="MM11520" s="276"/>
      <c r="MN11520" s="276"/>
      <c r="MO11520" s="276"/>
      <c r="MP11520" s="276"/>
      <c r="MQ11520" s="276"/>
      <c r="MR11520" s="276"/>
      <c r="MS11520" s="276"/>
      <c r="MT11520" s="276"/>
      <c r="MU11520" s="276"/>
      <c r="MV11520" s="276"/>
      <c r="MW11520" s="276"/>
      <c r="MX11520" s="276"/>
      <c r="MY11520" s="276"/>
      <c r="MZ11520" s="276"/>
      <c r="NA11520" s="276"/>
      <c r="NB11520" s="276"/>
      <c r="NC11520" s="276"/>
      <c r="ND11520" s="276"/>
      <c r="NE11520" s="276"/>
      <c r="NF11520" s="276"/>
      <c r="NG11520" s="276"/>
      <c r="NH11520" s="276"/>
      <c r="NI11520" s="276"/>
      <c r="NJ11520" s="276"/>
      <c r="NK11520" s="276"/>
      <c r="NL11520" s="276"/>
      <c r="NM11520" s="276"/>
      <c r="NN11520" s="276"/>
      <c r="NO11520" s="276"/>
      <c r="NP11520" s="276"/>
      <c r="NQ11520" s="276"/>
      <c r="NR11520" s="276"/>
      <c r="NS11520" s="276"/>
      <c r="NT11520" s="276"/>
      <c r="NU11520" s="276"/>
      <c r="NV11520" s="276"/>
      <c r="NW11520" s="276"/>
      <c r="NX11520" s="276"/>
      <c r="NY11520" s="276"/>
      <c r="NZ11520" s="276"/>
      <c r="OA11520" s="276"/>
      <c r="OB11520" s="276"/>
      <c r="OC11520" s="276"/>
      <c r="OD11520" s="276"/>
      <c r="OE11520" s="276"/>
      <c r="OF11520" s="276"/>
      <c r="OG11520" s="276"/>
      <c r="OH11520" s="276"/>
      <c r="OI11520" s="276"/>
      <c r="OJ11520" s="276"/>
      <c r="OK11520" s="276"/>
      <c r="OL11520" s="276"/>
      <c r="OM11520" s="276"/>
      <c r="ON11520" s="276"/>
      <c r="OO11520" s="276"/>
      <c r="OP11520" s="276"/>
      <c r="OQ11520" s="276"/>
      <c r="OR11520" s="276"/>
      <c r="OS11520" s="276"/>
      <c r="OT11520" s="276"/>
      <c r="OU11520" s="276"/>
      <c r="OV11520" s="276"/>
      <c r="OW11520" s="276"/>
      <c r="OX11520" s="276"/>
      <c r="OY11520" s="276"/>
      <c r="OZ11520" s="276"/>
      <c r="PA11520" s="276"/>
      <c r="PB11520" s="276"/>
      <c r="PC11520" s="276"/>
      <c r="PD11520" s="276"/>
      <c r="PE11520" s="276"/>
      <c r="PF11520" s="276"/>
      <c r="PG11520" s="276"/>
      <c r="PH11520" s="276"/>
      <c r="PI11520" s="276"/>
      <c r="PJ11520" s="276"/>
      <c r="PK11520" s="276"/>
      <c r="PL11520" s="276"/>
      <c r="PM11520" s="276"/>
      <c r="PN11520" s="276"/>
      <c r="PO11520" s="276"/>
      <c r="PP11520" s="276"/>
      <c r="PQ11520" s="276"/>
      <c r="PR11520" s="276"/>
      <c r="PS11520" s="276"/>
      <c r="PT11520" s="276"/>
      <c r="PU11520" s="276"/>
      <c r="PV11520" s="276"/>
      <c r="PW11520" s="276"/>
      <c r="PX11520" s="276"/>
      <c r="PY11520" s="276"/>
      <c r="PZ11520" s="276"/>
      <c r="QA11520" s="276"/>
      <c r="QB11520" s="276"/>
      <c r="QC11520" s="276"/>
      <c r="QD11520" s="276"/>
      <c r="QE11520" s="276"/>
      <c r="QF11520" s="276"/>
      <c r="QG11520" s="276"/>
      <c r="QH11520" s="276"/>
      <c r="QI11520" s="276"/>
      <c r="QJ11520" s="276"/>
      <c r="QK11520" s="276"/>
      <c r="QL11520" s="276"/>
      <c r="QM11520" s="276"/>
      <c r="QN11520" s="276"/>
      <c r="QO11520" s="276"/>
      <c r="QP11520" s="276"/>
      <c r="QQ11520" s="276"/>
      <c r="QR11520" s="276"/>
      <c r="QS11520" s="276"/>
      <c r="QT11520" s="276"/>
      <c r="QU11520" s="276"/>
      <c r="QV11520" s="276"/>
      <c r="QW11520" s="276"/>
      <c r="QX11520" s="276"/>
      <c r="QY11520" s="276"/>
      <c r="QZ11520" s="276"/>
      <c r="RA11520" s="276"/>
      <c r="RB11520" s="276"/>
      <c r="RC11520" s="276"/>
      <c r="RD11520" s="276"/>
      <c r="RE11520" s="276"/>
      <c r="RF11520" s="276"/>
      <c r="RG11520" s="276"/>
      <c r="RH11520" s="276"/>
      <c r="RI11520" s="276"/>
      <c r="RJ11520" s="276"/>
      <c r="RK11520" s="276"/>
      <c r="RL11520" s="276"/>
      <c r="RM11520" s="276"/>
      <c r="RN11520" s="276"/>
      <c r="RO11520" s="276"/>
      <c r="RP11520" s="276"/>
      <c r="RQ11520" s="276"/>
      <c r="RR11520" s="276"/>
      <c r="RS11520" s="276"/>
      <c r="RT11520" s="276"/>
      <c r="RU11520" s="276"/>
      <c r="RV11520" s="276"/>
      <c r="RW11520" s="276"/>
      <c r="RX11520" s="276"/>
      <c r="RY11520" s="276"/>
      <c r="RZ11520" s="276"/>
      <c r="SA11520" s="276"/>
      <c r="SB11520" s="276"/>
      <c r="SC11520" s="276"/>
      <c r="SD11520" s="276"/>
      <c r="SE11520" s="276"/>
      <c r="SF11520" s="276"/>
      <c r="SG11520" s="276"/>
      <c r="SH11520" s="276"/>
      <c r="SI11520" s="276"/>
      <c r="SJ11520" s="276"/>
      <c r="SK11520" s="276"/>
      <c r="SL11520" s="276"/>
      <c r="SM11520" s="276"/>
      <c r="SN11520" s="276"/>
      <c r="SO11520" s="276"/>
      <c r="SP11520" s="276"/>
      <c r="SQ11520" s="276"/>
      <c r="SR11520" s="276"/>
      <c r="SS11520" s="276"/>
      <c r="ST11520" s="276"/>
      <c r="SU11520" s="276"/>
      <c r="SV11520" s="276"/>
      <c r="SW11520" s="276"/>
      <c r="SX11520" s="276"/>
      <c r="SY11520" s="276"/>
      <c r="SZ11520" s="276"/>
      <c r="TA11520" s="276"/>
      <c r="TB11520" s="276"/>
      <c r="TC11520" s="276"/>
      <c r="TD11520" s="276"/>
      <c r="TE11520" s="276"/>
      <c r="TF11520" s="276"/>
      <c r="TG11520" s="276"/>
      <c r="TH11520" s="276"/>
      <c r="TI11520" s="276"/>
      <c r="TJ11520" s="276"/>
      <c r="TK11520" s="276"/>
      <c r="TL11520" s="276"/>
      <c r="TM11520" s="276"/>
      <c r="TN11520" s="276"/>
      <c r="TO11520" s="276"/>
      <c r="TP11520" s="276"/>
      <c r="TQ11520" s="276"/>
      <c r="TR11520" s="276"/>
      <c r="TS11520" s="276"/>
      <c r="TT11520" s="276"/>
      <c r="TU11520" s="276"/>
      <c r="TV11520" s="276"/>
      <c r="TW11520" s="276"/>
      <c r="TX11520" s="276"/>
      <c r="TY11520" s="276"/>
      <c r="TZ11520" s="276"/>
      <c r="UA11520" s="276"/>
      <c r="UB11520" s="276"/>
      <c r="UC11520" s="276"/>
      <c r="UD11520" s="276"/>
      <c r="UE11520" s="276"/>
      <c r="UF11520" s="276"/>
      <c r="UG11520" s="276"/>
      <c r="UH11520" s="276"/>
      <c r="UI11520" s="276"/>
      <c r="UJ11520" s="276"/>
      <c r="UK11520" s="276"/>
      <c r="UL11520" s="276"/>
      <c r="UM11520" s="276"/>
      <c r="UN11520" s="276"/>
      <c r="UO11520" s="276"/>
      <c r="UP11520" s="276"/>
      <c r="UQ11520" s="276"/>
      <c r="UR11520" s="276"/>
      <c r="US11520" s="276"/>
      <c r="UT11520" s="276"/>
      <c r="UU11520" s="276"/>
      <c r="UV11520" s="276"/>
      <c r="UW11520" s="276"/>
      <c r="UX11520" s="276"/>
      <c r="UY11520" s="276"/>
      <c r="UZ11520" s="276"/>
      <c r="VA11520" s="276"/>
      <c r="VB11520" s="276"/>
      <c r="VC11520" s="276"/>
      <c r="VD11520" s="276"/>
      <c r="VE11520" s="276"/>
      <c r="VF11520" s="276"/>
      <c r="VG11520" s="276"/>
      <c r="VH11520" s="276"/>
      <c r="VI11520" s="276"/>
      <c r="VJ11520" s="276"/>
      <c r="VK11520" s="276"/>
      <c r="VL11520" s="276"/>
      <c r="VM11520" s="276"/>
      <c r="VN11520" s="276"/>
      <c r="VO11520" s="276"/>
      <c r="VP11520" s="276"/>
      <c r="VQ11520" s="276"/>
      <c r="VR11520" s="276"/>
      <c r="VS11520" s="276"/>
      <c r="VT11520" s="276"/>
      <c r="VU11520" s="276"/>
      <c r="VV11520" s="276"/>
      <c r="VW11520" s="276"/>
      <c r="VX11520" s="276"/>
      <c r="VY11520" s="276"/>
      <c r="VZ11520" s="276"/>
      <c r="WA11520" s="276"/>
      <c r="WB11520" s="276"/>
      <c r="WC11520" s="276"/>
      <c r="WD11520" s="276"/>
      <c r="WE11520" s="276"/>
      <c r="WF11520" s="276"/>
      <c r="WG11520" s="276"/>
      <c r="WH11520" s="276"/>
      <c r="WI11520" s="276"/>
      <c r="WJ11520" s="276"/>
      <c r="WK11520" s="276"/>
      <c r="WL11520" s="276"/>
      <c r="WM11520" s="276"/>
      <c r="WN11520" s="276"/>
      <c r="WO11520" s="276"/>
      <c r="WP11520" s="276"/>
      <c r="WQ11520" s="276"/>
      <c r="WR11520" s="276"/>
      <c r="WS11520" s="276"/>
      <c r="WT11520" s="276"/>
      <c r="WU11520" s="276"/>
      <c r="WV11520" s="276"/>
      <c r="WW11520" s="276"/>
      <c r="WX11520" s="276"/>
      <c r="WY11520" s="276"/>
      <c r="WZ11520" s="276"/>
      <c r="XA11520" s="276"/>
      <c r="XB11520" s="276"/>
      <c r="XC11520" s="276"/>
      <c r="XD11520" s="276"/>
      <c r="XE11520" s="276"/>
      <c r="XF11520" s="276"/>
      <c r="XG11520" s="276"/>
      <c r="XH11520" s="276"/>
      <c r="XI11520" s="276"/>
      <c r="XJ11520" s="276"/>
      <c r="XK11520" s="276"/>
      <c r="XL11520" s="276"/>
      <c r="XM11520" s="276"/>
      <c r="XN11520" s="276"/>
      <c r="XO11520" s="276"/>
      <c r="XP11520" s="276"/>
      <c r="XQ11520" s="276"/>
      <c r="XR11520" s="276"/>
      <c r="XS11520" s="276"/>
      <c r="XT11520" s="276"/>
      <c r="XU11520" s="276"/>
      <c r="XV11520" s="276"/>
      <c r="XW11520" s="276"/>
      <c r="XX11520" s="276"/>
      <c r="XY11520" s="276"/>
      <c r="XZ11520" s="276"/>
      <c r="YA11520" s="276"/>
      <c r="YB11520" s="276"/>
      <c r="YC11520" s="276"/>
      <c r="YD11520" s="276"/>
      <c r="YE11520" s="276"/>
      <c r="YF11520" s="276"/>
      <c r="YG11520" s="276"/>
      <c r="YH11520" s="276"/>
      <c r="YI11520" s="276"/>
      <c r="YJ11520" s="276"/>
      <c r="YK11520" s="276"/>
      <c r="YL11520" s="276"/>
      <c r="YM11520" s="276"/>
      <c r="YN11520" s="276"/>
      <c r="YO11520" s="276"/>
      <c r="YP11520" s="276"/>
      <c r="YQ11520" s="276"/>
      <c r="YR11520" s="276"/>
      <c r="YS11520" s="276"/>
      <c r="YT11520" s="276"/>
      <c r="YU11520" s="276"/>
      <c r="YV11520" s="276"/>
      <c r="YW11520" s="276"/>
      <c r="YX11520" s="276"/>
      <c r="YY11520" s="276"/>
      <c r="YZ11520" s="276"/>
      <c r="ZA11520" s="276"/>
      <c r="ZB11520" s="276"/>
      <c r="ZC11520" s="276"/>
      <c r="ZD11520" s="276"/>
      <c r="ZE11520" s="276"/>
      <c r="ZF11520" s="276"/>
      <c r="ZG11520" s="276"/>
      <c r="ZH11520" s="276"/>
      <c r="ZI11520" s="276"/>
      <c r="ZJ11520" s="276"/>
      <c r="ZK11520" s="276"/>
      <c r="ZL11520" s="276"/>
      <c r="ZM11520" s="276"/>
      <c r="ZN11520" s="276"/>
      <c r="ZO11520" s="276"/>
      <c r="ZP11520" s="276"/>
      <c r="ZQ11520" s="276"/>
      <c r="ZR11520" s="276"/>
      <c r="ZS11520" s="276"/>
      <c r="ZT11520" s="276"/>
      <c r="ZU11520" s="276"/>
      <c r="ZV11520" s="276"/>
      <c r="ZW11520" s="276"/>
      <c r="ZX11520" s="276"/>
      <c r="ZY11520" s="276"/>
      <c r="ZZ11520" s="276"/>
      <c r="AAA11520" s="276"/>
      <c r="AAB11520" s="276"/>
      <c r="AAC11520" s="276"/>
      <c r="AAD11520" s="276"/>
      <c r="AAE11520" s="276"/>
      <c r="AAF11520" s="276"/>
      <c r="AAG11520" s="276"/>
      <c r="AAH11520" s="276"/>
      <c r="AAI11520" s="276"/>
    </row>
    <row r="11521" spans="2:711" s="358" customFormat="1" ht="12.75" customHeight="1" x14ac:dyDescent="0.2">
      <c r="B11521" s="357"/>
      <c r="H11521" s="352"/>
      <c r="I11521" s="352"/>
      <c r="J11521" s="353"/>
      <c r="M11521" s="359"/>
      <c r="N11521" s="352"/>
      <c r="O11521" s="352"/>
      <c r="P11521" s="352"/>
      <c r="Q11521" s="355"/>
      <c r="R11521" s="361"/>
      <c r="S11521" s="276"/>
      <c r="T11521" s="276"/>
      <c r="U11521" s="276"/>
      <c r="V11521" s="276"/>
      <c r="W11521" s="276"/>
      <c r="X11521" s="276"/>
      <c r="Y11521" s="276"/>
      <c r="Z11521" s="276"/>
      <c r="AA11521" s="276"/>
      <c r="AB11521" s="276"/>
      <c r="AC11521" s="276"/>
      <c r="AD11521" s="276"/>
      <c r="AE11521" s="276"/>
      <c r="AF11521" s="276"/>
      <c r="AG11521" s="276"/>
      <c r="AH11521" s="276"/>
      <c r="AI11521" s="276"/>
      <c r="AJ11521" s="276"/>
      <c r="AK11521" s="276"/>
      <c r="AL11521" s="276"/>
      <c r="AM11521" s="276"/>
      <c r="AN11521" s="276"/>
      <c r="AO11521" s="276"/>
      <c r="AP11521" s="276"/>
      <c r="AQ11521" s="276"/>
      <c r="AR11521" s="276"/>
      <c r="AS11521" s="276"/>
      <c r="AT11521" s="276"/>
      <c r="AU11521" s="276"/>
      <c r="AV11521" s="276"/>
      <c r="AW11521" s="276"/>
      <c r="AX11521" s="276"/>
      <c r="AY11521" s="276"/>
      <c r="AZ11521" s="276"/>
      <c r="BA11521" s="276"/>
      <c r="BB11521" s="276"/>
      <c r="BC11521" s="276"/>
      <c r="BD11521" s="276"/>
      <c r="BE11521" s="276"/>
      <c r="BF11521" s="276"/>
      <c r="BG11521" s="276"/>
      <c r="BH11521" s="276"/>
      <c r="BI11521" s="276"/>
      <c r="BJ11521" s="276"/>
      <c r="BK11521" s="276"/>
      <c r="BL11521" s="276"/>
      <c r="BM11521" s="276"/>
      <c r="BN11521" s="276"/>
      <c r="BO11521" s="276"/>
      <c r="BP11521" s="276"/>
      <c r="BQ11521" s="276"/>
      <c r="BR11521" s="276"/>
      <c r="BS11521" s="276"/>
      <c r="BT11521" s="276"/>
      <c r="BU11521" s="276"/>
      <c r="BV11521" s="276"/>
      <c r="BW11521" s="276"/>
      <c r="BX11521" s="276"/>
      <c r="BY11521" s="276"/>
      <c r="BZ11521" s="276"/>
      <c r="CA11521" s="276"/>
      <c r="CB11521" s="276"/>
      <c r="CC11521" s="276"/>
      <c r="CD11521" s="276"/>
      <c r="CE11521" s="276"/>
      <c r="CF11521" s="276"/>
      <c r="CG11521" s="276"/>
      <c r="CH11521" s="276"/>
      <c r="CI11521" s="276"/>
      <c r="CJ11521" s="276"/>
      <c r="CK11521" s="276"/>
      <c r="CL11521" s="276"/>
      <c r="CM11521" s="276"/>
      <c r="CN11521" s="276"/>
      <c r="CO11521" s="276"/>
      <c r="CP11521" s="276"/>
      <c r="CQ11521" s="276"/>
      <c r="CR11521" s="276"/>
      <c r="CS11521" s="276"/>
      <c r="CT11521" s="276"/>
      <c r="CU11521" s="276"/>
      <c r="CV11521" s="276"/>
      <c r="CW11521" s="276"/>
      <c r="CX11521" s="276"/>
      <c r="CY11521" s="276"/>
      <c r="CZ11521" s="276"/>
      <c r="DA11521" s="276"/>
      <c r="DB11521" s="276"/>
      <c r="DC11521" s="276"/>
      <c r="DD11521" s="276"/>
      <c r="DE11521" s="276"/>
      <c r="DF11521" s="276"/>
      <c r="DG11521" s="276"/>
      <c r="DH11521" s="276"/>
      <c r="DI11521" s="276"/>
      <c r="DJ11521" s="276"/>
      <c r="DK11521" s="276"/>
      <c r="DL11521" s="276"/>
      <c r="DM11521" s="276"/>
      <c r="DN11521" s="276"/>
      <c r="DO11521" s="276"/>
      <c r="DP11521" s="276"/>
      <c r="DQ11521" s="276"/>
      <c r="DR11521" s="276"/>
      <c r="DS11521" s="276"/>
      <c r="DT11521" s="276"/>
      <c r="DU11521" s="276"/>
      <c r="DV11521" s="276"/>
      <c r="DW11521" s="276"/>
      <c r="DX11521" s="276"/>
      <c r="DY11521" s="276"/>
      <c r="DZ11521" s="276"/>
      <c r="EA11521" s="276"/>
      <c r="EB11521" s="276"/>
      <c r="EC11521" s="276"/>
      <c r="ED11521" s="276"/>
      <c r="EE11521" s="276"/>
      <c r="EF11521" s="276"/>
      <c r="EG11521" s="276"/>
      <c r="EH11521" s="276"/>
      <c r="EI11521" s="276"/>
      <c r="EJ11521" s="276"/>
      <c r="EK11521" s="276"/>
      <c r="EL11521" s="276"/>
      <c r="EM11521" s="276"/>
      <c r="EN11521" s="276"/>
      <c r="EO11521" s="276"/>
      <c r="EP11521" s="276"/>
      <c r="EQ11521" s="276"/>
      <c r="ER11521" s="276"/>
      <c r="ES11521" s="276"/>
      <c r="ET11521" s="276"/>
      <c r="EU11521" s="276"/>
      <c r="EV11521" s="276"/>
      <c r="EW11521" s="276"/>
      <c r="EX11521" s="276"/>
      <c r="EY11521" s="276"/>
      <c r="EZ11521" s="276"/>
      <c r="FA11521" s="276"/>
      <c r="FB11521" s="276"/>
      <c r="FC11521" s="276"/>
      <c r="FD11521" s="276"/>
      <c r="FE11521" s="276"/>
      <c r="FF11521" s="276"/>
      <c r="FG11521" s="276"/>
      <c r="FH11521" s="276"/>
      <c r="FI11521" s="276"/>
      <c r="FJ11521" s="276"/>
      <c r="FK11521" s="276"/>
      <c r="FL11521" s="276"/>
      <c r="FM11521" s="276"/>
      <c r="FN11521" s="276"/>
      <c r="FO11521" s="276"/>
      <c r="FP11521" s="276"/>
      <c r="FQ11521" s="276"/>
      <c r="FR11521" s="276"/>
      <c r="FS11521" s="276"/>
      <c r="FT11521" s="276"/>
      <c r="FU11521" s="276"/>
      <c r="FV11521" s="276"/>
      <c r="FW11521" s="276"/>
      <c r="FX11521" s="276"/>
      <c r="FY11521" s="276"/>
      <c r="FZ11521" s="276"/>
      <c r="GA11521" s="276"/>
      <c r="GB11521" s="276"/>
      <c r="GC11521" s="276"/>
      <c r="GD11521" s="276"/>
      <c r="GE11521" s="276"/>
      <c r="GF11521" s="276"/>
      <c r="GG11521" s="276"/>
      <c r="GH11521" s="276"/>
      <c r="GI11521" s="276"/>
      <c r="GJ11521" s="276"/>
      <c r="GK11521" s="276"/>
      <c r="GL11521" s="276"/>
      <c r="GM11521" s="276"/>
      <c r="GN11521" s="276"/>
      <c r="GO11521" s="276"/>
      <c r="GP11521" s="276"/>
      <c r="GQ11521" s="276"/>
      <c r="GR11521" s="276"/>
      <c r="GS11521" s="276"/>
      <c r="GT11521" s="276"/>
      <c r="GU11521" s="276"/>
      <c r="GV11521" s="276"/>
      <c r="GW11521" s="276"/>
      <c r="GX11521" s="276"/>
      <c r="GY11521" s="276"/>
      <c r="GZ11521" s="276"/>
      <c r="HA11521" s="276"/>
      <c r="HB11521" s="276"/>
      <c r="HC11521" s="276"/>
      <c r="HD11521" s="276"/>
      <c r="HE11521" s="276"/>
      <c r="HF11521" s="276"/>
      <c r="HG11521" s="276"/>
      <c r="HH11521" s="276"/>
      <c r="HI11521" s="276"/>
      <c r="HJ11521" s="276"/>
      <c r="HK11521" s="276"/>
      <c r="HL11521" s="276"/>
      <c r="HM11521" s="276"/>
      <c r="HN11521" s="276"/>
      <c r="HO11521" s="276"/>
      <c r="HP11521" s="276"/>
      <c r="HQ11521" s="276"/>
      <c r="HR11521" s="276"/>
      <c r="HS11521" s="276"/>
      <c r="HT11521" s="276"/>
      <c r="HU11521" s="276"/>
      <c r="HV11521" s="276"/>
      <c r="HW11521" s="276"/>
      <c r="HX11521" s="276"/>
      <c r="HY11521" s="276"/>
      <c r="HZ11521" s="276"/>
      <c r="IA11521" s="276"/>
      <c r="IB11521" s="276"/>
      <c r="IC11521" s="276"/>
      <c r="ID11521" s="276"/>
      <c r="IE11521" s="276"/>
      <c r="IF11521" s="276"/>
      <c r="IG11521" s="276"/>
      <c r="IH11521" s="276"/>
      <c r="II11521" s="276"/>
      <c r="IJ11521" s="276"/>
      <c r="IK11521" s="276"/>
      <c r="IL11521" s="276"/>
      <c r="IM11521" s="276"/>
      <c r="IN11521" s="276"/>
      <c r="IO11521" s="276"/>
      <c r="IP11521" s="276"/>
      <c r="IQ11521" s="276"/>
      <c r="IR11521" s="276"/>
      <c r="IS11521" s="276"/>
      <c r="IT11521" s="276"/>
      <c r="IU11521" s="276"/>
      <c r="IV11521" s="276"/>
      <c r="IW11521" s="276"/>
      <c r="IX11521" s="276"/>
      <c r="IY11521" s="276"/>
      <c r="IZ11521" s="276"/>
      <c r="JA11521" s="276"/>
      <c r="JB11521" s="276"/>
      <c r="JC11521" s="276"/>
      <c r="JD11521" s="276"/>
      <c r="JE11521" s="276"/>
      <c r="JF11521" s="276"/>
      <c r="JG11521" s="276"/>
      <c r="JH11521" s="276"/>
      <c r="JI11521" s="276"/>
      <c r="JJ11521" s="276"/>
      <c r="JK11521" s="276"/>
      <c r="JL11521" s="276"/>
      <c r="JM11521" s="276"/>
      <c r="JN11521" s="276"/>
      <c r="JO11521" s="276"/>
      <c r="JP11521" s="276"/>
      <c r="JQ11521" s="276"/>
      <c r="JR11521" s="276"/>
      <c r="JS11521" s="276"/>
      <c r="JT11521" s="276"/>
      <c r="JU11521" s="276"/>
      <c r="JV11521" s="276"/>
      <c r="JW11521" s="276"/>
      <c r="JX11521" s="276"/>
      <c r="JY11521" s="276"/>
      <c r="JZ11521" s="276"/>
      <c r="KA11521" s="276"/>
      <c r="KB11521" s="276"/>
      <c r="KC11521" s="276"/>
      <c r="KD11521" s="276"/>
      <c r="KE11521" s="276"/>
      <c r="KF11521" s="276"/>
      <c r="KG11521" s="276"/>
      <c r="KH11521" s="276"/>
      <c r="KI11521" s="276"/>
      <c r="KJ11521" s="276"/>
      <c r="KK11521" s="276"/>
      <c r="KL11521" s="276"/>
      <c r="KM11521" s="276"/>
      <c r="KN11521" s="276"/>
      <c r="KO11521" s="276"/>
      <c r="KP11521" s="276"/>
      <c r="KQ11521" s="276"/>
      <c r="KR11521" s="276"/>
      <c r="KS11521" s="276"/>
      <c r="KT11521" s="276"/>
      <c r="KU11521" s="276"/>
      <c r="KV11521" s="276"/>
      <c r="KW11521" s="276"/>
      <c r="KX11521" s="276"/>
      <c r="KY11521" s="276"/>
      <c r="KZ11521" s="276"/>
      <c r="LA11521" s="276"/>
      <c r="LB11521" s="276"/>
      <c r="LC11521" s="276"/>
      <c r="LD11521" s="276"/>
      <c r="LE11521" s="276"/>
      <c r="LF11521" s="276"/>
      <c r="LG11521" s="276"/>
      <c r="LH11521" s="276"/>
      <c r="LI11521" s="276"/>
      <c r="LJ11521" s="276"/>
      <c r="LK11521" s="276"/>
      <c r="LL11521" s="276"/>
      <c r="LM11521" s="276"/>
      <c r="LN11521" s="276"/>
      <c r="LO11521" s="276"/>
      <c r="LP11521" s="276"/>
      <c r="LQ11521" s="276"/>
      <c r="LR11521" s="276"/>
      <c r="LS11521" s="276"/>
      <c r="LT11521" s="276"/>
      <c r="LU11521" s="276"/>
      <c r="LV11521" s="276"/>
      <c r="LW11521" s="276"/>
      <c r="LX11521" s="276"/>
      <c r="LY11521" s="276"/>
      <c r="LZ11521" s="276"/>
      <c r="MA11521" s="276"/>
      <c r="MB11521" s="276"/>
      <c r="MC11521" s="276"/>
      <c r="MD11521" s="276"/>
      <c r="ME11521" s="276"/>
      <c r="MF11521" s="276"/>
      <c r="MG11521" s="276"/>
      <c r="MH11521" s="276"/>
      <c r="MI11521" s="276"/>
      <c r="MJ11521" s="276"/>
      <c r="MK11521" s="276"/>
      <c r="ML11521" s="276"/>
      <c r="MM11521" s="276"/>
      <c r="MN11521" s="276"/>
      <c r="MO11521" s="276"/>
      <c r="MP11521" s="276"/>
      <c r="MQ11521" s="276"/>
      <c r="MR11521" s="276"/>
      <c r="MS11521" s="276"/>
      <c r="MT11521" s="276"/>
      <c r="MU11521" s="276"/>
      <c r="MV11521" s="276"/>
      <c r="MW11521" s="276"/>
      <c r="MX11521" s="276"/>
      <c r="MY11521" s="276"/>
      <c r="MZ11521" s="276"/>
      <c r="NA11521" s="276"/>
      <c r="NB11521" s="276"/>
      <c r="NC11521" s="276"/>
      <c r="ND11521" s="276"/>
      <c r="NE11521" s="276"/>
      <c r="NF11521" s="276"/>
      <c r="NG11521" s="276"/>
      <c r="NH11521" s="276"/>
      <c r="NI11521" s="276"/>
      <c r="NJ11521" s="276"/>
      <c r="NK11521" s="276"/>
      <c r="NL11521" s="276"/>
      <c r="NM11521" s="276"/>
      <c r="NN11521" s="276"/>
      <c r="NO11521" s="276"/>
      <c r="NP11521" s="276"/>
      <c r="NQ11521" s="276"/>
      <c r="NR11521" s="276"/>
      <c r="NS11521" s="276"/>
      <c r="NT11521" s="276"/>
      <c r="NU11521" s="276"/>
      <c r="NV11521" s="276"/>
      <c r="NW11521" s="276"/>
      <c r="NX11521" s="276"/>
      <c r="NY11521" s="276"/>
      <c r="NZ11521" s="276"/>
      <c r="OA11521" s="276"/>
      <c r="OB11521" s="276"/>
      <c r="OC11521" s="276"/>
      <c r="OD11521" s="276"/>
      <c r="OE11521" s="276"/>
      <c r="OF11521" s="276"/>
      <c r="OG11521" s="276"/>
      <c r="OH11521" s="276"/>
      <c r="OI11521" s="276"/>
      <c r="OJ11521" s="276"/>
      <c r="OK11521" s="276"/>
      <c r="OL11521" s="276"/>
      <c r="OM11521" s="276"/>
      <c r="ON11521" s="276"/>
      <c r="OO11521" s="276"/>
      <c r="OP11521" s="276"/>
      <c r="OQ11521" s="276"/>
      <c r="OR11521" s="276"/>
      <c r="OS11521" s="276"/>
      <c r="OT11521" s="276"/>
      <c r="OU11521" s="276"/>
      <c r="OV11521" s="276"/>
      <c r="OW11521" s="276"/>
      <c r="OX11521" s="276"/>
      <c r="OY11521" s="276"/>
      <c r="OZ11521" s="276"/>
      <c r="PA11521" s="276"/>
      <c r="PB11521" s="276"/>
      <c r="PC11521" s="276"/>
      <c r="PD11521" s="276"/>
      <c r="PE11521" s="276"/>
      <c r="PF11521" s="276"/>
      <c r="PG11521" s="276"/>
      <c r="PH11521" s="276"/>
      <c r="PI11521" s="276"/>
      <c r="PJ11521" s="276"/>
      <c r="PK11521" s="276"/>
      <c r="PL11521" s="276"/>
      <c r="PM11521" s="276"/>
      <c r="PN11521" s="276"/>
      <c r="PO11521" s="276"/>
      <c r="PP11521" s="276"/>
      <c r="PQ11521" s="276"/>
      <c r="PR11521" s="276"/>
      <c r="PS11521" s="276"/>
      <c r="PT11521" s="276"/>
      <c r="PU11521" s="276"/>
      <c r="PV11521" s="276"/>
      <c r="PW11521" s="276"/>
      <c r="PX11521" s="276"/>
      <c r="PY11521" s="276"/>
      <c r="PZ11521" s="276"/>
      <c r="QA11521" s="276"/>
      <c r="QB11521" s="276"/>
      <c r="QC11521" s="276"/>
      <c r="QD11521" s="276"/>
      <c r="QE11521" s="276"/>
      <c r="QF11521" s="276"/>
      <c r="QG11521" s="276"/>
      <c r="QH11521" s="276"/>
      <c r="QI11521" s="276"/>
      <c r="QJ11521" s="276"/>
      <c r="QK11521" s="276"/>
      <c r="QL11521" s="276"/>
      <c r="QM11521" s="276"/>
      <c r="QN11521" s="276"/>
      <c r="QO11521" s="276"/>
      <c r="QP11521" s="276"/>
      <c r="QQ11521" s="276"/>
      <c r="QR11521" s="276"/>
      <c r="QS11521" s="276"/>
      <c r="QT11521" s="276"/>
      <c r="QU11521" s="276"/>
      <c r="QV11521" s="276"/>
      <c r="QW11521" s="276"/>
      <c r="QX11521" s="276"/>
      <c r="QY11521" s="276"/>
      <c r="QZ11521" s="276"/>
      <c r="RA11521" s="276"/>
      <c r="RB11521" s="276"/>
      <c r="RC11521" s="276"/>
      <c r="RD11521" s="276"/>
      <c r="RE11521" s="276"/>
      <c r="RF11521" s="276"/>
      <c r="RG11521" s="276"/>
      <c r="RH11521" s="276"/>
      <c r="RI11521" s="276"/>
      <c r="RJ11521" s="276"/>
      <c r="RK11521" s="276"/>
      <c r="RL11521" s="276"/>
      <c r="RM11521" s="276"/>
      <c r="RN11521" s="276"/>
      <c r="RO11521" s="276"/>
      <c r="RP11521" s="276"/>
      <c r="RQ11521" s="276"/>
      <c r="RR11521" s="276"/>
      <c r="RS11521" s="276"/>
      <c r="RT11521" s="276"/>
      <c r="RU11521" s="276"/>
      <c r="RV11521" s="276"/>
      <c r="RW11521" s="276"/>
      <c r="RX11521" s="276"/>
      <c r="RY11521" s="276"/>
      <c r="RZ11521" s="276"/>
      <c r="SA11521" s="276"/>
      <c r="SB11521" s="276"/>
      <c r="SC11521" s="276"/>
      <c r="SD11521" s="276"/>
      <c r="SE11521" s="276"/>
      <c r="SF11521" s="276"/>
      <c r="SG11521" s="276"/>
      <c r="SH11521" s="276"/>
      <c r="SI11521" s="276"/>
      <c r="SJ11521" s="276"/>
      <c r="SK11521" s="276"/>
      <c r="SL11521" s="276"/>
      <c r="SM11521" s="276"/>
      <c r="SN11521" s="276"/>
      <c r="SO11521" s="276"/>
      <c r="SP11521" s="276"/>
      <c r="SQ11521" s="276"/>
      <c r="SR11521" s="276"/>
      <c r="SS11521" s="276"/>
      <c r="ST11521" s="276"/>
      <c r="SU11521" s="276"/>
      <c r="SV11521" s="276"/>
      <c r="SW11521" s="276"/>
      <c r="SX11521" s="276"/>
      <c r="SY11521" s="276"/>
      <c r="SZ11521" s="276"/>
      <c r="TA11521" s="276"/>
      <c r="TB11521" s="276"/>
      <c r="TC11521" s="276"/>
      <c r="TD11521" s="276"/>
      <c r="TE11521" s="276"/>
      <c r="TF11521" s="276"/>
      <c r="TG11521" s="276"/>
      <c r="TH11521" s="276"/>
      <c r="TI11521" s="276"/>
      <c r="TJ11521" s="276"/>
      <c r="TK11521" s="276"/>
      <c r="TL11521" s="276"/>
      <c r="TM11521" s="276"/>
      <c r="TN11521" s="276"/>
      <c r="TO11521" s="276"/>
      <c r="TP11521" s="276"/>
      <c r="TQ11521" s="276"/>
      <c r="TR11521" s="276"/>
      <c r="TS11521" s="276"/>
      <c r="TT11521" s="276"/>
      <c r="TU11521" s="276"/>
      <c r="TV11521" s="276"/>
      <c r="TW11521" s="276"/>
      <c r="TX11521" s="276"/>
      <c r="TY11521" s="276"/>
      <c r="TZ11521" s="276"/>
      <c r="UA11521" s="276"/>
      <c r="UB11521" s="276"/>
      <c r="UC11521" s="276"/>
      <c r="UD11521" s="276"/>
      <c r="UE11521" s="276"/>
      <c r="UF11521" s="276"/>
      <c r="UG11521" s="276"/>
      <c r="UH11521" s="276"/>
      <c r="UI11521" s="276"/>
      <c r="UJ11521" s="276"/>
      <c r="UK11521" s="276"/>
      <c r="UL11521" s="276"/>
      <c r="UM11521" s="276"/>
      <c r="UN11521" s="276"/>
      <c r="UO11521" s="276"/>
      <c r="UP11521" s="276"/>
      <c r="UQ11521" s="276"/>
      <c r="UR11521" s="276"/>
      <c r="US11521" s="276"/>
      <c r="UT11521" s="276"/>
      <c r="UU11521" s="276"/>
      <c r="UV11521" s="276"/>
      <c r="UW11521" s="276"/>
      <c r="UX11521" s="276"/>
      <c r="UY11521" s="276"/>
      <c r="UZ11521" s="276"/>
      <c r="VA11521" s="276"/>
      <c r="VB11521" s="276"/>
      <c r="VC11521" s="276"/>
      <c r="VD11521" s="276"/>
      <c r="VE11521" s="276"/>
      <c r="VF11521" s="276"/>
      <c r="VG11521" s="276"/>
      <c r="VH11521" s="276"/>
      <c r="VI11521" s="276"/>
      <c r="VJ11521" s="276"/>
      <c r="VK11521" s="276"/>
      <c r="VL11521" s="276"/>
      <c r="VM11521" s="276"/>
      <c r="VN11521" s="276"/>
      <c r="VO11521" s="276"/>
      <c r="VP11521" s="276"/>
      <c r="VQ11521" s="276"/>
      <c r="VR11521" s="276"/>
      <c r="VS11521" s="276"/>
      <c r="VT11521" s="276"/>
      <c r="VU11521" s="276"/>
      <c r="VV11521" s="276"/>
      <c r="VW11521" s="276"/>
      <c r="VX11521" s="276"/>
      <c r="VY11521" s="276"/>
      <c r="VZ11521" s="276"/>
      <c r="WA11521" s="276"/>
      <c r="WB11521" s="276"/>
      <c r="WC11521" s="276"/>
      <c r="WD11521" s="276"/>
      <c r="WE11521" s="276"/>
      <c r="WF11521" s="276"/>
      <c r="WG11521" s="276"/>
      <c r="WH11521" s="276"/>
      <c r="WI11521" s="276"/>
      <c r="WJ11521" s="276"/>
      <c r="WK11521" s="276"/>
      <c r="WL11521" s="276"/>
      <c r="WM11521" s="276"/>
      <c r="WN11521" s="276"/>
      <c r="WO11521" s="276"/>
      <c r="WP11521" s="276"/>
      <c r="WQ11521" s="276"/>
      <c r="WR11521" s="276"/>
      <c r="WS11521" s="276"/>
      <c r="WT11521" s="276"/>
      <c r="WU11521" s="276"/>
      <c r="WV11521" s="276"/>
      <c r="WW11521" s="276"/>
      <c r="WX11521" s="276"/>
      <c r="WY11521" s="276"/>
      <c r="WZ11521" s="276"/>
      <c r="XA11521" s="276"/>
      <c r="XB11521" s="276"/>
      <c r="XC11521" s="276"/>
      <c r="XD11521" s="276"/>
      <c r="XE11521" s="276"/>
      <c r="XF11521" s="276"/>
      <c r="XG11521" s="276"/>
      <c r="XH11521" s="276"/>
      <c r="XI11521" s="276"/>
      <c r="XJ11521" s="276"/>
      <c r="XK11521" s="276"/>
      <c r="XL11521" s="276"/>
      <c r="XM11521" s="276"/>
      <c r="XN11521" s="276"/>
      <c r="XO11521" s="276"/>
      <c r="XP11521" s="276"/>
      <c r="XQ11521" s="276"/>
      <c r="XR11521" s="276"/>
      <c r="XS11521" s="276"/>
      <c r="XT11521" s="276"/>
      <c r="XU11521" s="276"/>
      <c r="XV11521" s="276"/>
      <c r="XW11521" s="276"/>
      <c r="XX11521" s="276"/>
      <c r="XY11521" s="276"/>
      <c r="XZ11521" s="276"/>
      <c r="YA11521" s="276"/>
      <c r="YB11521" s="276"/>
      <c r="YC11521" s="276"/>
      <c r="YD11521" s="276"/>
      <c r="YE11521" s="276"/>
      <c r="YF11521" s="276"/>
      <c r="YG11521" s="276"/>
      <c r="YH11521" s="276"/>
      <c r="YI11521" s="276"/>
      <c r="YJ11521" s="276"/>
      <c r="YK11521" s="276"/>
      <c r="YL11521" s="276"/>
      <c r="YM11521" s="276"/>
      <c r="YN11521" s="276"/>
      <c r="YO11521" s="276"/>
      <c r="YP11521" s="276"/>
      <c r="YQ11521" s="276"/>
      <c r="YR11521" s="276"/>
      <c r="YS11521" s="276"/>
      <c r="YT11521" s="276"/>
      <c r="YU11521" s="276"/>
      <c r="YV11521" s="276"/>
      <c r="YW11521" s="276"/>
      <c r="YX11521" s="276"/>
      <c r="YY11521" s="276"/>
      <c r="YZ11521" s="276"/>
      <c r="ZA11521" s="276"/>
      <c r="ZB11521" s="276"/>
      <c r="ZC11521" s="276"/>
      <c r="ZD11521" s="276"/>
      <c r="ZE11521" s="276"/>
      <c r="ZF11521" s="276"/>
      <c r="ZG11521" s="276"/>
      <c r="ZH11521" s="276"/>
      <c r="ZI11521" s="276"/>
      <c r="ZJ11521" s="276"/>
      <c r="ZK11521" s="276"/>
      <c r="ZL11521" s="276"/>
      <c r="ZM11521" s="276"/>
      <c r="ZN11521" s="276"/>
      <c r="ZO11521" s="276"/>
      <c r="ZP11521" s="276"/>
      <c r="ZQ11521" s="276"/>
      <c r="ZR11521" s="276"/>
      <c r="ZS11521" s="276"/>
      <c r="ZT11521" s="276"/>
      <c r="ZU11521" s="276"/>
      <c r="ZV11521" s="276"/>
      <c r="ZW11521" s="276"/>
      <c r="ZX11521" s="276"/>
      <c r="ZY11521" s="276"/>
      <c r="ZZ11521" s="276"/>
      <c r="AAA11521" s="276"/>
      <c r="AAB11521" s="276"/>
      <c r="AAC11521" s="276"/>
      <c r="AAD11521" s="276"/>
      <c r="AAE11521" s="276"/>
      <c r="AAF11521" s="276"/>
      <c r="AAG11521" s="276"/>
      <c r="AAH11521" s="276"/>
      <c r="AAI11521" s="276"/>
    </row>
    <row r="11522" spans="2:711" s="358" customFormat="1" ht="12.75" customHeight="1" x14ac:dyDescent="0.2">
      <c r="B11522" s="357"/>
      <c r="H11522" s="352"/>
      <c r="I11522" s="352"/>
      <c r="J11522" s="353"/>
      <c r="M11522" s="359"/>
      <c r="N11522" s="352"/>
      <c r="O11522" s="352"/>
      <c r="P11522" s="352"/>
      <c r="Q11522" s="355"/>
      <c r="R11522" s="361"/>
      <c r="S11522" s="276"/>
      <c r="T11522" s="276"/>
      <c r="U11522" s="276"/>
      <c r="V11522" s="276"/>
      <c r="W11522" s="276"/>
      <c r="X11522" s="276"/>
      <c r="Y11522" s="276"/>
      <c r="Z11522" s="276"/>
      <c r="AA11522" s="276"/>
      <c r="AB11522" s="276"/>
      <c r="AC11522" s="276"/>
      <c r="AD11522" s="276"/>
      <c r="AE11522" s="276"/>
      <c r="AF11522" s="276"/>
      <c r="AG11522" s="276"/>
      <c r="AH11522" s="276"/>
      <c r="AI11522" s="276"/>
      <c r="AJ11522" s="276"/>
      <c r="AK11522" s="276"/>
      <c r="AL11522" s="276"/>
      <c r="AM11522" s="276"/>
      <c r="AN11522" s="276"/>
      <c r="AO11522" s="276"/>
      <c r="AP11522" s="276"/>
      <c r="AQ11522" s="276"/>
      <c r="AR11522" s="276"/>
      <c r="AS11522" s="276"/>
      <c r="AT11522" s="276"/>
      <c r="AU11522" s="276"/>
      <c r="AV11522" s="276"/>
      <c r="AW11522" s="276"/>
      <c r="AX11522" s="276"/>
      <c r="AY11522" s="276"/>
      <c r="AZ11522" s="276"/>
      <c r="BA11522" s="276"/>
      <c r="BB11522" s="276"/>
      <c r="BC11522" s="276"/>
      <c r="BD11522" s="276"/>
      <c r="BE11522" s="276"/>
      <c r="BF11522" s="276"/>
      <c r="BG11522" s="276"/>
      <c r="BH11522" s="276"/>
      <c r="BI11522" s="276"/>
      <c r="BJ11522" s="276"/>
      <c r="BK11522" s="276"/>
      <c r="BL11522" s="276"/>
      <c r="BM11522" s="276"/>
      <c r="BN11522" s="276"/>
      <c r="BO11522" s="276"/>
      <c r="BP11522" s="276"/>
      <c r="BQ11522" s="276"/>
      <c r="BR11522" s="276"/>
      <c r="BS11522" s="276"/>
      <c r="BT11522" s="276"/>
      <c r="BU11522" s="276"/>
      <c r="BV11522" s="276"/>
      <c r="BW11522" s="276"/>
      <c r="BX11522" s="276"/>
      <c r="BY11522" s="276"/>
      <c r="BZ11522" s="276"/>
      <c r="CA11522" s="276"/>
      <c r="CB11522" s="276"/>
      <c r="CC11522" s="276"/>
      <c r="CD11522" s="276"/>
      <c r="CE11522" s="276"/>
      <c r="CF11522" s="276"/>
      <c r="CG11522" s="276"/>
      <c r="CH11522" s="276"/>
      <c r="CI11522" s="276"/>
      <c r="CJ11522" s="276"/>
      <c r="CK11522" s="276"/>
      <c r="CL11522" s="276"/>
      <c r="CM11522" s="276"/>
      <c r="CN11522" s="276"/>
      <c r="CO11522" s="276"/>
      <c r="CP11522" s="276"/>
      <c r="CQ11522" s="276"/>
      <c r="CR11522" s="276"/>
      <c r="CS11522" s="276"/>
      <c r="CT11522" s="276"/>
      <c r="CU11522" s="276"/>
      <c r="CV11522" s="276"/>
      <c r="CW11522" s="276"/>
      <c r="CX11522" s="276"/>
      <c r="CY11522" s="276"/>
      <c r="CZ11522" s="276"/>
      <c r="DA11522" s="276"/>
      <c r="DB11522" s="276"/>
      <c r="DC11522" s="276"/>
      <c r="DD11522" s="276"/>
      <c r="DE11522" s="276"/>
      <c r="DF11522" s="276"/>
      <c r="DG11522" s="276"/>
      <c r="DH11522" s="276"/>
      <c r="DI11522" s="276"/>
      <c r="DJ11522" s="276"/>
      <c r="DK11522" s="276"/>
      <c r="DL11522" s="276"/>
      <c r="DM11522" s="276"/>
      <c r="DN11522" s="276"/>
      <c r="DO11522" s="276"/>
      <c r="DP11522" s="276"/>
      <c r="DQ11522" s="276"/>
      <c r="DR11522" s="276"/>
      <c r="DS11522" s="276"/>
      <c r="DT11522" s="276"/>
      <c r="DU11522" s="276"/>
      <c r="DV11522" s="276"/>
      <c r="DW11522" s="276"/>
      <c r="DX11522" s="276"/>
      <c r="DY11522" s="276"/>
      <c r="DZ11522" s="276"/>
      <c r="EA11522" s="276"/>
      <c r="EB11522" s="276"/>
      <c r="EC11522" s="276"/>
      <c r="ED11522" s="276"/>
      <c r="EE11522" s="276"/>
      <c r="EF11522" s="276"/>
      <c r="EG11522" s="276"/>
      <c r="EH11522" s="276"/>
      <c r="EI11522" s="276"/>
      <c r="EJ11522" s="276"/>
      <c r="EK11522" s="276"/>
      <c r="EL11522" s="276"/>
      <c r="EM11522" s="276"/>
      <c r="EN11522" s="276"/>
      <c r="EO11522" s="276"/>
      <c r="EP11522" s="276"/>
      <c r="EQ11522" s="276"/>
      <c r="ER11522" s="276"/>
      <c r="ES11522" s="276"/>
      <c r="ET11522" s="276"/>
      <c r="EU11522" s="276"/>
      <c r="EV11522" s="276"/>
      <c r="EW11522" s="276"/>
      <c r="EX11522" s="276"/>
      <c r="EY11522" s="276"/>
      <c r="EZ11522" s="276"/>
      <c r="FA11522" s="276"/>
      <c r="FB11522" s="276"/>
      <c r="FC11522" s="276"/>
      <c r="FD11522" s="276"/>
      <c r="FE11522" s="276"/>
      <c r="FF11522" s="276"/>
      <c r="FG11522" s="276"/>
      <c r="FH11522" s="276"/>
      <c r="FI11522" s="276"/>
      <c r="FJ11522" s="276"/>
      <c r="FK11522" s="276"/>
      <c r="FL11522" s="276"/>
      <c r="FM11522" s="276"/>
      <c r="FN11522" s="276"/>
      <c r="FO11522" s="276"/>
      <c r="FP11522" s="276"/>
      <c r="FQ11522" s="276"/>
      <c r="FR11522" s="276"/>
      <c r="FS11522" s="276"/>
      <c r="FT11522" s="276"/>
      <c r="FU11522" s="276"/>
      <c r="FV11522" s="276"/>
      <c r="FW11522" s="276"/>
      <c r="FX11522" s="276"/>
      <c r="FY11522" s="276"/>
      <c r="FZ11522" s="276"/>
      <c r="GA11522" s="276"/>
      <c r="GB11522" s="276"/>
      <c r="GC11522" s="276"/>
      <c r="GD11522" s="276"/>
      <c r="GE11522" s="276"/>
      <c r="GF11522" s="276"/>
      <c r="GG11522" s="276"/>
      <c r="GH11522" s="276"/>
      <c r="GI11522" s="276"/>
      <c r="GJ11522" s="276"/>
      <c r="GK11522" s="276"/>
      <c r="GL11522" s="276"/>
      <c r="GM11522" s="276"/>
      <c r="GN11522" s="276"/>
      <c r="GO11522" s="276"/>
      <c r="GP11522" s="276"/>
      <c r="GQ11522" s="276"/>
      <c r="GR11522" s="276"/>
      <c r="GS11522" s="276"/>
      <c r="GT11522" s="276"/>
      <c r="GU11522" s="276"/>
      <c r="GV11522" s="276"/>
      <c r="GW11522" s="276"/>
      <c r="GX11522" s="276"/>
      <c r="GY11522" s="276"/>
      <c r="GZ11522" s="276"/>
      <c r="HA11522" s="276"/>
      <c r="HB11522" s="276"/>
      <c r="HC11522" s="276"/>
      <c r="HD11522" s="276"/>
      <c r="HE11522" s="276"/>
      <c r="HF11522" s="276"/>
      <c r="HG11522" s="276"/>
      <c r="HH11522" s="276"/>
      <c r="HI11522" s="276"/>
      <c r="HJ11522" s="276"/>
      <c r="HK11522" s="276"/>
      <c r="HL11522" s="276"/>
      <c r="HM11522" s="276"/>
      <c r="HN11522" s="276"/>
      <c r="HO11522" s="276"/>
      <c r="HP11522" s="276"/>
      <c r="HQ11522" s="276"/>
      <c r="HR11522" s="276"/>
      <c r="HS11522" s="276"/>
      <c r="HT11522" s="276"/>
      <c r="HU11522" s="276"/>
      <c r="HV11522" s="276"/>
      <c r="HW11522" s="276"/>
      <c r="HX11522" s="276"/>
      <c r="HY11522" s="276"/>
      <c r="HZ11522" s="276"/>
      <c r="IA11522" s="276"/>
      <c r="IB11522" s="276"/>
      <c r="IC11522" s="276"/>
      <c r="ID11522" s="276"/>
      <c r="IE11522" s="276"/>
      <c r="IF11522" s="276"/>
      <c r="IG11522" s="276"/>
      <c r="IH11522" s="276"/>
      <c r="II11522" s="276"/>
      <c r="IJ11522" s="276"/>
      <c r="IK11522" s="276"/>
      <c r="IL11522" s="276"/>
      <c r="IM11522" s="276"/>
      <c r="IN11522" s="276"/>
      <c r="IO11522" s="276"/>
      <c r="IP11522" s="276"/>
      <c r="IQ11522" s="276"/>
      <c r="IR11522" s="276"/>
      <c r="IS11522" s="276"/>
      <c r="IT11522" s="276"/>
      <c r="IU11522" s="276"/>
      <c r="IV11522" s="276"/>
      <c r="IW11522" s="276"/>
      <c r="IX11522" s="276"/>
      <c r="IY11522" s="276"/>
      <c r="IZ11522" s="276"/>
      <c r="JA11522" s="276"/>
      <c r="JB11522" s="276"/>
      <c r="JC11522" s="276"/>
      <c r="JD11522" s="276"/>
      <c r="JE11522" s="276"/>
      <c r="JF11522" s="276"/>
      <c r="JG11522" s="276"/>
      <c r="JH11522" s="276"/>
      <c r="JI11522" s="276"/>
      <c r="JJ11522" s="276"/>
      <c r="JK11522" s="276"/>
      <c r="JL11522" s="276"/>
      <c r="JM11522" s="276"/>
      <c r="JN11522" s="276"/>
      <c r="JO11522" s="276"/>
      <c r="JP11522" s="276"/>
      <c r="JQ11522" s="276"/>
      <c r="JR11522" s="276"/>
      <c r="JS11522" s="276"/>
      <c r="JT11522" s="276"/>
      <c r="JU11522" s="276"/>
      <c r="JV11522" s="276"/>
      <c r="JW11522" s="276"/>
      <c r="JX11522" s="276"/>
      <c r="JY11522" s="276"/>
      <c r="JZ11522" s="276"/>
      <c r="KA11522" s="276"/>
      <c r="KB11522" s="276"/>
      <c r="KC11522" s="276"/>
      <c r="KD11522" s="276"/>
      <c r="KE11522" s="276"/>
      <c r="KF11522" s="276"/>
      <c r="KG11522" s="276"/>
      <c r="KH11522" s="276"/>
      <c r="KI11522" s="276"/>
      <c r="KJ11522" s="276"/>
      <c r="KK11522" s="276"/>
      <c r="KL11522" s="276"/>
      <c r="KM11522" s="276"/>
      <c r="KN11522" s="276"/>
      <c r="KO11522" s="276"/>
      <c r="KP11522" s="276"/>
      <c r="KQ11522" s="276"/>
      <c r="KR11522" s="276"/>
      <c r="KS11522" s="276"/>
      <c r="KT11522" s="276"/>
      <c r="KU11522" s="276"/>
      <c r="KV11522" s="276"/>
      <c r="KW11522" s="276"/>
      <c r="KX11522" s="276"/>
      <c r="KY11522" s="276"/>
      <c r="KZ11522" s="276"/>
      <c r="LA11522" s="276"/>
      <c r="LB11522" s="276"/>
      <c r="LC11522" s="276"/>
      <c r="LD11522" s="276"/>
      <c r="LE11522" s="276"/>
      <c r="LF11522" s="276"/>
      <c r="LG11522" s="276"/>
      <c r="LH11522" s="276"/>
      <c r="LI11522" s="276"/>
      <c r="LJ11522" s="276"/>
      <c r="LK11522" s="276"/>
      <c r="LL11522" s="276"/>
      <c r="LM11522" s="276"/>
      <c r="LN11522" s="276"/>
      <c r="LO11522" s="276"/>
      <c r="LP11522" s="276"/>
      <c r="LQ11522" s="276"/>
      <c r="LR11522" s="276"/>
      <c r="LS11522" s="276"/>
      <c r="LT11522" s="276"/>
      <c r="LU11522" s="276"/>
      <c r="LV11522" s="276"/>
      <c r="LW11522" s="276"/>
      <c r="LX11522" s="276"/>
      <c r="LY11522" s="276"/>
      <c r="LZ11522" s="276"/>
      <c r="MA11522" s="276"/>
      <c r="MB11522" s="276"/>
      <c r="MC11522" s="276"/>
      <c r="MD11522" s="276"/>
      <c r="ME11522" s="276"/>
      <c r="MF11522" s="276"/>
      <c r="MG11522" s="276"/>
      <c r="MH11522" s="276"/>
      <c r="MI11522" s="276"/>
      <c r="MJ11522" s="276"/>
      <c r="MK11522" s="276"/>
      <c r="ML11522" s="276"/>
      <c r="MM11522" s="276"/>
      <c r="MN11522" s="276"/>
      <c r="MO11522" s="276"/>
      <c r="MP11522" s="276"/>
      <c r="MQ11522" s="276"/>
      <c r="MR11522" s="276"/>
      <c r="MS11522" s="276"/>
      <c r="MT11522" s="276"/>
      <c r="MU11522" s="276"/>
      <c r="MV11522" s="276"/>
      <c r="MW11522" s="276"/>
      <c r="MX11522" s="276"/>
      <c r="MY11522" s="276"/>
      <c r="MZ11522" s="276"/>
      <c r="NA11522" s="276"/>
      <c r="NB11522" s="276"/>
      <c r="NC11522" s="276"/>
      <c r="ND11522" s="276"/>
      <c r="NE11522" s="276"/>
      <c r="NF11522" s="276"/>
      <c r="NG11522" s="276"/>
      <c r="NH11522" s="276"/>
      <c r="NI11522" s="276"/>
      <c r="NJ11522" s="276"/>
      <c r="NK11522" s="276"/>
      <c r="NL11522" s="276"/>
      <c r="NM11522" s="276"/>
      <c r="NN11522" s="276"/>
      <c r="NO11522" s="276"/>
      <c r="NP11522" s="276"/>
      <c r="NQ11522" s="276"/>
      <c r="NR11522" s="276"/>
      <c r="NS11522" s="276"/>
      <c r="NT11522" s="276"/>
      <c r="NU11522" s="276"/>
      <c r="NV11522" s="276"/>
      <c r="NW11522" s="276"/>
      <c r="NX11522" s="276"/>
      <c r="NY11522" s="276"/>
      <c r="NZ11522" s="276"/>
      <c r="OA11522" s="276"/>
      <c r="OB11522" s="276"/>
      <c r="OC11522" s="276"/>
      <c r="OD11522" s="276"/>
      <c r="OE11522" s="276"/>
      <c r="OF11522" s="276"/>
      <c r="OG11522" s="276"/>
      <c r="OH11522" s="276"/>
      <c r="OI11522" s="276"/>
      <c r="OJ11522" s="276"/>
      <c r="OK11522" s="276"/>
      <c r="OL11522" s="276"/>
      <c r="OM11522" s="276"/>
      <c r="ON11522" s="276"/>
      <c r="OO11522" s="276"/>
      <c r="OP11522" s="276"/>
      <c r="OQ11522" s="276"/>
      <c r="OR11522" s="276"/>
      <c r="OS11522" s="276"/>
      <c r="OT11522" s="276"/>
      <c r="OU11522" s="276"/>
      <c r="OV11522" s="276"/>
      <c r="OW11522" s="276"/>
      <c r="OX11522" s="276"/>
      <c r="OY11522" s="276"/>
      <c r="OZ11522" s="276"/>
      <c r="PA11522" s="276"/>
      <c r="PB11522" s="276"/>
      <c r="PC11522" s="276"/>
      <c r="PD11522" s="276"/>
      <c r="PE11522" s="276"/>
      <c r="PF11522" s="276"/>
      <c r="PG11522" s="276"/>
      <c r="PH11522" s="276"/>
      <c r="PI11522" s="276"/>
      <c r="PJ11522" s="276"/>
      <c r="PK11522" s="276"/>
      <c r="PL11522" s="276"/>
      <c r="PM11522" s="276"/>
      <c r="PN11522" s="276"/>
      <c r="PO11522" s="276"/>
      <c r="PP11522" s="276"/>
      <c r="PQ11522" s="276"/>
      <c r="PR11522" s="276"/>
      <c r="PS11522" s="276"/>
      <c r="PT11522" s="276"/>
      <c r="PU11522" s="276"/>
      <c r="PV11522" s="276"/>
      <c r="PW11522" s="276"/>
      <c r="PX11522" s="276"/>
      <c r="PY11522" s="276"/>
      <c r="PZ11522" s="276"/>
      <c r="QA11522" s="276"/>
      <c r="QB11522" s="276"/>
      <c r="QC11522" s="276"/>
      <c r="QD11522" s="276"/>
      <c r="QE11522" s="276"/>
      <c r="QF11522" s="276"/>
      <c r="QG11522" s="276"/>
      <c r="QH11522" s="276"/>
      <c r="QI11522" s="276"/>
      <c r="QJ11522" s="276"/>
      <c r="QK11522" s="276"/>
      <c r="QL11522" s="276"/>
      <c r="QM11522" s="276"/>
      <c r="QN11522" s="276"/>
      <c r="QO11522" s="276"/>
      <c r="QP11522" s="276"/>
      <c r="QQ11522" s="276"/>
      <c r="QR11522" s="276"/>
      <c r="QS11522" s="276"/>
      <c r="QT11522" s="276"/>
      <c r="QU11522" s="276"/>
      <c r="QV11522" s="276"/>
      <c r="QW11522" s="276"/>
      <c r="QX11522" s="276"/>
      <c r="QY11522" s="276"/>
      <c r="QZ11522" s="276"/>
      <c r="RA11522" s="276"/>
      <c r="RB11522" s="276"/>
      <c r="RC11522" s="276"/>
      <c r="RD11522" s="276"/>
      <c r="RE11522" s="276"/>
      <c r="RF11522" s="276"/>
      <c r="RG11522" s="276"/>
      <c r="RH11522" s="276"/>
      <c r="RI11522" s="276"/>
      <c r="RJ11522" s="276"/>
      <c r="RK11522" s="276"/>
      <c r="RL11522" s="276"/>
      <c r="RM11522" s="276"/>
      <c r="RN11522" s="276"/>
      <c r="RO11522" s="276"/>
      <c r="RP11522" s="276"/>
      <c r="RQ11522" s="276"/>
      <c r="RR11522" s="276"/>
      <c r="RS11522" s="276"/>
      <c r="RT11522" s="276"/>
      <c r="RU11522" s="276"/>
      <c r="RV11522" s="276"/>
      <c r="RW11522" s="276"/>
      <c r="RX11522" s="276"/>
      <c r="RY11522" s="276"/>
      <c r="RZ11522" s="276"/>
      <c r="SA11522" s="276"/>
      <c r="SB11522" s="276"/>
      <c r="SC11522" s="276"/>
      <c r="SD11522" s="276"/>
      <c r="SE11522" s="276"/>
      <c r="SF11522" s="276"/>
      <c r="SG11522" s="276"/>
      <c r="SH11522" s="276"/>
      <c r="SI11522" s="276"/>
      <c r="SJ11522" s="276"/>
      <c r="SK11522" s="276"/>
      <c r="SL11522" s="276"/>
      <c r="SM11522" s="276"/>
      <c r="SN11522" s="276"/>
      <c r="SO11522" s="276"/>
      <c r="SP11522" s="276"/>
      <c r="SQ11522" s="276"/>
      <c r="SR11522" s="276"/>
      <c r="SS11522" s="276"/>
      <c r="ST11522" s="276"/>
      <c r="SU11522" s="276"/>
      <c r="SV11522" s="276"/>
      <c r="SW11522" s="276"/>
      <c r="SX11522" s="276"/>
      <c r="SY11522" s="276"/>
      <c r="SZ11522" s="276"/>
      <c r="TA11522" s="276"/>
      <c r="TB11522" s="276"/>
      <c r="TC11522" s="276"/>
      <c r="TD11522" s="276"/>
      <c r="TE11522" s="276"/>
      <c r="TF11522" s="276"/>
      <c r="TG11522" s="276"/>
      <c r="TH11522" s="276"/>
      <c r="TI11522" s="276"/>
      <c r="TJ11522" s="276"/>
      <c r="TK11522" s="276"/>
      <c r="TL11522" s="276"/>
      <c r="TM11522" s="276"/>
      <c r="TN11522" s="276"/>
      <c r="TO11522" s="276"/>
      <c r="TP11522" s="276"/>
      <c r="TQ11522" s="276"/>
      <c r="TR11522" s="276"/>
      <c r="TS11522" s="276"/>
      <c r="TT11522" s="276"/>
      <c r="TU11522" s="276"/>
      <c r="TV11522" s="276"/>
      <c r="TW11522" s="276"/>
      <c r="TX11522" s="276"/>
      <c r="TY11522" s="276"/>
      <c r="TZ11522" s="276"/>
      <c r="UA11522" s="276"/>
      <c r="UB11522" s="276"/>
      <c r="UC11522" s="276"/>
      <c r="UD11522" s="276"/>
      <c r="UE11522" s="276"/>
      <c r="UF11522" s="276"/>
      <c r="UG11522" s="276"/>
      <c r="UH11522" s="276"/>
      <c r="UI11522" s="276"/>
      <c r="UJ11522" s="276"/>
      <c r="UK11522" s="276"/>
      <c r="UL11522" s="276"/>
      <c r="UM11522" s="276"/>
      <c r="UN11522" s="276"/>
      <c r="UO11522" s="276"/>
      <c r="UP11522" s="276"/>
      <c r="UQ11522" s="276"/>
      <c r="UR11522" s="276"/>
      <c r="US11522" s="276"/>
      <c r="UT11522" s="276"/>
      <c r="UU11522" s="276"/>
      <c r="UV11522" s="276"/>
      <c r="UW11522" s="276"/>
      <c r="UX11522" s="276"/>
      <c r="UY11522" s="276"/>
      <c r="UZ11522" s="276"/>
      <c r="VA11522" s="276"/>
      <c r="VB11522" s="276"/>
      <c r="VC11522" s="276"/>
      <c r="VD11522" s="276"/>
      <c r="VE11522" s="276"/>
      <c r="VF11522" s="276"/>
      <c r="VG11522" s="276"/>
      <c r="VH11522" s="276"/>
      <c r="VI11522" s="276"/>
      <c r="VJ11522" s="276"/>
      <c r="VK11522" s="276"/>
      <c r="VL11522" s="276"/>
      <c r="VM11522" s="276"/>
      <c r="VN11522" s="276"/>
      <c r="VO11522" s="276"/>
      <c r="VP11522" s="276"/>
      <c r="VQ11522" s="276"/>
      <c r="VR11522" s="276"/>
      <c r="VS11522" s="276"/>
      <c r="VT11522" s="276"/>
      <c r="VU11522" s="276"/>
      <c r="VV11522" s="276"/>
      <c r="VW11522" s="276"/>
      <c r="VX11522" s="276"/>
      <c r="VY11522" s="276"/>
      <c r="VZ11522" s="276"/>
      <c r="WA11522" s="276"/>
      <c r="WB11522" s="276"/>
      <c r="WC11522" s="276"/>
      <c r="WD11522" s="276"/>
      <c r="WE11522" s="276"/>
      <c r="WF11522" s="276"/>
      <c r="WG11522" s="276"/>
      <c r="WH11522" s="276"/>
      <c r="WI11522" s="276"/>
      <c r="WJ11522" s="276"/>
      <c r="WK11522" s="276"/>
      <c r="WL11522" s="276"/>
      <c r="WM11522" s="276"/>
      <c r="WN11522" s="276"/>
      <c r="WO11522" s="276"/>
      <c r="WP11522" s="276"/>
      <c r="WQ11522" s="276"/>
      <c r="WR11522" s="276"/>
      <c r="WS11522" s="276"/>
      <c r="WT11522" s="276"/>
      <c r="WU11522" s="276"/>
      <c r="WV11522" s="276"/>
      <c r="WW11522" s="276"/>
      <c r="WX11522" s="276"/>
      <c r="WY11522" s="276"/>
      <c r="WZ11522" s="276"/>
      <c r="XA11522" s="276"/>
      <c r="XB11522" s="276"/>
      <c r="XC11522" s="276"/>
      <c r="XD11522" s="276"/>
      <c r="XE11522" s="276"/>
      <c r="XF11522" s="276"/>
      <c r="XG11522" s="276"/>
      <c r="XH11522" s="276"/>
      <c r="XI11522" s="276"/>
      <c r="XJ11522" s="276"/>
      <c r="XK11522" s="276"/>
      <c r="XL11522" s="276"/>
      <c r="XM11522" s="276"/>
      <c r="XN11522" s="276"/>
      <c r="XO11522" s="276"/>
      <c r="XP11522" s="276"/>
      <c r="XQ11522" s="276"/>
      <c r="XR11522" s="276"/>
      <c r="XS11522" s="276"/>
      <c r="XT11522" s="276"/>
      <c r="XU11522" s="276"/>
      <c r="XV11522" s="276"/>
      <c r="XW11522" s="276"/>
      <c r="XX11522" s="276"/>
      <c r="XY11522" s="276"/>
      <c r="XZ11522" s="276"/>
      <c r="YA11522" s="276"/>
      <c r="YB11522" s="276"/>
      <c r="YC11522" s="276"/>
      <c r="YD11522" s="276"/>
      <c r="YE11522" s="276"/>
      <c r="YF11522" s="276"/>
      <c r="YG11522" s="276"/>
      <c r="YH11522" s="276"/>
      <c r="YI11522" s="276"/>
      <c r="YJ11522" s="276"/>
      <c r="YK11522" s="276"/>
      <c r="YL11522" s="276"/>
      <c r="YM11522" s="276"/>
      <c r="YN11522" s="276"/>
      <c r="YO11522" s="276"/>
      <c r="YP11522" s="276"/>
      <c r="YQ11522" s="276"/>
      <c r="YR11522" s="276"/>
      <c r="YS11522" s="276"/>
      <c r="YT11522" s="276"/>
      <c r="YU11522" s="276"/>
      <c r="YV11522" s="276"/>
      <c r="YW11522" s="276"/>
      <c r="YX11522" s="276"/>
      <c r="YY11522" s="276"/>
      <c r="YZ11522" s="276"/>
      <c r="ZA11522" s="276"/>
      <c r="ZB11522" s="276"/>
      <c r="ZC11522" s="276"/>
      <c r="ZD11522" s="276"/>
      <c r="ZE11522" s="276"/>
      <c r="ZF11522" s="276"/>
      <c r="ZG11522" s="276"/>
      <c r="ZH11522" s="276"/>
      <c r="ZI11522" s="276"/>
      <c r="ZJ11522" s="276"/>
      <c r="ZK11522" s="276"/>
      <c r="ZL11522" s="276"/>
      <c r="ZM11522" s="276"/>
      <c r="ZN11522" s="276"/>
      <c r="ZO11522" s="276"/>
      <c r="ZP11522" s="276"/>
      <c r="ZQ11522" s="276"/>
      <c r="ZR11522" s="276"/>
      <c r="ZS11522" s="276"/>
      <c r="ZT11522" s="276"/>
      <c r="ZU11522" s="276"/>
      <c r="ZV11522" s="276"/>
      <c r="ZW11522" s="276"/>
      <c r="ZX11522" s="276"/>
      <c r="ZY11522" s="276"/>
      <c r="ZZ11522" s="276"/>
      <c r="AAA11522" s="276"/>
      <c r="AAB11522" s="276"/>
      <c r="AAC11522" s="276"/>
      <c r="AAD11522" s="276"/>
      <c r="AAE11522" s="276"/>
      <c r="AAF11522" s="276"/>
      <c r="AAG11522" s="276"/>
      <c r="AAH11522" s="276"/>
      <c r="AAI11522" s="276"/>
    </row>
    <row r="11523" spans="2:711" s="358" customFormat="1" ht="12.75" customHeight="1" x14ac:dyDescent="0.2">
      <c r="B11523" s="357"/>
      <c r="H11523" s="352"/>
      <c r="I11523" s="352"/>
      <c r="J11523" s="353"/>
      <c r="M11523" s="359"/>
      <c r="N11523" s="352"/>
      <c r="O11523" s="352"/>
      <c r="P11523" s="352"/>
      <c r="Q11523" s="355"/>
      <c r="R11523" s="361"/>
      <c r="S11523" s="276"/>
      <c r="T11523" s="276"/>
      <c r="U11523" s="276"/>
      <c r="V11523" s="276"/>
      <c r="W11523" s="276"/>
      <c r="X11523" s="276"/>
      <c r="Y11523" s="276"/>
      <c r="Z11523" s="276"/>
      <c r="AA11523" s="276"/>
      <c r="AB11523" s="276"/>
      <c r="AC11523" s="276"/>
      <c r="AD11523" s="276"/>
      <c r="AE11523" s="276"/>
      <c r="AF11523" s="276"/>
      <c r="AG11523" s="276"/>
      <c r="AH11523" s="276"/>
      <c r="AI11523" s="276"/>
      <c r="AJ11523" s="276"/>
      <c r="AK11523" s="276"/>
      <c r="AL11523" s="276"/>
      <c r="AM11523" s="276"/>
      <c r="AN11523" s="276"/>
      <c r="AO11523" s="276"/>
      <c r="AP11523" s="276"/>
      <c r="AQ11523" s="276"/>
      <c r="AR11523" s="276"/>
      <c r="AS11523" s="276"/>
      <c r="AT11523" s="276"/>
      <c r="AU11523" s="276"/>
      <c r="AV11523" s="276"/>
      <c r="AW11523" s="276"/>
      <c r="AX11523" s="276"/>
      <c r="AY11523" s="276"/>
      <c r="AZ11523" s="276"/>
      <c r="BA11523" s="276"/>
      <c r="BB11523" s="276"/>
      <c r="BC11523" s="276"/>
      <c r="BD11523" s="276"/>
      <c r="BE11523" s="276"/>
      <c r="BF11523" s="276"/>
      <c r="BG11523" s="276"/>
      <c r="BH11523" s="276"/>
      <c r="BI11523" s="276"/>
      <c r="BJ11523" s="276"/>
      <c r="BK11523" s="276"/>
      <c r="BL11523" s="276"/>
      <c r="BM11523" s="276"/>
      <c r="BN11523" s="276"/>
      <c r="BO11523" s="276"/>
      <c r="BP11523" s="276"/>
      <c r="BQ11523" s="276"/>
      <c r="BR11523" s="276"/>
      <c r="BS11523" s="276"/>
      <c r="BT11523" s="276"/>
      <c r="BU11523" s="276"/>
      <c r="BV11523" s="276"/>
      <c r="BW11523" s="276"/>
      <c r="BX11523" s="276"/>
      <c r="BY11523" s="276"/>
      <c r="BZ11523" s="276"/>
      <c r="CA11523" s="276"/>
      <c r="CB11523" s="276"/>
      <c r="CC11523" s="276"/>
      <c r="CD11523" s="276"/>
      <c r="CE11523" s="276"/>
      <c r="CF11523" s="276"/>
      <c r="CG11523" s="276"/>
      <c r="CH11523" s="276"/>
      <c r="CI11523" s="276"/>
      <c r="CJ11523" s="276"/>
      <c r="CK11523" s="276"/>
      <c r="CL11523" s="276"/>
      <c r="CM11523" s="276"/>
      <c r="CN11523" s="276"/>
      <c r="CO11523" s="276"/>
      <c r="CP11523" s="276"/>
      <c r="CQ11523" s="276"/>
      <c r="CR11523" s="276"/>
      <c r="CS11523" s="276"/>
      <c r="CT11523" s="276"/>
      <c r="CU11523" s="276"/>
      <c r="CV11523" s="276"/>
      <c r="CW11523" s="276"/>
      <c r="CX11523" s="276"/>
      <c r="CY11523" s="276"/>
      <c r="CZ11523" s="276"/>
      <c r="DA11523" s="276"/>
      <c r="DB11523" s="276"/>
      <c r="DC11523" s="276"/>
      <c r="DD11523" s="276"/>
      <c r="DE11523" s="276"/>
      <c r="DF11523" s="276"/>
      <c r="DG11523" s="276"/>
      <c r="DH11523" s="276"/>
      <c r="DI11523" s="276"/>
      <c r="DJ11523" s="276"/>
      <c r="DK11523" s="276"/>
      <c r="DL11523" s="276"/>
      <c r="DM11523" s="276"/>
      <c r="DN11523" s="276"/>
      <c r="DO11523" s="276"/>
      <c r="DP11523" s="276"/>
      <c r="DQ11523" s="276"/>
      <c r="DR11523" s="276"/>
      <c r="DS11523" s="276"/>
      <c r="DT11523" s="276"/>
      <c r="DU11523" s="276"/>
      <c r="DV11523" s="276"/>
      <c r="DW11523" s="276"/>
      <c r="DX11523" s="276"/>
      <c r="DY11523" s="276"/>
      <c r="DZ11523" s="276"/>
      <c r="EA11523" s="276"/>
      <c r="EB11523" s="276"/>
      <c r="EC11523" s="276"/>
      <c r="ED11523" s="276"/>
      <c r="EE11523" s="276"/>
      <c r="EF11523" s="276"/>
      <c r="EG11523" s="276"/>
      <c r="EH11523" s="276"/>
      <c r="EI11523" s="276"/>
      <c r="EJ11523" s="276"/>
      <c r="EK11523" s="276"/>
      <c r="EL11523" s="276"/>
      <c r="EM11523" s="276"/>
      <c r="EN11523" s="276"/>
      <c r="EO11523" s="276"/>
      <c r="EP11523" s="276"/>
      <c r="EQ11523" s="276"/>
      <c r="ER11523" s="276"/>
      <c r="ES11523" s="276"/>
      <c r="ET11523" s="276"/>
      <c r="EU11523" s="276"/>
      <c r="EV11523" s="276"/>
      <c r="EW11523" s="276"/>
      <c r="EX11523" s="276"/>
      <c r="EY11523" s="276"/>
      <c r="EZ11523" s="276"/>
      <c r="FA11523" s="276"/>
      <c r="FB11523" s="276"/>
      <c r="FC11523" s="276"/>
      <c r="FD11523" s="276"/>
      <c r="FE11523" s="276"/>
      <c r="FF11523" s="276"/>
      <c r="FG11523" s="276"/>
      <c r="FH11523" s="276"/>
      <c r="FI11523" s="276"/>
      <c r="FJ11523" s="276"/>
      <c r="FK11523" s="276"/>
      <c r="FL11523" s="276"/>
      <c r="FM11523" s="276"/>
      <c r="FN11523" s="276"/>
      <c r="FO11523" s="276"/>
      <c r="FP11523" s="276"/>
      <c r="FQ11523" s="276"/>
      <c r="FR11523" s="276"/>
      <c r="FS11523" s="276"/>
      <c r="FT11523" s="276"/>
      <c r="FU11523" s="276"/>
      <c r="FV11523" s="276"/>
      <c r="FW11523" s="276"/>
      <c r="FX11523" s="276"/>
      <c r="FY11523" s="276"/>
      <c r="FZ11523" s="276"/>
      <c r="GA11523" s="276"/>
      <c r="GB11523" s="276"/>
      <c r="GC11523" s="276"/>
      <c r="GD11523" s="276"/>
      <c r="GE11523" s="276"/>
      <c r="GF11523" s="276"/>
      <c r="GG11523" s="276"/>
      <c r="GH11523" s="276"/>
      <c r="GI11523" s="276"/>
      <c r="GJ11523" s="276"/>
      <c r="GK11523" s="276"/>
      <c r="GL11523" s="276"/>
      <c r="GM11523" s="276"/>
      <c r="GN11523" s="276"/>
      <c r="GO11523" s="276"/>
      <c r="GP11523" s="276"/>
      <c r="GQ11523" s="276"/>
      <c r="GR11523" s="276"/>
      <c r="GS11523" s="276"/>
      <c r="GT11523" s="276"/>
      <c r="GU11523" s="276"/>
      <c r="GV11523" s="276"/>
      <c r="GW11523" s="276"/>
      <c r="GX11523" s="276"/>
      <c r="GY11523" s="276"/>
      <c r="GZ11523" s="276"/>
      <c r="HA11523" s="276"/>
      <c r="HB11523" s="276"/>
      <c r="HC11523" s="276"/>
      <c r="HD11523" s="276"/>
      <c r="HE11523" s="276"/>
      <c r="HF11523" s="276"/>
      <c r="HG11523" s="276"/>
      <c r="HH11523" s="276"/>
      <c r="HI11523" s="276"/>
      <c r="HJ11523" s="276"/>
      <c r="HK11523" s="276"/>
      <c r="HL11523" s="276"/>
      <c r="HM11523" s="276"/>
      <c r="HN11523" s="276"/>
      <c r="HO11523" s="276"/>
      <c r="HP11523" s="276"/>
      <c r="HQ11523" s="276"/>
      <c r="HR11523" s="276"/>
      <c r="HS11523" s="276"/>
      <c r="HT11523" s="276"/>
      <c r="HU11523" s="276"/>
      <c r="HV11523" s="276"/>
      <c r="HW11523" s="276"/>
      <c r="HX11523" s="276"/>
      <c r="HY11523" s="276"/>
      <c r="HZ11523" s="276"/>
      <c r="IA11523" s="276"/>
      <c r="IB11523" s="276"/>
      <c r="IC11523" s="276"/>
      <c r="ID11523" s="276"/>
      <c r="IE11523" s="276"/>
      <c r="IF11523" s="276"/>
      <c r="IG11523" s="276"/>
      <c r="IH11523" s="276"/>
      <c r="II11523" s="276"/>
      <c r="IJ11523" s="276"/>
      <c r="IK11523" s="276"/>
      <c r="IL11523" s="276"/>
      <c r="IM11523" s="276"/>
      <c r="IN11523" s="276"/>
      <c r="IO11523" s="276"/>
      <c r="IP11523" s="276"/>
      <c r="IQ11523" s="276"/>
      <c r="IR11523" s="276"/>
      <c r="IS11523" s="276"/>
      <c r="IT11523" s="276"/>
      <c r="IU11523" s="276"/>
      <c r="IV11523" s="276"/>
      <c r="IW11523" s="276"/>
      <c r="IX11523" s="276"/>
      <c r="IY11523" s="276"/>
      <c r="IZ11523" s="276"/>
      <c r="JA11523" s="276"/>
      <c r="JB11523" s="276"/>
      <c r="JC11523" s="276"/>
      <c r="JD11523" s="276"/>
      <c r="JE11523" s="276"/>
      <c r="JF11523" s="276"/>
      <c r="JG11523" s="276"/>
      <c r="JH11523" s="276"/>
      <c r="JI11523" s="276"/>
      <c r="JJ11523" s="276"/>
      <c r="JK11523" s="276"/>
      <c r="JL11523" s="276"/>
      <c r="JM11523" s="276"/>
      <c r="JN11523" s="276"/>
      <c r="JO11523" s="276"/>
      <c r="JP11523" s="276"/>
      <c r="JQ11523" s="276"/>
      <c r="JR11523" s="276"/>
      <c r="JS11523" s="276"/>
      <c r="JT11523" s="276"/>
      <c r="JU11523" s="276"/>
      <c r="JV11523" s="276"/>
      <c r="JW11523" s="276"/>
      <c r="JX11523" s="276"/>
      <c r="JY11523" s="276"/>
      <c r="JZ11523" s="276"/>
      <c r="KA11523" s="276"/>
      <c r="KB11523" s="276"/>
      <c r="KC11523" s="276"/>
      <c r="KD11523" s="276"/>
      <c r="KE11523" s="276"/>
      <c r="KF11523" s="276"/>
      <c r="KG11523" s="276"/>
      <c r="KH11523" s="276"/>
      <c r="KI11523" s="276"/>
      <c r="KJ11523" s="276"/>
      <c r="KK11523" s="276"/>
      <c r="KL11523" s="276"/>
      <c r="KM11523" s="276"/>
      <c r="KN11523" s="276"/>
      <c r="KO11523" s="276"/>
      <c r="KP11523" s="276"/>
      <c r="KQ11523" s="276"/>
      <c r="KR11523" s="276"/>
      <c r="KS11523" s="276"/>
      <c r="KT11523" s="276"/>
      <c r="KU11523" s="276"/>
      <c r="KV11523" s="276"/>
      <c r="KW11523" s="276"/>
      <c r="KX11523" s="276"/>
      <c r="KY11523" s="276"/>
      <c r="KZ11523" s="276"/>
      <c r="LA11523" s="276"/>
      <c r="LB11523" s="276"/>
      <c r="LC11523" s="276"/>
      <c r="LD11523" s="276"/>
      <c r="LE11523" s="276"/>
      <c r="LF11523" s="276"/>
      <c r="LG11523" s="276"/>
      <c r="LH11523" s="276"/>
      <c r="LI11523" s="276"/>
      <c r="LJ11523" s="276"/>
      <c r="LK11523" s="276"/>
      <c r="LL11523" s="276"/>
      <c r="LM11523" s="276"/>
      <c r="LN11523" s="276"/>
      <c r="LO11523" s="276"/>
      <c r="LP11523" s="276"/>
      <c r="LQ11523" s="276"/>
      <c r="LR11523" s="276"/>
      <c r="LS11523" s="276"/>
      <c r="LT11523" s="276"/>
      <c r="LU11523" s="276"/>
      <c r="LV11523" s="276"/>
      <c r="LW11523" s="276"/>
      <c r="LX11523" s="276"/>
      <c r="LY11523" s="276"/>
      <c r="LZ11523" s="276"/>
      <c r="MA11523" s="276"/>
      <c r="MB11523" s="276"/>
      <c r="MC11523" s="276"/>
      <c r="MD11523" s="276"/>
      <c r="ME11523" s="276"/>
      <c r="MF11523" s="276"/>
      <c r="MG11523" s="276"/>
      <c r="MH11523" s="276"/>
      <c r="MI11523" s="276"/>
      <c r="MJ11523" s="276"/>
      <c r="MK11523" s="276"/>
      <c r="ML11523" s="276"/>
      <c r="MM11523" s="276"/>
      <c r="MN11523" s="276"/>
      <c r="MO11523" s="276"/>
      <c r="MP11523" s="276"/>
      <c r="MQ11523" s="276"/>
      <c r="MR11523" s="276"/>
      <c r="MS11523" s="276"/>
      <c r="MT11523" s="276"/>
      <c r="MU11523" s="276"/>
      <c r="MV11523" s="276"/>
      <c r="MW11523" s="276"/>
      <c r="MX11523" s="276"/>
      <c r="MY11523" s="276"/>
      <c r="MZ11523" s="276"/>
      <c r="NA11523" s="276"/>
      <c r="NB11523" s="276"/>
      <c r="NC11523" s="276"/>
      <c r="ND11523" s="276"/>
      <c r="NE11523" s="276"/>
      <c r="NF11523" s="276"/>
      <c r="NG11523" s="276"/>
      <c r="NH11523" s="276"/>
      <c r="NI11523" s="276"/>
      <c r="NJ11523" s="276"/>
      <c r="NK11523" s="276"/>
      <c r="NL11523" s="276"/>
      <c r="NM11523" s="276"/>
      <c r="NN11523" s="276"/>
      <c r="NO11523" s="276"/>
      <c r="NP11523" s="276"/>
      <c r="NQ11523" s="276"/>
      <c r="NR11523" s="276"/>
      <c r="NS11523" s="276"/>
      <c r="NT11523" s="276"/>
      <c r="NU11523" s="276"/>
      <c r="NV11523" s="276"/>
      <c r="NW11523" s="276"/>
      <c r="NX11523" s="276"/>
      <c r="NY11523" s="276"/>
      <c r="NZ11523" s="276"/>
      <c r="OA11523" s="276"/>
      <c r="OB11523" s="276"/>
      <c r="OC11523" s="276"/>
      <c r="OD11523" s="276"/>
      <c r="OE11523" s="276"/>
      <c r="OF11523" s="276"/>
      <c r="OG11523" s="276"/>
      <c r="OH11523" s="276"/>
      <c r="OI11523" s="276"/>
      <c r="OJ11523" s="276"/>
      <c r="OK11523" s="276"/>
      <c r="OL11523" s="276"/>
      <c r="OM11523" s="276"/>
      <c r="ON11523" s="276"/>
      <c r="OO11523" s="276"/>
      <c r="OP11523" s="276"/>
      <c r="OQ11523" s="276"/>
      <c r="OR11523" s="276"/>
      <c r="OS11523" s="276"/>
      <c r="OT11523" s="276"/>
      <c r="OU11523" s="276"/>
      <c r="OV11523" s="276"/>
      <c r="OW11523" s="276"/>
      <c r="OX11523" s="276"/>
      <c r="OY11523" s="276"/>
      <c r="OZ11523" s="276"/>
      <c r="PA11523" s="276"/>
      <c r="PB11523" s="276"/>
      <c r="PC11523" s="276"/>
      <c r="PD11523" s="276"/>
      <c r="PE11523" s="276"/>
      <c r="PF11523" s="276"/>
      <c r="PG11523" s="276"/>
      <c r="PH11523" s="276"/>
      <c r="PI11523" s="276"/>
      <c r="PJ11523" s="276"/>
      <c r="PK11523" s="276"/>
      <c r="PL11523" s="276"/>
      <c r="PM11523" s="276"/>
      <c r="PN11523" s="276"/>
      <c r="PO11523" s="276"/>
      <c r="PP11523" s="276"/>
      <c r="PQ11523" s="276"/>
      <c r="PR11523" s="276"/>
      <c r="PS11523" s="276"/>
      <c r="PT11523" s="276"/>
      <c r="PU11523" s="276"/>
      <c r="PV11523" s="276"/>
      <c r="PW11523" s="276"/>
      <c r="PX11523" s="276"/>
      <c r="PY11523" s="276"/>
      <c r="PZ11523" s="276"/>
      <c r="QA11523" s="276"/>
      <c r="QB11523" s="276"/>
      <c r="QC11523" s="276"/>
      <c r="QD11523" s="276"/>
      <c r="QE11523" s="276"/>
      <c r="QF11523" s="276"/>
      <c r="QG11523" s="276"/>
      <c r="QH11523" s="276"/>
      <c r="QI11523" s="276"/>
      <c r="QJ11523" s="276"/>
      <c r="QK11523" s="276"/>
      <c r="QL11523" s="276"/>
      <c r="QM11523" s="276"/>
      <c r="QN11523" s="276"/>
      <c r="QO11523" s="276"/>
      <c r="QP11523" s="276"/>
      <c r="QQ11523" s="276"/>
      <c r="QR11523" s="276"/>
      <c r="QS11523" s="276"/>
      <c r="QT11523" s="276"/>
      <c r="QU11523" s="276"/>
      <c r="QV11523" s="276"/>
      <c r="QW11523" s="276"/>
      <c r="QX11523" s="276"/>
      <c r="QY11523" s="276"/>
      <c r="QZ11523" s="276"/>
      <c r="RA11523" s="276"/>
      <c r="RB11523" s="276"/>
      <c r="RC11523" s="276"/>
      <c r="RD11523" s="276"/>
      <c r="RE11523" s="276"/>
      <c r="RF11523" s="276"/>
      <c r="RG11523" s="276"/>
      <c r="RH11523" s="276"/>
      <c r="RI11523" s="276"/>
      <c r="RJ11523" s="276"/>
      <c r="RK11523" s="276"/>
      <c r="RL11523" s="276"/>
      <c r="RM11523" s="276"/>
      <c r="RN11523" s="276"/>
      <c r="RO11523" s="276"/>
      <c r="RP11523" s="276"/>
      <c r="RQ11523" s="276"/>
      <c r="RR11523" s="276"/>
      <c r="RS11523" s="276"/>
      <c r="RT11523" s="276"/>
      <c r="RU11523" s="276"/>
      <c r="RV11523" s="276"/>
      <c r="RW11523" s="276"/>
      <c r="RX11523" s="276"/>
      <c r="RY11523" s="276"/>
      <c r="RZ11523" s="276"/>
      <c r="SA11523" s="276"/>
      <c r="SB11523" s="276"/>
      <c r="SC11523" s="276"/>
      <c r="SD11523" s="276"/>
      <c r="SE11523" s="276"/>
      <c r="SF11523" s="276"/>
      <c r="SG11523" s="276"/>
      <c r="SH11523" s="276"/>
      <c r="SI11523" s="276"/>
      <c r="SJ11523" s="276"/>
      <c r="SK11523" s="276"/>
      <c r="SL11523" s="276"/>
      <c r="SM11523" s="276"/>
      <c r="SN11523" s="276"/>
      <c r="SO11523" s="276"/>
      <c r="SP11523" s="276"/>
      <c r="SQ11523" s="276"/>
      <c r="SR11523" s="276"/>
      <c r="SS11523" s="276"/>
      <c r="ST11523" s="276"/>
      <c r="SU11523" s="276"/>
      <c r="SV11523" s="276"/>
      <c r="SW11523" s="276"/>
      <c r="SX11523" s="276"/>
      <c r="SY11523" s="276"/>
      <c r="SZ11523" s="276"/>
      <c r="TA11523" s="276"/>
      <c r="TB11523" s="276"/>
      <c r="TC11523" s="276"/>
      <c r="TD11523" s="276"/>
      <c r="TE11523" s="276"/>
      <c r="TF11523" s="276"/>
      <c r="TG11523" s="276"/>
      <c r="TH11523" s="276"/>
      <c r="TI11523" s="276"/>
      <c r="TJ11523" s="276"/>
      <c r="TK11523" s="276"/>
      <c r="TL11523" s="276"/>
      <c r="TM11523" s="276"/>
      <c r="TN11523" s="276"/>
      <c r="TO11523" s="276"/>
      <c r="TP11523" s="276"/>
      <c r="TQ11523" s="276"/>
      <c r="TR11523" s="276"/>
      <c r="TS11523" s="276"/>
      <c r="TT11523" s="276"/>
      <c r="TU11523" s="276"/>
      <c r="TV11523" s="276"/>
      <c r="TW11523" s="276"/>
      <c r="TX11523" s="276"/>
      <c r="TY11523" s="276"/>
      <c r="TZ11523" s="276"/>
      <c r="UA11523" s="276"/>
      <c r="UB11523" s="276"/>
      <c r="UC11523" s="276"/>
      <c r="UD11523" s="276"/>
      <c r="UE11523" s="276"/>
      <c r="UF11523" s="276"/>
      <c r="UG11523" s="276"/>
      <c r="UH11523" s="276"/>
      <c r="UI11523" s="276"/>
      <c r="UJ11523" s="276"/>
      <c r="UK11523" s="276"/>
      <c r="UL11523" s="276"/>
      <c r="UM11523" s="276"/>
      <c r="UN11523" s="276"/>
      <c r="UO11523" s="276"/>
      <c r="UP11523" s="276"/>
      <c r="UQ11523" s="276"/>
      <c r="UR11523" s="276"/>
      <c r="US11523" s="276"/>
      <c r="UT11523" s="276"/>
      <c r="UU11523" s="276"/>
      <c r="UV11523" s="276"/>
      <c r="UW11523" s="276"/>
      <c r="UX11523" s="276"/>
      <c r="UY11523" s="276"/>
      <c r="UZ11523" s="276"/>
      <c r="VA11523" s="276"/>
      <c r="VB11523" s="276"/>
      <c r="VC11523" s="276"/>
      <c r="VD11523" s="276"/>
      <c r="VE11523" s="276"/>
      <c r="VF11523" s="276"/>
      <c r="VG11523" s="276"/>
      <c r="VH11523" s="276"/>
      <c r="VI11523" s="276"/>
      <c r="VJ11523" s="276"/>
      <c r="VK11523" s="276"/>
      <c r="VL11523" s="276"/>
      <c r="VM11523" s="276"/>
      <c r="VN11523" s="276"/>
      <c r="VO11523" s="276"/>
      <c r="VP11523" s="276"/>
      <c r="VQ11523" s="276"/>
      <c r="VR11523" s="276"/>
      <c r="VS11523" s="276"/>
      <c r="VT11523" s="276"/>
      <c r="VU11523" s="276"/>
      <c r="VV11523" s="276"/>
      <c r="VW11523" s="276"/>
      <c r="VX11523" s="276"/>
      <c r="VY11523" s="276"/>
      <c r="VZ11523" s="276"/>
      <c r="WA11523" s="276"/>
      <c r="WB11523" s="276"/>
      <c r="WC11523" s="276"/>
      <c r="WD11523" s="276"/>
      <c r="WE11523" s="276"/>
      <c r="WF11523" s="276"/>
      <c r="WG11523" s="276"/>
      <c r="WH11523" s="276"/>
      <c r="WI11523" s="276"/>
      <c r="WJ11523" s="276"/>
      <c r="WK11523" s="276"/>
      <c r="WL11523" s="276"/>
      <c r="WM11523" s="276"/>
      <c r="WN11523" s="276"/>
      <c r="WO11523" s="276"/>
      <c r="WP11523" s="276"/>
      <c r="WQ11523" s="276"/>
      <c r="WR11523" s="276"/>
      <c r="WS11523" s="276"/>
      <c r="WT11523" s="276"/>
      <c r="WU11523" s="276"/>
      <c r="WV11523" s="276"/>
      <c r="WW11523" s="276"/>
      <c r="WX11523" s="276"/>
      <c r="WY11523" s="276"/>
      <c r="WZ11523" s="276"/>
      <c r="XA11523" s="276"/>
      <c r="XB11523" s="276"/>
      <c r="XC11523" s="276"/>
      <c r="XD11523" s="276"/>
      <c r="XE11523" s="276"/>
      <c r="XF11523" s="276"/>
      <c r="XG11523" s="276"/>
      <c r="XH11523" s="276"/>
      <c r="XI11523" s="276"/>
      <c r="XJ11523" s="276"/>
      <c r="XK11523" s="276"/>
      <c r="XL11523" s="276"/>
      <c r="XM11523" s="276"/>
      <c r="XN11523" s="276"/>
      <c r="XO11523" s="276"/>
      <c r="XP11523" s="276"/>
      <c r="XQ11523" s="276"/>
      <c r="XR11523" s="276"/>
      <c r="XS11523" s="276"/>
      <c r="XT11523" s="276"/>
      <c r="XU11523" s="276"/>
      <c r="XV11523" s="276"/>
      <c r="XW11523" s="276"/>
      <c r="XX11523" s="276"/>
      <c r="XY11523" s="276"/>
      <c r="XZ11523" s="276"/>
      <c r="YA11523" s="276"/>
      <c r="YB11523" s="276"/>
      <c r="YC11523" s="276"/>
      <c r="YD11523" s="276"/>
      <c r="YE11523" s="276"/>
      <c r="YF11523" s="276"/>
      <c r="YG11523" s="276"/>
      <c r="YH11523" s="276"/>
      <c r="YI11523" s="276"/>
      <c r="YJ11523" s="276"/>
      <c r="YK11523" s="276"/>
      <c r="YL11523" s="276"/>
      <c r="YM11523" s="276"/>
      <c r="YN11523" s="276"/>
      <c r="YO11523" s="276"/>
      <c r="YP11523" s="276"/>
      <c r="YQ11523" s="276"/>
      <c r="YR11523" s="276"/>
      <c r="YS11523" s="276"/>
      <c r="YT11523" s="276"/>
      <c r="YU11523" s="276"/>
      <c r="YV11523" s="276"/>
      <c r="YW11523" s="276"/>
      <c r="YX11523" s="276"/>
      <c r="YY11523" s="276"/>
      <c r="YZ11523" s="276"/>
      <c r="ZA11523" s="276"/>
      <c r="ZB11523" s="276"/>
      <c r="ZC11523" s="276"/>
      <c r="ZD11523" s="276"/>
      <c r="ZE11523" s="276"/>
      <c r="ZF11523" s="276"/>
      <c r="ZG11523" s="276"/>
      <c r="ZH11523" s="276"/>
      <c r="ZI11523" s="276"/>
      <c r="ZJ11523" s="276"/>
      <c r="ZK11523" s="276"/>
      <c r="ZL11523" s="276"/>
      <c r="ZM11523" s="276"/>
      <c r="ZN11523" s="276"/>
      <c r="ZO11523" s="276"/>
      <c r="ZP11523" s="276"/>
      <c r="ZQ11523" s="276"/>
      <c r="ZR11523" s="276"/>
      <c r="ZS11523" s="276"/>
      <c r="ZT11523" s="276"/>
      <c r="ZU11523" s="276"/>
      <c r="ZV11523" s="276"/>
      <c r="ZW11523" s="276"/>
      <c r="ZX11523" s="276"/>
      <c r="ZY11523" s="276"/>
      <c r="ZZ11523" s="276"/>
      <c r="AAA11523" s="276"/>
      <c r="AAB11523" s="276"/>
      <c r="AAC11523" s="276"/>
      <c r="AAD11523" s="276"/>
      <c r="AAE11523" s="276"/>
      <c r="AAF11523" s="276"/>
      <c r="AAG11523" s="276"/>
      <c r="AAH11523" s="276"/>
      <c r="AAI11523" s="276"/>
    </row>
    <row r="11524" spans="2:711" s="358" customFormat="1" ht="12.75" customHeight="1" x14ac:dyDescent="0.2">
      <c r="B11524" s="357"/>
      <c r="H11524" s="352"/>
      <c r="I11524" s="352"/>
      <c r="J11524" s="353"/>
      <c r="M11524" s="359"/>
      <c r="N11524" s="352"/>
      <c r="O11524" s="352"/>
      <c r="P11524" s="352"/>
      <c r="Q11524" s="355"/>
      <c r="R11524" s="361"/>
      <c r="S11524" s="276"/>
      <c r="T11524" s="276"/>
      <c r="U11524" s="276"/>
      <c r="V11524" s="276"/>
      <c r="W11524" s="276"/>
      <c r="X11524" s="276"/>
      <c r="Y11524" s="276"/>
      <c r="Z11524" s="276"/>
      <c r="AA11524" s="276"/>
      <c r="AB11524" s="276"/>
      <c r="AC11524" s="276"/>
      <c r="AD11524" s="276"/>
      <c r="AE11524" s="276"/>
      <c r="AF11524" s="276"/>
      <c r="AG11524" s="276"/>
      <c r="AH11524" s="276"/>
      <c r="AI11524" s="276"/>
      <c r="AJ11524" s="276"/>
      <c r="AK11524" s="276"/>
      <c r="AL11524" s="276"/>
      <c r="AM11524" s="276"/>
      <c r="AN11524" s="276"/>
      <c r="AO11524" s="276"/>
      <c r="AP11524" s="276"/>
      <c r="AQ11524" s="276"/>
      <c r="AR11524" s="276"/>
      <c r="AS11524" s="276"/>
      <c r="AT11524" s="276"/>
      <c r="AU11524" s="276"/>
      <c r="AV11524" s="276"/>
      <c r="AW11524" s="276"/>
      <c r="AX11524" s="276"/>
      <c r="AY11524" s="276"/>
      <c r="AZ11524" s="276"/>
      <c r="BA11524" s="276"/>
      <c r="BB11524" s="276"/>
      <c r="BC11524" s="276"/>
      <c r="BD11524" s="276"/>
      <c r="BE11524" s="276"/>
      <c r="BF11524" s="276"/>
      <c r="BG11524" s="276"/>
      <c r="BH11524" s="276"/>
      <c r="BI11524" s="276"/>
      <c r="BJ11524" s="276"/>
      <c r="BK11524" s="276"/>
      <c r="BL11524" s="276"/>
      <c r="BM11524" s="276"/>
      <c r="BN11524" s="276"/>
      <c r="BO11524" s="276"/>
      <c r="BP11524" s="276"/>
      <c r="BQ11524" s="276"/>
      <c r="BR11524" s="276"/>
      <c r="BS11524" s="276"/>
      <c r="BT11524" s="276"/>
      <c r="BU11524" s="276"/>
      <c r="BV11524" s="276"/>
      <c r="BW11524" s="276"/>
      <c r="BX11524" s="276"/>
      <c r="BY11524" s="276"/>
      <c r="BZ11524" s="276"/>
      <c r="CA11524" s="276"/>
      <c r="CB11524" s="276"/>
      <c r="CC11524" s="276"/>
      <c r="CD11524" s="276"/>
      <c r="CE11524" s="276"/>
      <c r="CF11524" s="276"/>
      <c r="CG11524" s="276"/>
      <c r="CH11524" s="276"/>
      <c r="CI11524" s="276"/>
      <c r="CJ11524" s="276"/>
      <c r="CK11524" s="276"/>
      <c r="CL11524" s="276"/>
      <c r="CM11524" s="276"/>
      <c r="CN11524" s="276"/>
      <c r="CO11524" s="276"/>
      <c r="CP11524" s="276"/>
      <c r="CQ11524" s="276"/>
      <c r="CR11524" s="276"/>
      <c r="CS11524" s="276"/>
      <c r="CT11524" s="276"/>
      <c r="CU11524" s="276"/>
      <c r="CV11524" s="276"/>
      <c r="CW11524" s="276"/>
      <c r="CX11524" s="276"/>
      <c r="CY11524" s="276"/>
      <c r="CZ11524" s="276"/>
      <c r="DA11524" s="276"/>
      <c r="DB11524" s="276"/>
      <c r="DC11524" s="276"/>
      <c r="DD11524" s="276"/>
      <c r="DE11524" s="276"/>
      <c r="DF11524" s="276"/>
      <c r="DG11524" s="276"/>
      <c r="DH11524" s="276"/>
      <c r="DI11524" s="276"/>
      <c r="DJ11524" s="276"/>
      <c r="DK11524" s="276"/>
      <c r="DL11524" s="276"/>
      <c r="DM11524" s="276"/>
      <c r="DN11524" s="276"/>
      <c r="DO11524" s="276"/>
      <c r="DP11524" s="276"/>
      <c r="DQ11524" s="276"/>
      <c r="DR11524" s="276"/>
      <c r="DS11524" s="276"/>
      <c r="DT11524" s="276"/>
      <c r="DU11524" s="276"/>
      <c r="DV11524" s="276"/>
      <c r="DW11524" s="276"/>
      <c r="DX11524" s="276"/>
      <c r="DY11524" s="276"/>
      <c r="DZ11524" s="276"/>
      <c r="EA11524" s="276"/>
      <c r="EB11524" s="276"/>
      <c r="EC11524" s="276"/>
      <c r="ED11524" s="276"/>
      <c r="EE11524" s="276"/>
      <c r="EF11524" s="276"/>
      <c r="EG11524" s="276"/>
      <c r="EH11524" s="276"/>
      <c r="EI11524" s="276"/>
      <c r="EJ11524" s="276"/>
      <c r="EK11524" s="276"/>
      <c r="EL11524" s="276"/>
      <c r="EM11524" s="276"/>
      <c r="EN11524" s="276"/>
      <c r="EO11524" s="276"/>
      <c r="EP11524" s="276"/>
      <c r="EQ11524" s="276"/>
      <c r="ER11524" s="276"/>
      <c r="ES11524" s="276"/>
      <c r="ET11524" s="276"/>
      <c r="EU11524" s="276"/>
      <c r="EV11524" s="276"/>
      <c r="EW11524" s="276"/>
      <c r="EX11524" s="276"/>
      <c r="EY11524" s="276"/>
      <c r="EZ11524" s="276"/>
      <c r="FA11524" s="276"/>
      <c r="FB11524" s="276"/>
      <c r="FC11524" s="276"/>
      <c r="FD11524" s="276"/>
      <c r="FE11524" s="276"/>
      <c r="FF11524" s="276"/>
      <c r="FG11524" s="276"/>
      <c r="FH11524" s="276"/>
      <c r="FI11524" s="276"/>
      <c r="FJ11524" s="276"/>
      <c r="FK11524" s="276"/>
      <c r="FL11524" s="276"/>
      <c r="FM11524" s="276"/>
      <c r="FN11524" s="276"/>
      <c r="FO11524" s="276"/>
      <c r="FP11524" s="276"/>
      <c r="FQ11524" s="276"/>
      <c r="FR11524" s="276"/>
      <c r="FS11524" s="276"/>
      <c r="FT11524" s="276"/>
      <c r="FU11524" s="276"/>
      <c r="FV11524" s="276"/>
      <c r="FW11524" s="276"/>
      <c r="FX11524" s="276"/>
      <c r="FY11524" s="276"/>
      <c r="FZ11524" s="276"/>
      <c r="GA11524" s="276"/>
      <c r="GB11524" s="276"/>
      <c r="GC11524" s="276"/>
      <c r="GD11524" s="276"/>
      <c r="GE11524" s="276"/>
      <c r="GF11524" s="276"/>
      <c r="GG11524" s="276"/>
      <c r="GH11524" s="276"/>
      <c r="GI11524" s="276"/>
      <c r="GJ11524" s="276"/>
      <c r="GK11524" s="276"/>
      <c r="GL11524" s="276"/>
      <c r="GM11524" s="276"/>
      <c r="GN11524" s="276"/>
      <c r="GO11524" s="276"/>
      <c r="GP11524" s="276"/>
      <c r="GQ11524" s="276"/>
      <c r="GR11524" s="276"/>
      <c r="GS11524" s="276"/>
      <c r="GT11524" s="276"/>
      <c r="GU11524" s="276"/>
      <c r="GV11524" s="276"/>
      <c r="GW11524" s="276"/>
      <c r="GX11524" s="276"/>
      <c r="GY11524" s="276"/>
      <c r="GZ11524" s="276"/>
      <c r="HA11524" s="276"/>
      <c r="HB11524" s="276"/>
      <c r="HC11524" s="276"/>
      <c r="HD11524" s="276"/>
      <c r="HE11524" s="276"/>
      <c r="HF11524" s="276"/>
      <c r="HG11524" s="276"/>
      <c r="HH11524" s="276"/>
      <c r="HI11524" s="276"/>
      <c r="HJ11524" s="276"/>
      <c r="HK11524" s="276"/>
      <c r="HL11524" s="276"/>
      <c r="HM11524" s="276"/>
      <c r="HN11524" s="276"/>
      <c r="HO11524" s="276"/>
      <c r="HP11524" s="276"/>
      <c r="HQ11524" s="276"/>
      <c r="HR11524" s="276"/>
      <c r="HS11524" s="276"/>
      <c r="HT11524" s="276"/>
      <c r="HU11524" s="276"/>
      <c r="HV11524" s="276"/>
      <c r="HW11524" s="276"/>
      <c r="HX11524" s="276"/>
      <c r="HY11524" s="276"/>
      <c r="HZ11524" s="276"/>
      <c r="IA11524" s="276"/>
      <c r="IB11524" s="276"/>
      <c r="IC11524" s="276"/>
      <c r="ID11524" s="276"/>
      <c r="IE11524" s="276"/>
      <c r="IF11524" s="276"/>
      <c r="IG11524" s="276"/>
      <c r="IH11524" s="276"/>
      <c r="II11524" s="276"/>
      <c r="IJ11524" s="276"/>
      <c r="IK11524" s="276"/>
      <c r="IL11524" s="276"/>
      <c r="IM11524" s="276"/>
      <c r="IN11524" s="276"/>
      <c r="IO11524" s="276"/>
      <c r="IP11524" s="276"/>
      <c r="IQ11524" s="276"/>
      <c r="IR11524" s="276"/>
      <c r="IS11524" s="276"/>
      <c r="IT11524" s="276"/>
      <c r="IU11524" s="276"/>
      <c r="IV11524" s="276"/>
      <c r="IW11524" s="276"/>
      <c r="IX11524" s="276"/>
      <c r="IY11524" s="276"/>
      <c r="IZ11524" s="276"/>
      <c r="JA11524" s="276"/>
      <c r="JB11524" s="276"/>
      <c r="JC11524" s="276"/>
      <c r="JD11524" s="276"/>
      <c r="JE11524" s="276"/>
      <c r="JF11524" s="276"/>
      <c r="JG11524" s="276"/>
      <c r="JH11524" s="276"/>
      <c r="JI11524" s="276"/>
      <c r="JJ11524" s="276"/>
      <c r="JK11524" s="276"/>
      <c r="JL11524" s="276"/>
      <c r="JM11524" s="276"/>
      <c r="JN11524" s="276"/>
      <c r="JO11524" s="276"/>
      <c r="JP11524" s="276"/>
      <c r="JQ11524" s="276"/>
      <c r="JR11524" s="276"/>
      <c r="JS11524" s="276"/>
      <c r="JT11524" s="276"/>
      <c r="JU11524" s="276"/>
      <c r="JV11524" s="276"/>
      <c r="JW11524" s="276"/>
      <c r="JX11524" s="276"/>
      <c r="JY11524" s="276"/>
      <c r="JZ11524" s="276"/>
      <c r="KA11524" s="276"/>
      <c r="KB11524" s="276"/>
      <c r="KC11524" s="276"/>
      <c r="KD11524" s="276"/>
      <c r="KE11524" s="276"/>
      <c r="KF11524" s="276"/>
      <c r="KG11524" s="276"/>
      <c r="KH11524" s="276"/>
      <c r="KI11524" s="276"/>
      <c r="KJ11524" s="276"/>
      <c r="KK11524" s="276"/>
      <c r="KL11524" s="276"/>
      <c r="KM11524" s="276"/>
      <c r="KN11524" s="276"/>
      <c r="KO11524" s="276"/>
      <c r="KP11524" s="276"/>
      <c r="KQ11524" s="276"/>
      <c r="KR11524" s="276"/>
      <c r="KS11524" s="276"/>
      <c r="KT11524" s="276"/>
      <c r="KU11524" s="276"/>
      <c r="KV11524" s="276"/>
      <c r="KW11524" s="276"/>
      <c r="KX11524" s="276"/>
      <c r="KY11524" s="276"/>
      <c r="KZ11524" s="276"/>
      <c r="LA11524" s="276"/>
      <c r="LB11524" s="276"/>
      <c r="LC11524" s="276"/>
      <c r="LD11524" s="276"/>
      <c r="LE11524" s="276"/>
      <c r="LF11524" s="276"/>
      <c r="LG11524" s="276"/>
      <c r="LH11524" s="276"/>
      <c r="LI11524" s="276"/>
      <c r="LJ11524" s="276"/>
      <c r="LK11524" s="276"/>
      <c r="LL11524" s="276"/>
      <c r="LM11524" s="276"/>
      <c r="LN11524" s="276"/>
      <c r="LO11524" s="276"/>
      <c r="LP11524" s="276"/>
      <c r="LQ11524" s="276"/>
      <c r="LR11524" s="276"/>
      <c r="LS11524" s="276"/>
      <c r="LT11524" s="276"/>
      <c r="LU11524" s="276"/>
      <c r="LV11524" s="276"/>
      <c r="LW11524" s="276"/>
      <c r="LX11524" s="276"/>
      <c r="LY11524" s="276"/>
      <c r="LZ11524" s="276"/>
      <c r="MA11524" s="276"/>
      <c r="MB11524" s="276"/>
      <c r="MC11524" s="276"/>
      <c r="MD11524" s="276"/>
      <c r="ME11524" s="276"/>
      <c r="MF11524" s="276"/>
      <c r="MG11524" s="276"/>
      <c r="MH11524" s="276"/>
      <c r="MI11524" s="276"/>
      <c r="MJ11524" s="276"/>
      <c r="MK11524" s="276"/>
      <c r="ML11524" s="276"/>
      <c r="MM11524" s="276"/>
      <c r="MN11524" s="276"/>
      <c r="MO11524" s="276"/>
      <c r="MP11524" s="276"/>
      <c r="MQ11524" s="276"/>
      <c r="MR11524" s="276"/>
      <c r="MS11524" s="276"/>
      <c r="MT11524" s="276"/>
      <c r="MU11524" s="276"/>
      <c r="MV11524" s="276"/>
      <c r="MW11524" s="276"/>
      <c r="MX11524" s="276"/>
      <c r="MY11524" s="276"/>
      <c r="MZ11524" s="276"/>
      <c r="NA11524" s="276"/>
      <c r="NB11524" s="276"/>
      <c r="NC11524" s="276"/>
      <c r="ND11524" s="276"/>
      <c r="NE11524" s="276"/>
      <c r="NF11524" s="276"/>
      <c r="NG11524" s="276"/>
      <c r="NH11524" s="276"/>
      <c r="NI11524" s="276"/>
      <c r="NJ11524" s="276"/>
      <c r="NK11524" s="276"/>
      <c r="NL11524" s="276"/>
      <c r="NM11524" s="276"/>
      <c r="NN11524" s="276"/>
      <c r="NO11524" s="276"/>
      <c r="NP11524" s="276"/>
      <c r="NQ11524" s="276"/>
      <c r="NR11524" s="276"/>
      <c r="NS11524" s="276"/>
      <c r="NT11524" s="276"/>
      <c r="NU11524" s="276"/>
      <c r="NV11524" s="276"/>
      <c r="NW11524" s="276"/>
      <c r="NX11524" s="276"/>
      <c r="NY11524" s="276"/>
      <c r="NZ11524" s="276"/>
      <c r="OA11524" s="276"/>
      <c r="OB11524" s="276"/>
      <c r="OC11524" s="276"/>
      <c r="OD11524" s="276"/>
      <c r="OE11524" s="276"/>
      <c r="OF11524" s="276"/>
      <c r="OG11524" s="276"/>
      <c r="OH11524" s="276"/>
      <c r="OI11524" s="276"/>
      <c r="OJ11524" s="276"/>
      <c r="OK11524" s="276"/>
      <c r="OL11524" s="276"/>
      <c r="OM11524" s="276"/>
      <c r="ON11524" s="276"/>
      <c r="OO11524" s="276"/>
      <c r="OP11524" s="276"/>
      <c r="OQ11524" s="276"/>
      <c r="OR11524" s="276"/>
      <c r="OS11524" s="276"/>
      <c r="OT11524" s="276"/>
      <c r="OU11524" s="276"/>
      <c r="OV11524" s="276"/>
      <c r="OW11524" s="276"/>
      <c r="OX11524" s="276"/>
      <c r="OY11524" s="276"/>
      <c r="OZ11524" s="276"/>
      <c r="PA11524" s="276"/>
      <c r="PB11524" s="276"/>
      <c r="PC11524" s="276"/>
      <c r="PD11524" s="276"/>
      <c r="PE11524" s="276"/>
      <c r="PF11524" s="276"/>
      <c r="PG11524" s="276"/>
      <c r="PH11524" s="276"/>
      <c r="PI11524" s="276"/>
      <c r="PJ11524" s="276"/>
      <c r="PK11524" s="276"/>
      <c r="PL11524" s="276"/>
      <c r="PM11524" s="276"/>
      <c r="PN11524" s="276"/>
      <c r="PO11524" s="276"/>
      <c r="PP11524" s="276"/>
      <c r="PQ11524" s="276"/>
      <c r="PR11524" s="276"/>
      <c r="PS11524" s="276"/>
      <c r="PT11524" s="276"/>
      <c r="PU11524" s="276"/>
      <c r="PV11524" s="276"/>
      <c r="PW11524" s="276"/>
      <c r="PX11524" s="276"/>
      <c r="PY11524" s="276"/>
      <c r="PZ11524" s="276"/>
      <c r="QA11524" s="276"/>
      <c r="QB11524" s="276"/>
      <c r="QC11524" s="276"/>
      <c r="QD11524" s="276"/>
      <c r="QE11524" s="276"/>
      <c r="QF11524" s="276"/>
      <c r="QG11524" s="276"/>
      <c r="QH11524" s="276"/>
      <c r="QI11524" s="276"/>
      <c r="QJ11524" s="276"/>
      <c r="QK11524" s="276"/>
      <c r="QL11524" s="276"/>
      <c r="QM11524" s="276"/>
      <c r="QN11524" s="276"/>
      <c r="QO11524" s="276"/>
      <c r="QP11524" s="276"/>
      <c r="QQ11524" s="276"/>
      <c r="QR11524" s="276"/>
      <c r="QS11524" s="276"/>
      <c r="QT11524" s="276"/>
      <c r="QU11524" s="276"/>
      <c r="QV11524" s="276"/>
      <c r="QW11524" s="276"/>
      <c r="QX11524" s="276"/>
      <c r="QY11524" s="276"/>
      <c r="QZ11524" s="276"/>
      <c r="RA11524" s="276"/>
      <c r="RB11524" s="276"/>
      <c r="RC11524" s="276"/>
      <c r="RD11524" s="276"/>
      <c r="RE11524" s="276"/>
      <c r="RF11524" s="276"/>
      <c r="RG11524" s="276"/>
      <c r="RH11524" s="276"/>
      <c r="RI11524" s="276"/>
      <c r="RJ11524" s="276"/>
      <c r="RK11524" s="276"/>
      <c r="RL11524" s="276"/>
      <c r="RM11524" s="276"/>
      <c r="RN11524" s="276"/>
      <c r="RO11524" s="276"/>
      <c r="RP11524" s="276"/>
      <c r="RQ11524" s="276"/>
      <c r="RR11524" s="276"/>
      <c r="RS11524" s="276"/>
      <c r="RT11524" s="276"/>
      <c r="RU11524" s="276"/>
      <c r="RV11524" s="276"/>
      <c r="RW11524" s="276"/>
      <c r="RX11524" s="276"/>
      <c r="RY11524" s="276"/>
      <c r="RZ11524" s="276"/>
      <c r="SA11524" s="276"/>
      <c r="SB11524" s="276"/>
      <c r="SC11524" s="276"/>
      <c r="SD11524" s="276"/>
      <c r="SE11524" s="276"/>
      <c r="SF11524" s="276"/>
      <c r="SG11524" s="276"/>
      <c r="SH11524" s="276"/>
      <c r="SI11524" s="276"/>
      <c r="SJ11524" s="276"/>
      <c r="SK11524" s="276"/>
      <c r="SL11524" s="276"/>
      <c r="SM11524" s="276"/>
      <c r="SN11524" s="276"/>
      <c r="SO11524" s="276"/>
      <c r="SP11524" s="276"/>
      <c r="SQ11524" s="276"/>
      <c r="SR11524" s="276"/>
      <c r="SS11524" s="276"/>
      <c r="ST11524" s="276"/>
      <c r="SU11524" s="276"/>
      <c r="SV11524" s="276"/>
      <c r="SW11524" s="276"/>
      <c r="SX11524" s="276"/>
      <c r="SY11524" s="276"/>
      <c r="SZ11524" s="276"/>
      <c r="TA11524" s="276"/>
      <c r="TB11524" s="276"/>
      <c r="TC11524" s="276"/>
      <c r="TD11524" s="276"/>
      <c r="TE11524" s="276"/>
      <c r="TF11524" s="276"/>
      <c r="TG11524" s="276"/>
      <c r="TH11524" s="276"/>
      <c r="TI11524" s="276"/>
      <c r="TJ11524" s="276"/>
      <c r="TK11524" s="276"/>
      <c r="TL11524" s="276"/>
      <c r="TM11524" s="276"/>
      <c r="TN11524" s="276"/>
      <c r="TO11524" s="276"/>
      <c r="TP11524" s="276"/>
      <c r="TQ11524" s="276"/>
      <c r="TR11524" s="276"/>
      <c r="TS11524" s="276"/>
      <c r="TT11524" s="276"/>
      <c r="TU11524" s="276"/>
      <c r="TV11524" s="276"/>
      <c r="TW11524" s="276"/>
      <c r="TX11524" s="276"/>
      <c r="TY11524" s="276"/>
      <c r="TZ11524" s="276"/>
      <c r="UA11524" s="276"/>
      <c r="UB11524" s="276"/>
      <c r="UC11524" s="276"/>
      <c r="UD11524" s="276"/>
      <c r="UE11524" s="276"/>
      <c r="UF11524" s="276"/>
      <c r="UG11524" s="276"/>
      <c r="UH11524" s="276"/>
      <c r="UI11524" s="276"/>
      <c r="UJ11524" s="276"/>
      <c r="UK11524" s="276"/>
      <c r="UL11524" s="276"/>
      <c r="UM11524" s="276"/>
      <c r="UN11524" s="276"/>
      <c r="UO11524" s="276"/>
      <c r="UP11524" s="276"/>
      <c r="UQ11524" s="276"/>
      <c r="UR11524" s="276"/>
      <c r="US11524" s="276"/>
      <c r="UT11524" s="276"/>
      <c r="UU11524" s="276"/>
      <c r="UV11524" s="276"/>
      <c r="UW11524" s="276"/>
      <c r="UX11524" s="276"/>
      <c r="UY11524" s="276"/>
      <c r="UZ11524" s="276"/>
      <c r="VA11524" s="276"/>
      <c r="VB11524" s="276"/>
      <c r="VC11524" s="276"/>
      <c r="VD11524" s="276"/>
      <c r="VE11524" s="276"/>
      <c r="VF11524" s="276"/>
      <c r="VG11524" s="276"/>
      <c r="VH11524" s="276"/>
      <c r="VI11524" s="276"/>
      <c r="VJ11524" s="276"/>
      <c r="VK11524" s="276"/>
      <c r="VL11524" s="276"/>
      <c r="VM11524" s="276"/>
      <c r="VN11524" s="276"/>
      <c r="VO11524" s="276"/>
      <c r="VP11524" s="276"/>
      <c r="VQ11524" s="276"/>
      <c r="VR11524" s="276"/>
      <c r="VS11524" s="276"/>
      <c r="VT11524" s="276"/>
      <c r="VU11524" s="276"/>
      <c r="VV11524" s="276"/>
      <c r="VW11524" s="276"/>
      <c r="VX11524" s="276"/>
      <c r="VY11524" s="276"/>
      <c r="VZ11524" s="276"/>
      <c r="WA11524" s="276"/>
      <c r="WB11524" s="276"/>
      <c r="WC11524" s="276"/>
      <c r="WD11524" s="276"/>
      <c r="WE11524" s="276"/>
      <c r="WF11524" s="276"/>
      <c r="WG11524" s="276"/>
      <c r="WH11524" s="276"/>
      <c r="WI11524" s="276"/>
      <c r="WJ11524" s="276"/>
      <c r="WK11524" s="276"/>
      <c r="WL11524" s="276"/>
      <c r="WM11524" s="276"/>
      <c r="WN11524" s="276"/>
      <c r="WO11524" s="276"/>
      <c r="WP11524" s="276"/>
      <c r="WQ11524" s="276"/>
      <c r="WR11524" s="276"/>
      <c r="WS11524" s="276"/>
      <c r="WT11524" s="276"/>
      <c r="WU11524" s="276"/>
      <c r="WV11524" s="276"/>
      <c r="WW11524" s="276"/>
      <c r="WX11524" s="276"/>
      <c r="WY11524" s="276"/>
      <c r="WZ11524" s="276"/>
      <c r="XA11524" s="276"/>
      <c r="XB11524" s="276"/>
      <c r="XC11524" s="276"/>
      <c r="XD11524" s="276"/>
      <c r="XE11524" s="276"/>
      <c r="XF11524" s="276"/>
      <c r="XG11524" s="276"/>
      <c r="XH11524" s="276"/>
      <c r="XI11524" s="276"/>
      <c r="XJ11524" s="276"/>
      <c r="XK11524" s="276"/>
      <c r="XL11524" s="276"/>
      <c r="XM11524" s="276"/>
      <c r="XN11524" s="276"/>
      <c r="XO11524" s="276"/>
      <c r="XP11524" s="276"/>
      <c r="XQ11524" s="276"/>
      <c r="XR11524" s="276"/>
      <c r="XS11524" s="276"/>
      <c r="XT11524" s="276"/>
      <c r="XU11524" s="276"/>
      <c r="XV11524" s="276"/>
      <c r="XW11524" s="276"/>
      <c r="XX11524" s="276"/>
      <c r="XY11524" s="276"/>
      <c r="XZ11524" s="276"/>
      <c r="YA11524" s="276"/>
      <c r="YB11524" s="276"/>
      <c r="YC11524" s="276"/>
      <c r="YD11524" s="276"/>
      <c r="YE11524" s="276"/>
      <c r="YF11524" s="276"/>
      <c r="YG11524" s="276"/>
      <c r="YH11524" s="276"/>
      <c r="YI11524" s="276"/>
      <c r="YJ11524" s="276"/>
      <c r="YK11524" s="276"/>
      <c r="YL11524" s="276"/>
      <c r="YM11524" s="276"/>
      <c r="YN11524" s="276"/>
      <c r="YO11524" s="276"/>
      <c r="YP11524" s="276"/>
      <c r="YQ11524" s="276"/>
      <c r="YR11524" s="276"/>
      <c r="YS11524" s="276"/>
      <c r="YT11524" s="276"/>
      <c r="YU11524" s="276"/>
      <c r="YV11524" s="276"/>
      <c r="YW11524" s="276"/>
      <c r="YX11524" s="276"/>
      <c r="YY11524" s="276"/>
      <c r="YZ11524" s="276"/>
      <c r="ZA11524" s="276"/>
      <c r="ZB11524" s="276"/>
      <c r="ZC11524" s="276"/>
      <c r="ZD11524" s="276"/>
      <c r="ZE11524" s="276"/>
      <c r="ZF11524" s="276"/>
      <c r="ZG11524" s="276"/>
      <c r="ZH11524" s="276"/>
      <c r="ZI11524" s="276"/>
      <c r="ZJ11524" s="276"/>
      <c r="ZK11524" s="276"/>
      <c r="ZL11524" s="276"/>
      <c r="ZM11524" s="276"/>
      <c r="ZN11524" s="276"/>
      <c r="ZO11524" s="276"/>
      <c r="ZP11524" s="276"/>
      <c r="ZQ11524" s="276"/>
      <c r="ZR11524" s="276"/>
      <c r="ZS11524" s="276"/>
      <c r="ZT11524" s="276"/>
      <c r="ZU11524" s="276"/>
      <c r="ZV11524" s="276"/>
      <c r="ZW11524" s="276"/>
      <c r="ZX11524" s="276"/>
      <c r="ZY11524" s="276"/>
      <c r="ZZ11524" s="276"/>
      <c r="AAA11524" s="276"/>
      <c r="AAB11524" s="276"/>
      <c r="AAC11524" s="276"/>
      <c r="AAD11524" s="276"/>
      <c r="AAE11524" s="276"/>
      <c r="AAF11524" s="276"/>
      <c r="AAG11524" s="276"/>
      <c r="AAH11524" s="276"/>
      <c r="AAI11524" s="276"/>
    </row>
    <row r="11525" spans="2:711" s="358" customFormat="1" ht="12.75" customHeight="1" x14ac:dyDescent="0.2">
      <c r="B11525" s="357"/>
      <c r="H11525" s="352"/>
      <c r="I11525" s="352"/>
      <c r="J11525" s="353"/>
      <c r="M11525" s="359"/>
      <c r="N11525" s="352"/>
      <c r="O11525" s="352"/>
      <c r="P11525" s="352"/>
      <c r="Q11525" s="355"/>
      <c r="R11525" s="361"/>
      <c r="S11525" s="276"/>
      <c r="T11525" s="276"/>
      <c r="U11525" s="276"/>
      <c r="V11525" s="276"/>
      <c r="W11525" s="276"/>
      <c r="X11525" s="276"/>
      <c r="Y11525" s="276"/>
      <c r="Z11525" s="276"/>
      <c r="AA11525" s="276"/>
      <c r="AB11525" s="276"/>
      <c r="AC11525" s="276"/>
      <c r="AD11525" s="276"/>
      <c r="AE11525" s="276"/>
      <c r="AF11525" s="276"/>
      <c r="AG11525" s="276"/>
      <c r="AH11525" s="276"/>
      <c r="AI11525" s="276"/>
      <c r="AJ11525" s="276"/>
      <c r="AK11525" s="276"/>
      <c r="AL11525" s="276"/>
      <c r="AM11525" s="276"/>
      <c r="AN11525" s="276"/>
      <c r="AO11525" s="276"/>
      <c r="AP11525" s="276"/>
      <c r="AQ11525" s="276"/>
      <c r="AR11525" s="276"/>
      <c r="AS11525" s="276"/>
      <c r="AT11525" s="276"/>
      <c r="AU11525" s="276"/>
      <c r="AV11525" s="276"/>
      <c r="AW11525" s="276"/>
      <c r="AX11525" s="276"/>
      <c r="AY11525" s="276"/>
      <c r="AZ11525" s="276"/>
      <c r="BA11525" s="276"/>
      <c r="BB11525" s="276"/>
      <c r="BC11525" s="276"/>
      <c r="BD11525" s="276"/>
      <c r="BE11525" s="276"/>
      <c r="BF11525" s="276"/>
      <c r="BG11525" s="276"/>
      <c r="BH11525" s="276"/>
      <c r="BI11525" s="276"/>
      <c r="BJ11525" s="276"/>
      <c r="BK11525" s="276"/>
      <c r="BL11525" s="276"/>
      <c r="BM11525" s="276"/>
      <c r="BN11525" s="276"/>
      <c r="BO11525" s="276"/>
      <c r="BP11525" s="276"/>
      <c r="BQ11525" s="276"/>
      <c r="BR11525" s="276"/>
      <c r="BS11525" s="276"/>
      <c r="BT11525" s="276"/>
      <c r="BU11525" s="276"/>
      <c r="BV11525" s="276"/>
      <c r="BW11525" s="276"/>
      <c r="BX11525" s="276"/>
      <c r="BY11525" s="276"/>
      <c r="BZ11525" s="276"/>
      <c r="CA11525" s="276"/>
      <c r="CB11525" s="276"/>
      <c r="CC11525" s="276"/>
      <c r="CD11525" s="276"/>
      <c r="CE11525" s="276"/>
      <c r="CF11525" s="276"/>
      <c r="CG11525" s="276"/>
      <c r="CH11525" s="276"/>
      <c r="CI11525" s="276"/>
      <c r="CJ11525" s="276"/>
      <c r="CK11525" s="276"/>
      <c r="CL11525" s="276"/>
      <c r="CM11525" s="276"/>
      <c r="CN11525" s="276"/>
      <c r="CO11525" s="276"/>
      <c r="CP11525" s="276"/>
      <c r="CQ11525" s="276"/>
      <c r="CR11525" s="276"/>
      <c r="CS11525" s="276"/>
      <c r="CT11525" s="276"/>
      <c r="CU11525" s="276"/>
      <c r="CV11525" s="276"/>
      <c r="CW11525" s="276"/>
      <c r="CX11525" s="276"/>
      <c r="CY11525" s="276"/>
      <c r="CZ11525" s="276"/>
      <c r="DA11525" s="276"/>
      <c r="DB11525" s="276"/>
      <c r="DC11525" s="276"/>
      <c r="DD11525" s="276"/>
      <c r="DE11525" s="276"/>
      <c r="DF11525" s="276"/>
      <c r="DG11525" s="276"/>
      <c r="DH11525" s="276"/>
      <c r="DI11525" s="276"/>
      <c r="DJ11525" s="276"/>
      <c r="DK11525" s="276"/>
      <c r="DL11525" s="276"/>
      <c r="DM11525" s="276"/>
      <c r="DN11525" s="276"/>
      <c r="DO11525" s="276"/>
      <c r="DP11525" s="276"/>
      <c r="DQ11525" s="276"/>
      <c r="DR11525" s="276"/>
      <c r="DS11525" s="276"/>
      <c r="DT11525" s="276"/>
      <c r="DU11525" s="276"/>
      <c r="DV11525" s="276"/>
      <c r="DW11525" s="276"/>
      <c r="DX11525" s="276"/>
      <c r="DY11525" s="276"/>
      <c r="DZ11525" s="276"/>
      <c r="EA11525" s="276"/>
      <c r="EB11525" s="276"/>
      <c r="EC11525" s="276"/>
      <c r="ED11525" s="276"/>
      <c r="EE11525" s="276"/>
      <c r="EF11525" s="276"/>
      <c r="EG11525" s="276"/>
      <c r="EH11525" s="276"/>
      <c r="EI11525" s="276"/>
      <c r="EJ11525" s="276"/>
      <c r="EK11525" s="276"/>
      <c r="EL11525" s="276"/>
      <c r="EM11525" s="276"/>
      <c r="EN11525" s="276"/>
      <c r="EO11525" s="276"/>
      <c r="EP11525" s="276"/>
      <c r="EQ11525" s="276"/>
      <c r="ER11525" s="276"/>
      <c r="ES11525" s="276"/>
      <c r="ET11525" s="276"/>
      <c r="EU11525" s="276"/>
      <c r="EV11525" s="276"/>
      <c r="EW11525" s="276"/>
      <c r="EX11525" s="276"/>
      <c r="EY11525" s="276"/>
      <c r="EZ11525" s="276"/>
      <c r="FA11525" s="276"/>
      <c r="FB11525" s="276"/>
      <c r="FC11525" s="276"/>
      <c r="FD11525" s="276"/>
      <c r="FE11525" s="276"/>
      <c r="FF11525" s="276"/>
      <c r="FG11525" s="276"/>
      <c r="FH11525" s="276"/>
      <c r="FI11525" s="276"/>
      <c r="FJ11525" s="276"/>
      <c r="FK11525" s="276"/>
      <c r="FL11525" s="276"/>
      <c r="FM11525" s="276"/>
      <c r="FN11525" s="276"/>
      <c r="FO11525" s="276"/>
      <c r="FP11525" s="276"/>
      <c r="FQ11525" s="276"/>
      <c r="FR11525" s="276"/>
      <c r="FS11525" s="276"/>
      <c r="FT11525" s="276"/>
      <c r="FU11525" s="276"/>
      <c r="FV11525" s="276"/>
      <c r="FW11525" s="276"/>
      <c r="FX11525" s="276"/>
      <c r="FY11525" s="276"/>
      <c r="FZ11525" s="276"/>
      <c r="GA11525" s="276"/>
      <c r="GB11525" s="276"/>
      <c r="GC11525" s="276"/>
      <c r="GD11525" s="276"/>
      <c r="GE11525" s="276"/>
      <c r="GF11525" s="276"/>
      <c r="GG11525" s="276"/>
      <c r="GH11525" s="276"/>
      <c r="GI11525" s="276"/>
      <c r="GJ11525" s="276"/>
      <c r="GK11525" s="276"/>
      <c r="GL11525" s="276"/>
      <c r="GM11525" s="276"/>
      <c r="GN11525" s="276"/>
      <c r="GO11525" s="276"/>
      <c r="GP11525" s="276"/>
      <c r="GQ11525" s="276"/>
      <c r="GR11525" s="276"/>
      <c r="GS11525" s="276"/>
      <c r="GT11525" s="276"/>
      <c r="GU11525" s="276"/>
      <c r="GV11525" s="276"/>
      <c r="GW11525" s="276"/>
      <c r="GX11525" s="276"/>
      <c r="GY11525" s="276"/>
      <c r="GZ11525" s="276"/>
      <c r="HA11525" s="276"/>
      <c r="HB11525" s="276"/>
      <c r="HC11525" s="276"/>
      <c r="HD11525" s="276"/>
      <c r="HE11525" s="276"/>
      <c r="HF11525" s="276"/>
      <c r="HG11525" s="276"/>
      <c r="HH11525" s="276"/>
      <c r="HI11525" s="276"/>
      <c r="HJ11525" s="276"/>
      <c r="HK11525" s="276"/>
      <c r="HL11525" s="276"/>
      <c r="HM11525" s="276"/>
      <c r="HN11525" s="276"/>
      <c r="HO11525" s="276"/>
      <c r="HP11525" s="276"/>
      <c r="HQ11525" s="276"/>
      <c r="HR11525" s="276"/>
      <c r="HS11525" s="276"/>
      <c r="HT11525" s="276"/>
      <c r="HU11525" s="276"/>
      <c r="HV11525" s="276"/>
      <c r="HW11525" s="276"/>
      <c r="HX11525" s="276"/>
      <c r="HY11525" s="276"/>
      <c r="HZ11525" s="276"/>
      <c r="IA11525" s="276"/>
      <c r="IB11525" s="276"/>
      <c r="IC11525" s="276"/>
      <c r="ID11525" s="276"/>
      <c r="IE11525" s="276"/>
      <c r="IF11525" s="276"/>
      <c r="IG11525" s="276"/>
      <c r="IH11525" s="276"/>
      <c r="II11525" s="276"/>
      <c r="IJ11525" s="276"/>
      <c r="IK11525" s="276"/>
      <c r="IL11525" s="276"/>
      <c r="IM11525" s="276"/>
      <c r="IN11525" s="276"/>
      <c r="IO11525" s="276"/>
      <c r="IP11525" s="276"/>
      <c r="IQ11525" s="276"/>
      <c r="IR11525" s="276"/>
      <c r="IS11525" s="276"/>
      <c r="IT11525" s="276"/>
      <c r="IU11525" s="276"/>
      <c r="IV11525" s="276"/>
      <c r="IW11525" s="276"/>
      <c r="IX11525" s="276"/>
      <c r="IY11525" s="276"/>
      <c r="IZ11525" s="276"/>
      <c r="JA11525" s="276"/>
      <c r="JB11525" s="276"/>
      <c r="JC11525" s="276"/>
      <c r="JD11525" s="276"/>
      <c r="JE11525" s="276"/>
      <c r="JF11525" s="276"/>
      <c r="JG11525" s="276"/>
      <c r="JH11525" s="276"/>
      <c r="JI11525" s="276"/>
      <c r="JJ11525" s="276"/>
      <c r="JK11525" s="276"/>
      <c r="JL11525" s="276"/>
      <c r="JM11525" s="276"/>
      <c r="JN11525" s="276"/>
      <c r="JO11525" s="276"/>
      <c r="JP11525" s="276"/>
      <c r="JQ11525" s="276"/>
      <c r="JR11525" s="276"/>
      <c r="JS11525" s="276"/>
      <c r="JT11525" s="276"/>
      <c r="JU11525" s="276"/>
      <c r="JV11525" s="276"/>
      <c r="JW11525" s="276"/>
      <c r="JX11525" s="276"/>
      <c r="JY11525" s="276"/>
      <c r="JZ11525" s="276"/>
      <c r="KA11525" s="276"/>
      <c r="KB11525" s="276"/>
      <c r="KC11525" s="276"/>
      <c r="KD11525" s="276"/>
      <c r="KE11525" s="276"/>
      <c r="KF11525" s="276"/>
      <c r="KG11525" s="276"/>
      <c r="KH11525" s="276"/>
      <c r="KI11525" s="276"/>
      <c r="KJ11525" s="276"/>
      <c r="KK11525" s="276"/>
      <c r="KL11525" s="276"/>
      <c r="KM11525" s="276"/>
      <c r="KN11525" s="276"/>
      <c r="KO11525" s="276"/>
      <c r="KP11525" s="276"/>
      <c r="KQ11525" s="276"/>
      <c r="KR11525" s="276"/>
      <c r="KS11525" s="276"/>
      <c r="KT11525" s="276"/>
      <c r="KU11525" s="276"/>
      <c r="KV11525" s="276"/>
      <c r="KW11525" s="276"/>
      <c r="KX11525" s="276"/>
      <c r="KY11525" s="276"/>
      <c r="KZ11525" s="276"/>
      <c r="LA11525" s="276"/>
      <c r="LB11525" s="276"/>
      <c r="LC11525" s="276"/>
      <c r="LD11525" s="276"/>
      <c r="LE11525" s="276"/>
      <c r="LF11525" s="276"/>
      <c r="LG11525" s="276"/>
      <c r="LH11525" s="276"/>
      <c r="LI11525" s="276"/>
      <c r="LJ11525" s="276"/>
      <c r="LK11525" s="276"/>
      <c r="LL11525" s="276"/>
      <c r="LM11525" s="276"/>
      <c r="LN11525" s="276"/>
      <c r="LO11525" s="276"/>
      <c r="LP11525" s="276"/>
      <c r="LQ11525" s="276"/>
      <c r="LR11525" s="276"/>
      <c r="LS11525" s="276"/>
      <c r="LT11525" s="276"/>
      <c r="LU11525" s="276"/>
      <c r="LV11525" s="276"/>
      <c r="LW11525" s="276"/>
      <c r="LX11525" s="276"/>
      <c r="LY11525" s="276"/>
      <c r="LZ11525" s="276"/>
      <c r="MA11525" s="276"/>
      <c r="MB11525" s="276"/>
      <c r="MC11525" s="276"/>
      <c r="MD11525" s="276"/>
      <c r="ME11525" s="276"/>
      <c r="MF11525" s="276"/>
      <c r="MG11525" s="276"/>
      <c r="MH11525" s="276"/>
      <c r="MI11525" s="276"/>
      <c r="MJ11525" s="276"/>
      <c r="MK11525" s="276"/>
      <c r="ML11525" s="276"/>
      <c r="MM11525" s="276"/>
      <c r="MN11525" s="276"/>
      <c r="MO11525" s="276"/>
      <c r="MP11525" s="276"/>
      <c r="MQ11525" s="276"/>
      <c r="MR11525" s="276"/>
      <c r="MS11525" s="276"/>
      <c r="MT11525" s="276"/>
      <c r="MU11525" s="276"/>
      <c r="MV11525" s="276"/>
      <c r="MW11525" s="276"/>
      <c r="MX11525" s="276"/>
      <c r="MY11525" s="276"/>
      <c r="MZ11525" s="276"/>
      <c r="NA11525" s="276"/>
      <c r="NB11525" s="276"/>
      <c r="NC11525" s="276"/>
      <c r="ND11525" s="276"/>
      <c r="NE11525" s="276"/>
      <c r="NF11525" s="276"/>
      <c r="NG11525" s="276"/>
      <c r="NH11525" s="276"/>
      <c r="NI11525" s="276"/>
      <c r="NJ11525" s="276"/>
      <c r="NK11525" s="276"/>
      <c r="NL11525" s="276"/>
      <c r="NM11525" s="276"/>
      <c r="NN11525" s="276"/>
      <c r="NO11525" s="276"/>
      <c r="NP11525" s="276"/>
      <c r="NQ11525" s="276"/>
      <c r="NR11525" s="276"/>
      <c r="NS11525" s="276"/>
      <c r="NT11525" s="276"/>
      <c r="NU11525" s="276"/>
      <c r="NV11525" s="276"/>
      <c r="NW11525" s="276"/>
      <c r="NX11525" s="276"/>
      <c r="NY11525" s="276"/>
      <c r="NZ11525" s="276"/>
      <c r="OA11525" s="276"/>
      <c r="OB11525" s="276"/>
      <c r="OC11525" s="276"/>
      <c r="OD11525" s="276"/>
      <c r="OE11525" s="276"/>
      <c r="OF11525" s="276"/>
      <c r="OG11525" s="276"/>
      <c r="OH11525" s="276"/>
      <c r="OI11525" s="276"/>
      <c r="OJ11525" s="276"/>
      <c r="OK11525" s="276"/>
      <c r="OL11525" s="276"/>
      <c r="OM11525" s="276"/>
      <c r="ON11525" s="276"/>
      <c r="OO11525" s="276"/>
      <c r="OP11525" s="276"/>
      <c r="OQ11525" s="276"/>
      <c r="OR11525" s="276"/>
      <c r="OS11525" s="276"/>
      <c r="OT11525" s="276"/>
      <c r="OU11525" s="276"/>
      <c r="OV11525" s="276"/>
      <c r="OW11525" s="276"/>
      <c r="OX11525" s="276"/>
      <c r="OY11525" s="276"/>
      <c r="OZ11525" s="276"/>
      <c r="PA11525" s="276"/>
      <c r="PB11525" s="276"/>
      <c r="PC11525" s="276"/>
      <c r="PD11525" s="276"/>
      <c r="PE11525" s="276"/>
      <c r="PF11525" s="276"/>
      <c r="PG11525" s="276"/>
      <c r="PH11525" s="276"/>
      <c r="PI11525" s="276"/>
      <c r="PJ11525" s="276"/>
      <c r="PK11525" s="276"/>
      <c r="PL11525" s="276"/>
      <c r="PM11525" s="276"/>
      <c r="PN11525" s="276"/>
      <c r="PO11525" s="276"/>
      <c r="PP11525" s="276"/>
      <c r="PQ11525" s="276"/>
      <c r="PR11525" s="276"/>
      <c r="PS11525" s="276"/>
      <c r="PT11525" s="276"/>
      <c r="PU11525" s="276"/>
      <c r="PV11525" s="276"/>
      <c r="PW11525" s="276"/>
      <c r="PX11525" s="276"/>
      <c r="PY11525" s="276"/>
      <c r="PZ11525" s="276"/>
      <c r="QA11525" s="276"/>
      <c r="QB11525" s="276"/>
      <c r="QC11525" s="276"/>
      <c r="QD11525" s="276"/>
      <c r="QE11525" s="276"/>
      <c r="QF11525" s="276"/>
      <c r="QG11525" s="276"/>
      <c r="QH11525" s="276"/>
      <c r="QI11525" s="276"/>
      <c r="QJ11525" s="276"/>
      <c r="QK11525" s="276"/>
      <c r="QL11525" s="276"/>
      <c r="QM11525" s="276"/>
      <c r="QN11525" s="276"/>
      <c r="QO11525" s="276"/>
      <c r="QP11525" s="276"/>
      <c r="QQ11525" s="276"/>
      <c r="QR11525" s="276"/>
      <c r="QS11525" s="276"/>
      <c r="QT11525" s="276"/>
      <c r="QU11525" s="276"/>
      <c r="QV11525" s="276"/>
      <c r="QW11525" s="276"/>
      <c r="QX11525" s="276"/>
      <c r="QY11525" s="276"/>
      <c r="QZ11525" s="276"/>
      <c r="RA11525" s="276"/>
      <c r="RB11525" s="276"/>
      <c r="RC11525" s="276"/>
      <c r="RD11525" s="276"/>
      <c r="RE11525" s="276"/>
      <c r="RF11525" s="276"/>
      <c r="RG11525" s="276"/>
      <c r="RH11525" s="276"/>
      <c r="RI11525" s="276"/>
      <c r="RJ11525" s="276"/>
      <c r="RK11525" s="276"/>
      <c r="RL11525" s="276"/>
      <c r="RM11525" s="276"/>
      <c r="RN11525" s="276"/>
      <c r="RO11525" s="276"/>
      <c r="RP11525" s="276"/>
      <c r="RQ11525" s="276"/>
      <c r="RR11525" s="276"/>
      <c r="RS11525" s="276"/>
      <c r="RT11525" s="276"/>
      <c r="RU11525" s="276"/>
      <c r="RV11525" s="276"/>
      <c r="RW11525" s="276"/>
      <c r="RX11525" s="276"/>
      <c r="RY11525" s="276"/>
      <c r="RZ11525" s="276"/>
      <c r="SA11525" s="276"/>
      <c r="SB11525" s="276"/>
      <c r="SC11525" s="276"/>
      <c r="SD11525" s="276"/>
      <c r="SE11525" s="276"/>
      <c r="SF11525" s="276"/>
      <c r="SG11525" s="276"/>
      <c r="SH11525" s="276"/>
      <c r="SI11525" s="276"/>
      <c r="SJ11525" s="276"/>
      <c r="SK11525" s="276"/>
      <c r="SL11525" s="276"/>
      <c r="SM11525" s="276"/>
      <c r="SN11525" s="276"/>
      <c r="SO11525" s="276"/>
      <c r="SP11525" s="276"/>
      <c r="SQ11525" s="276"/>
      <c r="SR11525" s="276"/>
      <c r="SS11525" s="276"/>
      <c r="ST11525" s="276"/>
      <c r="SU11525" s="276"/>
      <c r="SV11525" s="276"/>
      <c r="SW11525" s="276"/>
      <c r="SX11525" s="276"/>
      <c r="SY11525" s="276"/>
      <c r="SZ11525" s="276"/>
      <c r="TA11525" s="276"/>
      <c r="TB11525" s="276"/>
      <c r="TC11525" s="276"/>
      <c r="TD11525" s="276"/>
      <c r="TE11525" s="276"/>
      <c r="TF11525" s="276"/>
      <c r="TG11525" s="276"/>
      <c r="TH11525" s="276"/>
      <c r="TI11525" s="276"/>
      <c r="TJ11525" s="276"/>
      <c r="TK11525" s="276"/>
      <c r="TL11525" s="276"/>
      <c r="TM11525" s="276"/>
      <c r="TN11525" s="276"/>
      <c r="TO11525" s="276"/>
      <c r="TP11525" s="276"/>
      <c r="TQ11525" s="276"/>
      <c r="TR11525" s="276"/>
      <c r="TS11525" s="276"/>
      <c r="TT11525" s="276"/>
      <c r="TU11525" s="276"/>
      <c r="TV11525" s="276"/>
      <c r="TW11525" s="276"/>
      <c r="TX11525" s="276"/>
      <c r="TY11525" s="276"/>
      <c r="TZ11525" s="276"/>
      <c r="UA11525" s="276"/>
      <c r="UB11525" s="276"/>
      <c r="UC11525" s="276"/>
      <c r="UD11525" s="276"/>
      <c r="UE11525" s="276"/>
      <c r="UF11525" s="276"/>
      <c r="UG11525" s="276"/>
      <c r="UH11525" s="276"/>
      <c r="UI11525" s="276"/>
      <c r="UJ11525" s="276"/>
      <c r="UK11525" s="276"/>
      <c r="UL11525" s="276"/>
      <c r="UM11525" s="276"/>
      <c r="UN11525" s="276"/>
      <c r="UO11525" s="276"/>
      <c r="UP11525" s="276"/>
      <c r="UQ11525" s="276"/>
      <c r="UR11525" s="276"/>
      <c r="US11525" s="276"/>
      <c r="UT11525" s="276"/>
      <c r="UU11525" s="276"/>
      <c r="UV11525" s="276"/>
      <c r="UW11525" s="276"/>
      <c r="UX11525" s="276"/>
      <c r="UY11525" s="276"/>
      <c r="UZ11525" s="276"/>
      <c r="VA11525" s="276"/>
      <c r="VB11525" s="276"/>
      <c r="VC11525" s="276"/>
      <c r="VD11525" s="276"/>
      <c r="VE11525" s="276"/>
      <c r="VF11525" s="276"/>
      <c r="VG11525" s="276"/>
      <c r="VH11525" s="276"/>
      <c r="VI11525" s="276"/>
      <c r="VJ11525" s="276"/>
      <c r="VK11525" s="276"/>
      <c r="VL11525" s="276"/>
      <c r="VM11525" s="276"/>
      <c r="VN11525" s="276"/>
      <c r="VO11525" s="276"/>
      <c r="VP11525" s="276"/>
      <c r="VQ11525" s="276"/>
      <c r="VR11525" s="276"/>
      <c r="VS11525" s="276"/>
      <c r="VT11525" s="276"/>
      <c r="VU11525" s="276"/>
      <c r="VV11525" s="276"/>
      <c r="VW11525" s="276"/>
      <c r="VX11525" s="276"/>
      <c r="VY11525" s="276"/>
      <c r="VZ11525" s="276"/>
      <c r="WA11525" s="276"/>
      <c r="WB11525" s="276"/>
      <c r="WC11525" s="276"/>
      <c r="WD11525" s="276"/>
      <c r="WE11525" s="276"/>
      <c r="WF11525" s="276"/>
      <c r="WG11525" s="276"/>
      <c r="WH11525" s="276"/>
      <c r="WI11525" s="276"/>
      <c r="WJ11525" s="276"/>
      <c r="WK11525" s="276"/>
      <c r="WL11525" s="276"/>
      <c r="WM11525" s="276"/>
      <c r="WN11525" s="276"/>
      <c r="WO11525" s="276"/>
      <c r="WP11525" s="276"/>
      <c r="WQ11525" s="276"/>
      <c r="WR11525" s="276"/>
      <c r="WS11525" s="276"/>
      <c r="WT11525" s="276"/>
      <c r="WU11525" s="276"/>
      <c r="WV11525" s="276"/>
      <c r="WW11525" s="276"/>
      <c r="WX11525" s="276"/>
      <c r="WY11525" s="276"/>
      <c r="WZ11525" s="276"/>
      <c r="XA11525" s="276"/>
      <c r="XB11525" s="276"/>
      <c r="XC11525" s="276"/>
      <c r="XD11525" s="276"/>
      <c r="XE11525" s="276"/>
      <c r="XF11525" s="276"/>
      <c r="XG11525" s="276"/>
      <c r="XH11525" s="276"/>
      <c r="XI11525" s="276"/>
      <c r="XJ11525" s="276"/>
      <c r="XK11525" s="276"/>
      <c r="XL11525" s="276"/>
      <c r="XM11525" s="276"/>
      <c r="XN11525" s="276"/>
      <c r="XO11525" s="276"/>
      <c r="XP11525" s="276"/>
      <c r="XQ11525" s="276"/>
      <c r="XR11525" s="276"/>
      <c r="XS11525" s="276"/>
      <c r="XT11525" s="276"/>
      <c r="XU11525" s="276"/>
      <c r="XV11525" s="276"/>
      <c r="XW11525" s="276"/>
      <c r="XX11525" s="276"/>
      <c r="XY11525" s="276"/>
      <c r="XZ11525" s="276"/>
      <c r="YA11525" s="276"/>
      <c r="YB11525" s="276"/>
      <c r="YC11525" s="276"/>
      <c r="YD11525" s="276"/>
      <c r="YE11525" s="276"/>
      <c r="YF11525" s="276"/>
      <c r="YG11525" s="276"/>
      <c r="YH11525" s="276"/>
      <c r="YI11525" s="276"/>
      <c r="YJ11525" s="276"/>
      <c r="YK11525" s="276"/>
      <c r="YL11525" s="276"/>
      <c r="YM11525" s="276"/>
      <c r="YN11525" s="276"/>
      <c r="YO11525" s="276"/>
      <c r="YP11525" s="276"/>
      <c r="YQ11525" s="276"/>
      <c r="YR11525" s="276"/>
      <c r="YS11525" s="276"/>
      <c r="YT11525" s="276"/>
      <c r="YU11525" s="276"/>
      <c r="YV11525" s="276"/>
      <c r="YW11525" s="276"/>
      <c r="YX11525" s="276"/>
      <c r="YY11525" s="276"/>
      <c r="YZ11525" s="276"/>
      <c r="ZA11525" s="276"/>
      <c r="ZB11525" s="276"/>
      <c r="ZC11525" s="276"/>
      <c r="ZD11525" s="276"/>
      <c r="ZE11525" s="276"/>
      <c r="ZF11525" s="276"/>
      <c r="ZG11525" s="276"/>
      <c r="ZH11525" s="276"/>
      <c r="ZI11525" s="276"/>
      <c r="ZJ11525" s="276"/>
      <c r="ZK11525" s="276"/>
      <c r="ZL11525" s="276"/>
      <c r="ZM11525" s="276"/>
      <c r="ZN11525" s="276"/>
      <c r="ZO11525" s="276"/>
      <c r="ZP11525" s="276"/>
      <c r="ZQ11525" s="276"/>
      <c r="ZR11525" s="276"/>
      <c r="ZS11525" s="276"/>
      <c r="ZT11525" s="276"/>
      <c r="ZU11525" s="276"/>
      <c r="ZV11525" s="276"/>
      <c r="ZW11525" s="276"/>
      <c r="ZX11525" s="276"/>
      <c r="ZY11525" s="276"/>
      <c r="ZZ11525" s="276"/>
      <c r="AAA11525" s="276"/>
      <c r="AAB11525" s="276"/>
      <c r="AAC11525" s="276"/>
      <c r="AAD11525" s="276"/>
      <c r="AAE11525" s="276"/>
      <c r="AAF11525" s="276"/>
      <c r="AAG11525" s="276"/>
      <c r="AAH11525" s="276"/>
      <c r="AAI11525" s="276"/>
    </row>
    <row r="11526" spans="2:711" s="358" customFormat="1" ht="12.75" customHeight="1" x14ac:dyDescent="0.2">
      <c r="B11526" s="357"/>
      <c r="H11526" s="352"/>
      <c r="I11526" s="352"/>
      <c r="J11526" s="353"/>
      <c r="M11526" s="359"/>
      <c r="N11526" s="352"/>
      <c r="O11526" s="352"/>
      <c r="P11526" s="352"/>
      <c r="Q11526" s="355"/>
      <c r="R11526" s="361"/>
      <c r="S11526" s="276"/>
      <c r="T11526" s="276"/>
      <c r="U11526" s="276"/>
      <c r="V11526" s="276"/>
      <c r="W11526" s="276"/>
      <c r="X11526" s="276"/>
      <c r="Y11526" s="276"/>
      <c r="Z11526" s="276"/>
      <c r="AA11526" s="276"/>
      <c r="AB11526" s="276"/>
      <c r="AC11526" s="276"/>
      <c r="AD11526" s="276"/>
      <c r="AE11526" s="276"/>
      <c r="AF11526" s="276"/>
      <c r="AG11526" s="276"/>
      <c r="AH11526" s="276"/>
      <c r="AI11526" s="276"/>
      <c r="AJ11526" s="276"/>
      <c r="AK11526" s="276"/>
      <c r="AL11526" s="276"/>
      <c r="AM11526" s="276"/>
      <c r="AN11526" s="276"/>
      <c r="AO11526" s="276"/>
      <c r="AP11526" s="276"/>
      <c r="AQ11526" s="276"/>
      <c r="AR11526" s="276"/>
      <c r="AS11526" s="276"/>
      <c r="AT11526" s="276"/>
      <c r="AU11526" s="276"/>
      <c r="AV11526" s="276"/>
      <c r="AW11526" s="276"/>
      <c r="AX11526" s="276"/>
      <c r="AY11526" s="276"/>
      <c r="AZ11526" s="276"/>
      <c r="BA11526" s="276"/>
      <c r="BB11526" s="276"/>
      <c r="BC11526" s="276"/>
      <c r="BD11526" s="276"/>
      <c r="BE11526" s="276"/>
      <c r="BF11526" s="276"/>
      <c r="BG11526" s="276"/>
      <c r="BH11526" s="276"/>
      <c r="BI11526" s="276"/>
      <c r="BJ11526" s="276"/>
      <c r="BK11526" s="276"/>
      <c r="BL11526" s="276"/>
      <c r="BM11526" s="276"/>
      <c r="BN11526" s="276"/>
      <c r="BO11526" s="276"/>
      <c r="BP11526" s="276"/>
      <c r="BQ11526" s="276"/>
      <c r="BR11526" s="276"/>
      <c r="BS11526" s="276"/>
      <c r="BT11526" s="276"/>
      <c r="BU11526" s="276"/>
      <c r="BV11526" s="276"/>
      <c r="BW11526" s="276"/>
      <c r="BX11526" s="276"/>
      <c r="BY11526" s="276"/>
      <c r="BZ11526" s="276"/>
      <c r="CA11526" s="276"/>
      <c r="CB11526" s="276"/>
      <c r="CC11526" s="276"/>
      <c r="CD11526" s="276"/>
      <c r="CE11526" s="276"/>
      <c r="CF11526" s="276"/>
      <c r="CG11526" s="276"/>
      <c r="CH11526" s="276"/>
      <c r="CI11526" s="276"/>
      <c r="CJ11526" s="276"/>
      <c r="CK11526" s="276"/>
      <c r="CL11526" s="276"/>
      <c r="CM11526" s="276"/>
      <c r="CN11526" s="276"/>
      <c r="CO11526" s="276"/>
      <c r="CP11526" s="276"/>
      <c r="CQ11526" s="276"/>
      <c r="CR11526" s="276"/>
      <c r="CS11526" s="276"/>
      <c r="CT11526" s="276"/>
      <c r="CU11526" s="276"/>
      <c r="CV11526" s="276"/>
      <c r="CW11526" s="276"/>
      <c r="CX11526" s="276"/>
      <c r="CY11526" s="276"/>
      <c r="CZ11526" s="276"/>
      <c r="DA11526" s="276"/>
      <c r="DB11526" s="276"/>
      <c r="DC11526" s="276"/>
      <c r="DD11526" s="276"/>
      <c r="DE11526" s="276"/>
      <c r="DF11526" s="276"/>
      <c r="DG11526" s="276"/>
      <c r="DH11526" s="276"/>
      <c r="DI11526" s="276"/>
      <c r="DJ11526" s="276"/>
      <c r="DK11526" s="276"/>
      <c r="DL11526" s="276"/>
      <c r="DM11526" s="276"/>
      <c r="DN11526" s="276"/>
      <c r="DO11526" s="276"/>
      <c r="DP11526" s="276"/>
      <c r="DQ11526" s="276"/>
      <c r="DR11526" s="276"/>
      <c r="DS11526" s="276"/>
      <c r="DT11526" s="276"/>
      <c r="DU11526" s="276"/>
      <c r="DV11526" s="276"/>
      <c r="DW11526" s="276"/>
      <c r="DX11526" s="276"/>
      <c r="DY11526" s="276"/>
      <c r="DZ11526" s="276"/>
      <c r="EA11526" s="276"/>
      <c r="EB11526" s="276"/>
      <c r="EC11526" s="276"/>
      <c r="ED11526" s="276"/>
      <c r="EE11526" s="276"/>
      <c r="EF11526" s="276"/>
      <c r="EG11526" s="276"/>
      <c r="EH11526" s="276"/>
      <c r="EI11526" s="276"/>
      <c r="EJ11526" s="276"/>
      <c r="EK11526" s="276"/>
      <c r="EL11526" s="276"/>
      <c r="EM11526" s="276"/>
      <c r="EN11526" s="276"/>
      <c r="EO11526" s="276"/>
      <c r="EP11526" s="276"/>
      <c r="EQ11526" s="276"/>
      <c r="ER11526" s="276"/>
      <c r="ES11526" s="276"/>
      <c r="ET11526" s="276"/>
      <c r="EU11526" s="276"/>
      <c r="EV11526" s="276"/>
      <c r="EW11526" s="276"/>
      <c r="EX11526" s="276"/>
      <c r="EY11526" s="276"/>
      <c r="EZ11526" s="276"/>
      <c r="FA11526" s="276"/>
      <c r="FB11526" s="276"/>
      <c r="FC11526" s="276"/>
      <c r="FD11526" s="276"/>
      <c r="FE11526" s="276"/>
      <c r="FF11526" s="276"/>
      <c r="FG11526" s="276"/>
      <c r="FH11526" s="276"/>
      <c r="FI11526" s="276"/>
      <c r="FJ11526" s="276"/>
      <c r="FK11526" s="276"/>
      <c r="FL11526" s="276"/>
      <c r="FM11526" s="276"/>
      <c r="FN11526" s="276"/>
      <c r="FO11526" s="276"/>
      <c r="FP11526" s="276"/>
      <c r="FQ11526" s="276"/>
      <c r="FR11526" s="276"/>
      <c r="FS11526" s="276"/>
      <c r="FT11526" s="276"/>
      <c r="FU11526" s="276"/>
      <c r="FV11526" s="276"/>
      <c r="FW11526" s="276"/>
      <c r="FX11526" s="276"/>
      <c r="FY11526" s="276"/>
      <c r="FZ11526" s="276"/>
      <c r="GA11526" s="276"/>
      <c r="GB11526" s="276"/>
      <c r="GC11526" s="276"/>
      <c r="GD11526" s="276"/>
      <c r="GE11526" s="276"/>
      <c r="GF11526" s="276"/>
      <c r="GG11526" s="276"/>
      <c r="GH11526" s="276"/>
      <c r="GI11526" s="276"/>
      <c r="GJ11526" s="276"/>
      <c r="GK11526" s="276"/>
      <c r="GL11526" s="276"/>
      <c r="GM11526" s="276"/>
      <c r="GN11526" s="276"/>
      <c r="GO11526" s="276"/>
      <c r="GP11526" s="276"/>
      <c r="GQ11526" s="276"/>
      <c r="GR11526" s="276"/>
      <c r="GS11526" s="276"/>
      <c r="GT11526" s="276"/>
      <c r="GU11526" s="276"/>
      <c r="GV11526" s="276"/>
      <c r="GW11526" s="276"/>
      <c r="GX11526" s="276"/>
      <c r="GY11526" s="276"/>
      <c r="GZ11526" s="276"/>
      <c r="HA11526" s="276"/>
      <c r="HB11526" s="276"/>
      <c r="HC11526" s="276"/>
      <c r="HD11526" s="276"/>
      <c r="HE11526" s="276"/>
      <c r="HF11526" s="276"/>
      <c r="HG11526" s="276"/>
      <c r="HH11526" s="276"/>
      <c r="HI11526" s="276"/>
      <c r="HJ11526" s="276"/>
      <c r="HK11526" s="276"/>
      <c r="HL11526" s="276"/>
      <c r="HM11526" s="276"/>
      <c r="HN11526" s="276"/>
      <c r="HO11526" s="276"/>
      <c r="HP11526" s="276"/>
      <c r="HQ11526" s="276"/>
      <c r="HR11526" s="276"/>
      <c r="HS11526" s="276"/>
      <c r="HT11526" s="276"/>
      <c r="HU11526" s="276"/>
      <c r="HV11526" s="276"/>
      <c r="HW11526" s="276"/>
      <c r="HX11526" s="276"/>
      <c r="HY11526" s="276"/>
      <c r="HZ11526" s="276"/>
      <c r="IA11526" s="276"/>
      <c r="IB11526" s="276"/>
      <c r="IC11526" s="276"/>
      <c r="ID11526" s="276"/>
      <c r="IE11526" s="276"/>
      <c r="IF11526" s="276"/>
      <c r="IG11526" s="276"/>
      <c r="IH11526" s="276"/>
      <c r="II11526" s="276"/>
      <c r="IJ11526" s="276"/>
      <c r="IK11526" s="276"/>
      <c r="IL11526" s="276"/>
      <c r="IM11526" s="276"/>
      <c r="IN11526" s="276"/>
      <c r="IO11526" s="276"/>
      <c r="IP11526" s="276"/>
      <c r="IQ11526" s="276"/>
      <c r="IR11526" s="276"/>
      <c r="IS11526" s="276"/>
      <c r="IT11526" s="276"/>
      <c r="IU11526" s="276"/>
      <c r="IV11526" s="276"/>
      <c r="IW11526" s="276"/>
      <c r="IX11526" s="276"/>
      <c r="IY11526" s="276"/>
      <c r="IZ11526" s="276"/>
      <c r="JA11526" s="276"/>
      <c r="JB11526" s="276"/>
      <c r="JC11526" s="276"/>
      <c r="JD11526" s="276"/>
      <c r="JE11526" s="276"/>
      <c r="JF11526" s="276"/>
      <c r="JG11526" s="276"/>
      <c r="JH11526" s="276"/>
      <c r="JI11526" s="276"/>
      <c r="JJ11526" s="276"/>
      <c r="JK11526" s="276"/>
      <c r="JL11526" s="276"/>
      <c r="JM11526" s="276"/>
      <c r="JN11526" s="276"/>
      <c r="JO11526" s="276"/>
      <c r="JP11526" s="276"/>
      <c r="JQ11526" s="276"/>
      <c r="JR11526" s="276"/>
      <c r="JS11526" s="276"/>
      <c r="JT11526" s="276"/>
      <c r="JU11526" s="276"/>
      <c r="JV11526" s="276"/>
      <c r="JW11526" s="276"/>
      <c r="JX11526" s="276"/>
      <c r="JY11526" s="276"/>
      <c r="JZ11526" s="276"/>
      <c r="KA11526" s="276"/>
      <c r="KB11526" s="276"/>
      <c r="KC11526" s="276"/>
      <c r="KD11526" s="276"/>
      <c r="KE11526" s="276"/>
      <c r="KF11526" s="276"/>
      <c r="KG11526" s="276"/>
      <c r="KH11526" s="276"/>
      <c r="KI11526" s="276"/>
      <c r="KJ11526" s="276"/>
      <c r="KK11526" s="276"/>
      <c r="KL11526" s="276"/>
      <c r="KM11526" s="276"/>
      <c r="KN11526" s="276"/>
      <c r="KO11526" s="276"/>
      <c r="KP11526" s="276"/>
      <c r="KQ11526" s="276"/>
      <c r="KR11526" s="276"/>
      <c r="KS11526" s="276"/>
      <c r="KT11526" s="276"/>
      <c r="KU11526" s="276"/>
      <c r="KV11526" s="276"/>
      <c r="KW11526" s="276"/>
      <c r="KX11526" s="276"/>
      <c r="KY11526" s="276"/>
      <c r="KZ11526" s="276"/>
      <c r="LA11526" s="276"/>
      <c r="LB11526" s="276"/>
      <c r="LC11526" s="276"/>
      <c r="LD11526" s="276"/>
      <c r="LE11526" s="276"/>
      <c r="LF11526" s="276"/>
      <c r="LG11526" s="276"/>
      <c r="LH11526" s="276"/>
      <c r="LI11526" s="276"/>
      <c r="LJ11526" s="276"/>
      <c r="LK11526" s="276"/>
      <c r="LL11526" s="276"/>
      <c r="LM11526" s="276"/>
      <c r="LN11526" s="276"/>
      <c r="LO11526" s="276"/>
      <c r="LP11526" s="276"/>
      <c r="LQ11526" s="276"/>
      <c r="LR11526" s="276"/>
      <c r="LS11526" s="276"/>
      <c r="LT11526" s="276"/>
      <c r="LU11526" s="276"/>
      <c r="LV11526" s="276"/>
      <c r="LW11526" s="276"/>
      <c r="LX11526" s="276"/>
      <c r="LY11526" s="276"/>
      <c r="LZ11526" s="276"/>
      <c r="MA11526" s="276"/>
      <c r="MB11526" s="276"/>
      <c r="MC11526" s="276"/>
      <c r="MD11526" s="276"/>
      <c r="ME11526" s="276"/>
      <c r="MF11526" s="276"/>
      <c r="MG11526" s="276"/>
      <c r="MH11526" s="276"/>
      <c r="MI11526" s="276"/>
      <c r="MJ11526" s="276"/>
      <c r="MK11526" s="276"/>
      <c r="ML11526" s="276"/>
      <c r="MM11526" s="276"/>
      <c r="MN11526" s="276"/>
      <c r="MO11526" s="276"/>
      <c r="MP11526" s="276"/>
      <c r="MQ11526" s="276"/>
      <c r="MR11526" s="276"/>
      <c r="MS11526" s="276"/>
      <c r="MT11526" s="276"/>
      <c r="MU11526" s="276"/>
      <c r="MV11526" s="276"/>
      <c r="MW11526" s="276"/>
      <c r="MX11526" s="276"/>
      <c r="MY11526" s="276"/>
      <c r="MZ11526" s="276"/>
      <c r="NA11526" s="276"/>
      <c r="NB11526" s="276"/>
      <c r="NC11526" s="276"/>
      <c r="ND11526" s="276"/>
      <c r="NE11526" s="276"/>
      <c r="NF11526" s="276"/>
      <c r="NG11526" s="276"/>
      <c r="NH11526" s="276"/>
      <c r="NI11526" s="276"/>
      <c r="NJ11526" s="276"/>
      <c r="NK11526" s="276"/>
      <c r="NL11526" s="276"/>
      <c r="NM11526" s="276"/>
      <c r="NN11526" s="276"/>
      <c r="NO11526" s="276"/>
      <c r="NP11526" s="276"/>
      <c r="NQ11526" s="276"/>
      <c r="NR11526" s="276"/>
      <c r="NS11526" s="276"/>
      <c r="NT11526" s="276"/>
      <c r="NU11526" s="276"/>
      <c r="NV11526" s="276"/>
      <c r="NW11526" s="276"/>
      <c r="NX11526" s="276"/>
      <c r="NY11526" s="276"/>
      <c r="NZ11526" s="276"/>
      <c r="OA11526" s="276"/>
      <c r="OB11526" s="276"/>
      <c r="OC11526" s="276"/>
      <c r="OD11526" s="276"/>
      <c r="OE11526" s="276"/>
      <c r="OF11526" s="276"/>
      <c r="OG11526" s="276"/>
      <c r="OH11526" s="276"/>
      <c r="OI11526" s="276"/>
      <c r="OJ11526" s="276"/>
      <c r="OK11526" s="276"/>
      <c r="OL11526" s="276"/>
      <c r="OM11526" s="276"/>
      <c r="ON11526" s="276"/>
      <c r="OO11526" s="276"/>
      <c r="OP11526" s="276"/>
      <c r="OQ11526" s="276"/>
      <c r="OR11526" s="276"/>
      <c r="OS11526" s="276"/>
      <c r="OT11526" s="276"/>
      <c r="OU11526" s="276"/>
      <c r="OV11526" s="276"/>
      <c r="OW11526" s="276"/>
      <c r="OX11526" s="276"/>
      <c r="OY11526" s="276"/>
      <c r="OZ11526" s="276"/>
      <c r="PA11526" s="276"/>
      <c r="PB11526" s="276"/>
      <c r="PC11526" s="276"/>
      <c r="PD11526" s="276"/>
      <c r="PE11526" s="276"/>
      <c r="PF11526" s="276"/>
      <c r="PG11526" s="276"/>
      <c r="PH11526" s="276"/>
      <c r="PI11526" s="276"/>
      <c r="PJ11526" s="276"/>
      <c r="PK11526" s="276"/>
      <c r="PL11526" s="276"/>
      <c r="PM11526" s="276"/>
      <c r="PN11526" s="276"/>
      <c r="PO11526" s="276"/>
      <c r="PP11526" s="276"/>
      <c r="PQ11526" s="276"/>
      <c r="PR11526" s="276"/>
      <c r="PS11526" s="276"/>
      <c r="PT11526" s="276"/>
      <c r="PU11526" s="276"/>
      <c r="PV11526" s="276"/>
      <c r="PW11526" s="276"/>
      <c r="PX11526" s="276"/>
      <c r="PY11526" s="276"/>
      <c r="PZ11526" s="276"/>
      <c r="QA11526" s="276"/>
      <c r="QB11526" s="276"/>
      <c r="QC11526" s="276"/>
      <c r="QD11526" s="276"/>
      <c r="QE11526" s="276"/>
      <c r="QF11526" s="276"/>
      <c r="QG11526" s="276"/>
      <c r="QH11526" s="276"/>
      <c r="QI11526" s="276"/>
      <c r="QJ11526" s="276"/>
      <c r="QK11526" s="276"/>
      <c r="QL11526" s="276"/>
      <c r="QM11526" s="276"/>
      <c r="QN11526" s="276"/>
      <c r="QO11526" s="276"/>
      <c r="QP11526" s="276"/>
      <c r="QQ11526" s="276"/>
      <c r="QR11526" s="276"/>
      <c r="QS11526" s="276"/>
      <c r="QT11526" s="276"/>
      <c r="QU11526" s="276"/>
      <c r="QV11526" s="276"/>
      <c r="QW11526" s="276"/>
      <c r="QX11526" s="276"/>
      <c r="QY11526" s="276"/>
      <c r="QZ11526" s="276"/>
      <c r="RA11526" s="276"/>
      <c r="RB11526" s="276"/>
      <c r="RC11526" s="276"/>
      <c r="RD11526" s="276"/>
      <c r="RE11526" s="276"/>
      <c r="RF11526" s="276"/>
      <c r="RG11526" s="276"/>
      <c r="RH11526" s="276"/>
      <c r="RI11526" s="276"/>
      <c r="RJ11526" s="276"/>
      <c r="RK11526" s="276"/>
      <c r="RL11526" s="276"/>
      <c r="RM11526" s="276"/>
      <c r="RN11526" s="276"/>
      <c r="RO11526" s="276"/>
      <c r="RP11526" s="276"/>
      <c r="RQ11526" s="276"/>
      <c r="RR11526" s="276"/>
      <c r="RS11526" s="276"/>
      <c r="RT11526" s="276"/>
      <c r="RU11526" s="276"/>
      <c r="RV11526" s="276"/>
      <c r="RW11526" s="276"/>
      <c r="RX11526" s="276"/>
      <c r="RY11526" s="276"/>
      <c r="RZ11526" s="276"/>
      <c r="SA11526" s="276"/>
      <c r="SB11526" s="276"/>
      <c r="SC11526" s="276"/>
      <c r="SD11526" s="276"/>
      <c r="SE11526" s="276"/>
      <c r="SF11526" s="276"/>
      <c r="SG11526" s="276"/>
      <c r="SH11526" s="276"/>
      <c r="SI11526" s="276"/>
      <c r="SJ11526" s="276"/>
      <c r="SK11526" s="276"/>
      <c r="SL11526" s="276"/>
      <c r="SM11526" s="276"/>
      <c r="SN11526" s="276"/>
      <c r="SO11526" s="276"/>
      <c r="SP11526" s="276"/>
      <c r="SQ11526" s="276"/>
      <c r="SR11526" s="276"/>
      <c r="SS11526" s="276"/>
      <c r="ST11526" s="276"/>
      <c r="SU11526" s="276"/>
      <c r="SV11526" s="276"/>
      <c r="SW11526" s="276"/>
      <c r="SX11526" s="276"/>
      <c r="SY11526" s="276"/>
      <c r="SZ11526" s="276"/>
      <c r="TA11526" s="276"/>
      <c r="TB11526" s="276"/>
      <c r="TC11526" s="276"/>
      <c r="TD11526" s="276"/>
      <c r="TE11526" s="276"/>
      <c r="TF11526" s="276"/>
      <c r="TG11526" s="276"/>
      <c r="TH11526" s="276"/>
      <c r="TI11526" s="276"/>
      <c r="TJ11526" s="276"/>
      <c r="TK11526" s="276"/>
      <c r="TL11526" s="276"/>
      <c r="TM11526" s="276"/>
      <c r="TN11526" s="276"/>
      <c r="TO11526" s="276"/>
      <c r="TP11526" s="276"/>
      <c r="TQ11526" s="276"/>
      <c r="TR11526" s="276"/>
      <c r="TS11526" s="276"/>
      <c r="TT11526" s="276"/>
      <c r="TU11526" s="276"/>
      <c r="TV11526" s="276"/>
      <c r="TW11526" s="276"/>
      <c r="TX11526" s="276"/>
      <c r="TY11526" s="276"/>
      <c r="TZ11526" s="276"/>
      <c r="UA11526" s="276"/>
      <c r="UB11526" s="276"/>
      <c r="UC11526" s="276"/>
      <c r="UD11526" s="276"/>
      <c r="UE11526" s="276"/>
      <c r="UF11526" s="276"/>
      <c r="UG11526" s="276"/>
      <c r="UH11526" s="276"/>
      <c r="UI11526" s="276"/>
      <c r="UJ11526" s="276"/>
      <c r="UK11526" s="276"/>
      <c r="UL11526" s="276"/>
      <c r="UM11526" s="276"/>
      <c r="UN11526" s="276"/>
      <c r="UO11526" s="276"/>
      <c r="UP11526" s="276"/>
      <c r="UQ11526" s="276"/>
      <c r="UR11526" s="276"/>
      <c r="US11526" s="276"/>
      <c r="UT11526" s="276"/>
      <c r="UU11526" s="276"/>
      <c r="UV11526" s="276"/>
      <c r="UW11526" s="276"/>
      <c r="UX11526" s="276"/>
      <c r="UY11526" s="276"/>
      <c r="UZ11526" s="276"/>
      <c r="VA11526" s="276"/>
      <c r="VB11526" s="276"/>
      <c r="VC11526" s="276"/>
      <c r="VD11526" s="276"/>
      <c r="VE11526" s="276"/>
      <c r="VF11526" s="276"/>
      <c r="VG11526" s="276"/>
      <c r="VH11526" s="276"/>
      <c r="VI11526" s="276"/>
      <c r="VJ11526" s="276"/>
      <c r="VK11526" s="276"/>
      <c r="VL11526" s="276"/>
      <c r="VM11526" s="276"/>
      <c r="VN11526" s="276"/>
      <c r="VO11526" s="276"/>
      <c r="VP11526" s="276"/>
      <c r="VQ11526" s="276"/>
      <c r="VR11526" s="276"/>
      <c r="VS11526" s="276"/>
      <c r="VT11526" s="276"/>
      <c r="VU11526" s="276"/>
      <c r="VV11526" s="276"/>
      <c r="VW11526" s="276"/>
      <c r="VX11526" s="276"/>
      <c r="VY11526" s="276"/>
      <c r="VZ11526" s="276"/>
      <c r="WA11526" s="276"/>
      <c r="WB11526" s="276"/>
      <c r="WC11526" s="276"/>
      <c r="WD11526" s="276"/>
      <c r="WE11526" s="276"/>
      <c r="WF11526" s="276"/>
      <c r="WG11526" s="276"/>
      <c r="WH11526" s="276"/>
      <c r="WI11526" s="276"/>
      <c r="WJ11526" s="276"/>
      <c r="WK11526" s="276"/>
      <c r="WL11526" s="276"/>
      <c r="WM11526" s="276"/>
      <c r="WN11526" s="276"/>
      <c r="WO11526" s="276"/>
      <c r="WP11526" s="276"/>
      <c r="WQ11526" s="276"/>
      <c r="WR11526" s="276"/>
      <c r="WS11526" s="276"/>
      <c r="WT11526" s="276"/>
      <c r="WU11526" s="276"/>
      <c r="WV11526" s="276"/>
      <c r="WW11526" s="276"/>
      <c r="WX11526" s="276"/>
      <c r="WY11526" s="276"/>
      <c r="WZ11526" s="276"/>
      <c r="XA11526" s="276"/>
      <c r="XB11526" s="276"/>
      <c r="XC11526" s="276"/>
      <c r="XD11526" s="276"/>
      <c r="XE11526" s="276"/>
      <c r="XF11526" s="276"/>
      <c r="XG11526" s="276"/>
      <c r="XH11526" s="276"/>
      <c r="XI11526" s="276"/>
      <c r="XJ11526" s="276"/>
      <c r="XK11526" s="276"/>
      <c r="XL11526" s="276"/>
      <c r="XM11526" s="276"/>
      <c r="XN11526" s="276"/>
      <c r="XO11526" s="276"/>
      <c r="XP11526" s="276"/>
      <c r="XQ11526" s="276"/>
      <c r="XR11526" s="276"/>
      <c r="XS11526" s="276"/>
      <c r="XT11526" s="276"/>
      <c r="XU11526" s="276"/>
      <c r="XV11526" s="276"/>
      <c r="XW11526" s="276"/>
      <c r="XX11526" s="276"/>
      <c r="XY11526" s="276"/>
      <c r="XZ11526" s="276"/>
      <c r="YA11526" s="276"/>
      <c r="YB11526" s="276"/>
      <c r="YC11526" s="276"/>
      <c r="YD11526" s="276"/>
      <c r="YE11526" s="276"/>
      <c r="YF11526" s="276"/>
      <c r="YG11526" s="276"/>
      <c r="YH11526" s="276"/>
      <c r="YI11526" s="276"/>
      <c r="YJ11526" s="276"/>
      <c r="YK11526" s="276"/>
      <c r="YL11526" s="276"/>
      <c r="YM11526" s="276"/>
      <c r="YN11526" s="276"/>
      <c r="YO11526" s="276"/>
      <c r="YP11526" s="276"/>
      <c r="YQ11526" s="276"/>
      <c r="YR11526" s="276"/>
      <c r="YS11526" s="276"/>
      <c r="YT11526" s="276"/>
      <c r="YU11526" s="276"/>
      <c r="YV11526" s="276"/>
      <c r="YW11526" s="276"/>
      <c r="YX11526" s="276"/>
      <c r="YY11526" s="276"/>
      <c r="YZ11526" s="276"/>
      <c r="ZA11526" s="276"/>
      <c r="ZB11526" s="276"/>
      <c r="ZC11526" s="276"/>
      <c r="ZD11526" s="276"/>
      <c r="ZE11526" s="276"/>
      <c r="ZF11526" s="276"/>
      <c r="ZG11526" s="276"/>
      <c r="ZH11526" s="276"/>
      <c r="ZI11526" s="276"/>
      <c r="ZJ11526" s="276"/>
      <c r="ZK11526" s="276"/>
      <c r="ZL11526" s="276"/>
      <c r="ZM11526" s="276"/>
      <c r="ZN11526" s="276"/>
      <c r="ZO11526" s="276"/>
      <c r="ZP11526" s="276"/>
      <c r="ZQ11526" s="276"/>
      <c r="ZR11526" s="276"/>
      <c r="ZS11526" s="276"/>
      <c r="ZT11526" s="276"/>
      <c r="ZU11526" s="276"/>
      <c r="ZV11526" s="276"/>
      <c r="ZW11526" s="276"/>
      <c r="ZX11526" s="276"/>
      <c r="ZY11526" s="276"/>
      <c r="ZZ11526" s="276"/>
      <c r="AAA11526" s="276"/>
      <c r="AAB11526" s="276"/>
      <c r="AAC11526" s="276"/>
      <c r="AAD11526" s="276"/>
      <c r="AAE11526" s="276"/>
      <c r="AAF11526" s="276"/>
      <c r="AAG11526" s="276"/>
      <c r="AAH11526" s="276"/>
      <c r="AAI11526" s="276"/>
    </row>
    <row r="11527" spans="2:711" s="358" customFormat="1" ht="12.75" customHeight="1" x14ac:dyDescent="0.2">
      <c r="B11527" s="357"/>
      <c r="H11527" s="352"/>
      <c r="I11527" s="352"/>
      <c r="J11527" s="353"/>
      <c r="M11527" s="359"/>
      <c r="N11527" s="352"/>
      <c r="O11527" s="352"/>
      <c r="P11527" s="352"/>
      <c r="Q11527" s="355"/>
      <c r="R11527" s="361"/>
      <c r="S11527" s="276"/>
      <c r="T11527" s="276"/>
      <c r="U11527" s="276"/>
      <c r="V11527" s="276"/>
      <c r="W11527" s="276"/>
      <c r="X11527" s="276"/>
      <c r="Y11527" s="276"/>
      <c r="Z11527" s="276"/>
      <c r="AA11527" s="276"/>
      <c r="AB11527" s="276"/>
      <c r="AC11527" s="276"/>
      <c r="AD11527" s="276"/>
      <c r="AE11527" s="276"/>
      <c r="AF11527" s="276"/>
      <c r="AG11527" s="276"/>
      <c r="AH11527" s="276"/>
      <c r="AI11527" s="276"/>
      <c r="AJ11527" s="276"/>
      <c r="AK11527" s="276"/>
      <c r="AL11527" s="276"/>
      <c r="AM11527" s="276"/>
      <c r="AN11527" s="276"/>
      <c r="AO11527" s="276"/>
      <c r="AP11527" s="276"/>
      <c r="AQ11527" s="276"/>
      <c r="AR11527" s="276"/>
      <c r="AS11527" s="276"/>
      <c r="AT11527" s="276"/>
      <c r="AU11527" s="276"/>
      <c r="AV11527" s="276"/>
      <c r="AW11527" s="276"/>
      <c r="AX11527" s="276"/>
      <c r="AY11527" s="276"/>
      <c r="AZ11527" s="276"/>
      <c r="BA11527" s="276"/>
      <c r="BB11527" s="276"/>
      <c r="BC11527" s="276"/>
      <c r="BD11527" s="276"/>
      <c r="BE11527" s="276"/>
      <c r="BF11527" s="276"/>
      <c r="BG11527" s="276"/>
      <c r="BH11527" s="276"/>
      <c r="BI11527" s="276"/>
      <c r="BJ11527" s="276"/>
      <c r="BK11527" s="276"/>
      <c r="BL11527" s="276"/>
      <c r="BM11527" s="276"/>
      <c r="BN11527" s="276"/>
      <c r="BO11527" s="276"/>
      <c r="BP11527" s="276"/>
      <c r="BQ11527" s="276"/>
      <c r="BR11527" s="276"/>
      <c r="BS11527" s="276"/>
      <c r="BT11527" s="276"/>
      <c r="BU11527" s="276"/>
      <c r="BV11527" s="276"/>
      <c r="BW11527" s="276"/>
      <c r="BX11527" s="276"/>
      <c r="BY11527" s="276"/>
      <c r="BZ11527" s="276"/>
      <c r="CA11527" s="276"/>
      <c r="CB11527" s="276"/>
      <c r="CC11527" s="276"/>
      <c r="CD11527" s="276"/>
      <c r="CE11527" s="276"/>
      <c r="CF11527" s="276"/>
      <c r="CG11527" s="276"/>
      <c r="CH11527" s="276"/>
      <c r="CI11527" s="276"/>
      <c r="CJ11527" s="276"/>
      <c r="CK11527" s="276"/>
      <c r="CL11527" s="276"/>
      <c r="CM11527" s="276"/>
      <c r="CN11527" s="276"/>
      <c r="CO11527" s="276"/>
      <c r="CP11527" s="276"/>
      <c r="CQ11527" s="276"/>
      <c r="CR11527" s="276"/>
      <c r="CS11527" s="276"/>
      <c r="CT11527" s="276"/>
      <c r="CU11527" s="276"/>
      <c r="CV11527" s="276"/>
      <c r="CW11527" s="276"/>
      <c r="CX11527" s="276"/>
      <c r="CY11527" s="276"/>
      <c r="CZ11527" s="276"/>
      <c r="DA11527" s="276"/>
      <c r="DB11527" s="276"/>
      <c r="DC11527" s="276"/>
      <c r="DD11527" s="276"/>
      <c r="DE11527" s="276"/>
      <c r="DF11527" s="276"/>
      <c r="DG11527" s="276"/>
      <c r="DH11527" s="276"/>
      <c r="DI11527" s="276"/>
      <c r="DJ11527" s="276"/>
      <c r="DK11527" s="276"/>
      <c r="DL11527" s="276"/>
      <c r="DM11527" s="276"/>
      <c r="DN11527" s="276"/>
      <c r="DO11527" s="276"/>
      <c r="DP11527" s="276"/>
      <c r="DQ11527" s="276"/>
      <c r="DR11527" s="276"/>
      <c r="DS11527" s="276"/>
      <c r="DT11527" s="276"/>
      <c r="DU11527" s="276"/>
      <c r="DV11527" s="276"/>
      <c r="DW11527" s="276"/>
      <c r="DX11527" s="276"/>
      <c r="DY11527" s="276"/>
      <c r="DZ11527" s="276"/>
      <c r="EA11527" s="276"/>
      <c r="EB11527" s="276"/>
      <c r="EC11527" s="276"/>
      <c r="ED11527" s="276"/>
      <c r="EE11527" s="276"/>
      <c r="EF11527" s="276"/>
      <c r="EG11527" s="276"/>
      <c r="EH11527" s="276"/>
      <c r="EI11527" s="276"/>
      <c r="EJ11527" s="276"/>
      <c r="EK11527" s="276"/>
      <c r="EL11527" s="276"/>
      <c r="EM11527" s="276"/>
      <c r="EN11527" s="276"/>
      <c r="EO11527" s="276"/>
      <c r="EP11527" s="276"/>
      <c r="EQ11527" s="276"/>
      <c r="ER11527" s="276"/>
      <c r="ES11527" s="276"/>
      <c r="ET11527" s="276"/>
      <c r="EU11527" s="276"/>
      <c r="EV11527" s="276"/>
      <c r="EW11527" s="276"/>
      <c r="EX11527" s="276"/>
      <c r="EY11527" s="276"/>
      <c r="EZ11527" s="276"/>
      <c r="FA11527" s="276"/>
      <c r="FB11527" s="276"/>
      <c r="FC11527" s="276"/>
      <c r="FD11527" s="276"/>
      <c r="FE11527" s="276"/>
      <c r="FF11527" s="276"/>
      <c r="FG11527" s="276"/>
      <c r="FH11527" s="276"/>
      <c r="FI11527" s="276"/>
      <c r="FJ11527" s="276"/>
      <c r="FK11527" s="276"/>
      <c r="FL11527" s="276"/>
      <c r="FM11527" s="276"/>
      <c r="FN11527" s="276"/>
      <c r="FO11527" s="276"/>
      <c r="FP11527" s="276"/>
      <c r="FQ11527" s="276"/>
      <c r="FR11527" s="276"/>
      <c r="FS11527" s="276"/>
      <c r="FT11527" s="276"/>
      <c r="FU11527" s="276"/>
      <c r="FV11527" s="276"/>
      <c r="FW11527" s="276"/>
      <c r="FX11527" s="276"/>
      <c r="FY11527" s="276"/>
      <c r="FZ11527" s="276"/>
      <c r="GA11527" s="276"/>
      <c r="GB11527" s="276"/>
      <c r="GC11527" s="276"/>
      <c r="GD11527" s="276"/>
      <c r="GE11527" s="276"/>
      <c r="GF11527" s="276"/>
      <c r="GG11527" s="276"/>
      <c r="GH11527" s="276"/>
      <c r="GI11527" s="276"/>
      <c r="GJ11527" s="276"/>
      <c r="GK11527" s="276"/>
      <c r="GL11527" s="276"/>
      <c r="GM11527" s="276"/>
      <c r="GN11527" s="276"/>
      <c r="GO11527" s="276"/>
      <c r="GP11527" s="276"/>
      <c r="GQ11527" s="276"/>
      <c r="GR11527" s="276"/>
      <c r="GS11527" s="276"/>
      <c r="GT11527" s="276"/>
      <c r="GU11527" s="276"/>
      <c r="GV11527" s="276"/>
      <c r="GW11527" s="276"/>
      <c r="GX11527" s="276"/>
      <c r="GY11527" s="276"/>
      <c r="GZ11527" s="276"/>
      <c r="HA11527" s="276"/>
      <c r="HB11527" s="276"/>
      <c r="HC11527" s="276"/>
      <c r="HD11527" s="276"/>
      <c r="HE11527" s="276"/>
      <c r="HF11527" s="276"/>
      <c r="HG11527" s="276"/>
      <c r="HH11527" s="276"/>
      <c r="HI11527" s="276"/>
      <c r="HJ11527" s="276"/>
      <c r="HK11527" s="276"/>
      <c r="HL11527" s="276"/>
      <c r="HM11527" s="276"/>
      <c r="HN11527" s="276"/>
      <c r="HO11527" s="276"/>
      <c r="HP11527" s="276"/>
      <c r="HQ11527" s="276"/>
      <c r="HR11527" s="276"/>
      <c r="HS11527" s="276"/>
      <c r="HT11527" s="276"/>
      <c r="HU11527" s="276"/>
      <c r="HV11527" s="276"/>
      <c r="HW11527" s="276"/>
      <c r="HX11527" s="276"/>
      <c r="HY11527" s="276"/>
      <c r="HZ11527" s="276"/>
      <c r="IA11527" s="276"/>
      <c r="IB11527" s="276"/>
      <c r="IC11527" s="276"/>
      <c r="ID11527" s="276"/>
      <c r="IE11527" s="276"/>
      <c r="IF11527" s="276"/>
      <c r="IG11527" s="276"/>
      <c r="IH11527" s="276"/>
      <c r="II11527" s="276"/>
      <c r="IJ11527" s="276"/>
      <c r="IK11527" s="276"/>
      <c r="IL11527" s="276"/>
      <c r="IM11527" s="276"/>
      <c r="IN11527" s="276"/>
      <c r="IO11527" s="276"/>
      <c r="IP11527" s="276"/>
      <c r="IQ11527" s="276"/>
      <c r="IR11527" s="276"/>
      <c r="IS11527" s="276"/>
      <c r="IT11527" s="276"/>
      <c r="IU11527" s="276"/>
      <c r="IV11527" s="276"/>
      <c r="IW11527" s="276"/>
      <c r="IX11527" s="276"/>
      <c r="IY11527" s="276"/>
      <c r="IZ11527" s="276"/>
      <c r="JA11527" s="276"/>
      <c r="JB11527" s="276"/>
      <c r="JC11527" s="276"/>
      <c r="JD11527" s="276"/>
      <c r="JE11527" s="276"/>
      <c r="JF11527" s="276"/>
      <c r="JG11527" s="276"/>
      <c r="JH11527" s="276"/>
      <c r="JI11527" s="276"/>
      <c r="JJ11527" s="276"/>
      <c r="JK11527" s="276"/>
      <c r="JL11527" s="276"/>
      <c r="JM11527" s="276"/>
      <c r="JN11527" s="276"/>
      <c r="JO11527" s="276"/>
      <c r="JP11527" s="276"/>
      <c r="JQ11527" s="276"/>
      <c r="JR11527" s="276"/>
      <c r="JS11527" s="276"/>
      <c r="JT11527" s="276"/>
      <c r="JU11527" s="276"/>
      <c r="JV11527" s="276"/>
      <c r="JW11527" s="276"/>
      <c r="JX11527" s="276"/>
      <c r="JY11527" s="276"/>
      <c r="JZ11527" s="276"/>
      <c r="KA11527" s="276"/>
      <c r="KB11527" s="276"/>
      <c r="KC11527" s="276"/>
      <c r="KD11527" s="276"/>
      <c r="KE11527" s="276"/>
      <c r="KF11527" s="276"/>
      <c r="KG11527" s="276"/>
      <c r="KH11527" s="276"/>
      <c r="KI11527" s="276"/>
      <c r="KJ11527" s="276"/>
      <c r="KK11527" s="276"/>
      <c r="KL11527" s="276"/>
      <c r="KM11527" s="276"/>
      <c r="KN11527" s="276"/>
      <c r="KO11527" s="276"/>
      <c r="KP11527" s="276"/>
      <c r="KQ11527" s="276"/>
      <c r="KR11527" s="276"/>
      <c r="KS11527" s="276"/>
      <c r="KT11527" s="276"/>
      <c r="KU11527" s="276"/>
      <c r="KV11527" s="276"/>
      <c r="KW11527" s="276"/>
      <c r="KX11527" s="276"/>
      <c r="KY11527" s="276"/>
      <c r="KZ11527" s="276"/>
      <c r="LA11527" s="276"/>
      <c r="LB11527" s="276"/>
      <c r="LC11527" s="276"/>
      <c r="LD11527" s="276"/>
      <c r="LE11527" s="276"/>
      <c r="LF11527" s="276"/>
      <c r="LG11527" s="276"/>
      <c r="LH11527" s="276"/>
      <c r="LI11527" s="276"/>
      <c r="LJ11527" s="276"/>
      <c r="LK11527" s="276"/>
      <c r="LL11527" s="276"/>
      <c r="LM11527" s="276"/>
      <c r="LN11527" s="276"/>
      <c r="LO11527" s="276"/>
      <c r="LP11527" s="276"/>
      <c r="LQ11527" s="276"/>
      <c r="LR11527" s="276"/>
      <c r="LS11527" s="276"/>
      <c r="LT11527" s="276"/>
      <c r="LU11527" s="276"/>
      <c r="LV11527" s="276"/>
      <c r="LW11527" s="276"/>
      <c r="LX11527" s="276"/>
      <c r="LY11527" s="276"/>
      <c r="LZ11527" s="276"/>
      <c r="MA11527" s="276"/>
      <c r="MB11527" s="276"/>
      <c r="MC11527" s="276"/>
      <c r="MD11527" s="276"/>
      <c r="ME11527" s="276"/>
      <c r="MF11527" s="276"/>
      <c r="MG11527" s="276"/>
      <c r="MH11527" s="276"/>
      <c r="MI11527" s="276"/>
      <c r="MJ11527" s="276"/>
      <c r="MK11527" s="276"/>
      <c r="ML11527" s="276"/>
      <c r="MM11527" s="276"/>
      <c r="MN11527" s="276"/>
      <c r="MO11527" s="276"/>
      <c r="MP11527" s="276"/>
      <c r="MQ11527" s="276"/>
      <c r="MR11527" s="276"/>
      <c r="MS11527" s="276"/>
      <c r="MT11527" s="276"/>
      <c r="MU11527" s="276"/>
      <c r="MV11527" s="276"/>
      <c r="MW11527" s="276"/>
      <c r="MX11527" s="276"/>
      <c r="MY11527" s="276"/>
      <c r="MZ11527" s="276"/>
      <c r="NA11527" s="276"/>
      <c r="NB11527" s="276"/>
      <c r="NC11527" s="276"/>
      <c r="ND11527" s="276"/>
      <c r="NE11527" s="276"/>
      <c r="NF11527" s="276"/>
      <c r="NG11527" s="276"/>
      <c r="NH11527" s="276"/>
      <c r="NI11527" s="276"/>
      <c r="NJ11527" s="276"/>
      <c r="NK11527" s="276"/>
      <c r="NL11527" s="276"/>
      <c r="NM11527" s="276"/>
      <c r="NN11527" s="276"/>
      <c r="NO11527" s="276"/>
      <c r="NP11527" s="276"/>
      <c r="NQ11527" s="276"/>
      <c r="NR11527" s="276"/>
      <c r="NS11527" s="276"/>
      <c r="NT11527" s="276"/>
      <c r="NU11527" s="276"/>
      <c r="NV11527" s="276"/>
      <c r="NW11527" s="276"/>
      <c r="NX11527" s="276"/>
      <c r="NY11527" s="276"/>
      <c r="NZ11527" s="276"/>
      <c r="OA11527" s="276"/>
      <c r="OB11527" s="276"/>
      <c r="OC11527" s="276"/>
      <c r="OD11527" s="276"/>
      <c r="OE11527" s="276"/>
      <c r="OF11527" s="276"/>
      <c r="OG11527" s="276"/>
      <c r="OH11527" s="276"/>
      <c r="OI11527" s="276"/>
      <c r="OJ11527" s="276"/>
      <c r="OK11527" s="276"/>
      <c r="OL11527" s="276"/>
      <c r="OM11527" s="276"/>
      <c r="ON11527" s="276"/>
      <c r="OO11527" s="276"/>
      <c r="OP11527" s="276"/>
      <c r="OQ11527" s="276"/>
      <c r="OR11527" s="276"/>
      <c r="OS11527" s="276"/>
      <c r="OT11527" s="276"/>
      <c r="OU11527" s="276"/>
      <c r="OV11527" s="276"/>
      <c r="OW11527" s="276"/>
      <c r="OX11527" s="276"/>
      <c r="OY11527" s="276"/>
      <c r="OZ11527" s="276"/>
      <c r="PA11527" s="276"/>
      <c r="PB11527" s="276"/>
      <c r="PC11527" s="276"/>
      <c r="PD11527" s="276"/>
      <c r="PE11527" s="276"/>
      <c r="PF11527" s="276"/>
      <c r="PG11527" s="276"/>
      <c r="PH11527" s="276"/>
      <c r="PI11527" s="276"/>
      <c r="PJ11527" s="276"/>
      <c r="PK11527" s="276"/>
      <c r="PL11527" s="276"/>
      <c r="PM11527" s="276"/>
      <c r="PN11527" s="276"/>
      <c r="PO11527" s="276"/>
      <c r="PP11527" s="276"/>
      <c r="PQ11527" s="276"/>
      <c r="PR11527" s="276"/>
      <c r="PS11527" s="276"/>
      <c r="PT11527" s="276"/>
      <c r="PU11527" s="276"/>
      <c r="PV11527" s="276"/>
      <c r="PW11527" s="276"/>
      <c r="PX11527" s="276"/>
      <c r="PY11527" s="276"/>
      <c r="PZ11527" s="276"/>
      <c r="QA11527" s="276"/>
      <c r="QB11527" s="276"/>
      <c r="QC11527" s="276"/>
      <c r="QD11527" s="276"/>
      <c r="QE11527" s="276"/>
      <c r="QF11527" s="276"/>
      <c r="QG11527" s="276"/>
      <c r="QH11527" s="276"/>
      <c r="QI11527" s="276"/>
      <c r="QJ11527" s="276"/>
      <c r="QK11527" s="276"/>
      <c r="QL11527" s="276"/>
      <c r="QM11527" s="276"/>
      <c r="QN11527" s="276"/>
      <c r="QO11527" s="276"/>
      <c r="QP11527" s="276"/>
      <c r="QQ11527" s="276"/>
      <c r="QR11527" s="276"/>
      <c r="QS11527" s="276"/>
      <c r="QT11527" s="276"/>
      <c r="QU11527" s="276"/>
      <c r="QV11527" s="276"/>
      <c r="QW11527" s="276"/>
      <c r="QX11527" s="276"/>
      <c r="QY11527" s="276"/>
      <c r="QZ11527" s="276"/>
      <c r="RA11527" s="276"/>
      <c r="RB11527" s="276"/>
      <c r="RC11527" s="276"/>
      <c r="RD11527" s="276"/>
      <c r="RE11527" s="276"/>
      <c r="RF11527" s="276"/>
      <c r="RG11527" s="276"/>
      <c r="RH11527" s="276"/>
      <c r="RI11527" s="276"/>
      <c r="RJ11527" s="276"/>
      <c r="RK11527" s="276"/>
      <c r="RL11527" s="276"/>
      <c r="RM11527" s="276"/>
      <c r="RN11527" s="276"/>
      <c r="RO11527" s="276"/>
      <c r="RP11527" s="276"/>
      <c r="RQ11527" s="276"/>
      <c r="RR11527" s="276"/>
      <c r="RS11527" s="276"/>
      <c r="RT11527" s="276"/>
      <c r="RU11527" s="276"/>
      <c r="RV11527" s="276"/>
      <c r="RW11527" s="276"/>
      <c r="RX11527" s="276"/>
      <c r="RY11527" s="276"/>
      <c r="RZ11527" s="276"/>
      <c r="SA11527" s="276"/>
      <c r="SB11527" s="276"/>
      <c r="SC11527" s="276"/>
      <c r="SD11527" s="276"/>
      <c r="SE11527" s="276"/>
      <c r="SF11527" s="276"/>
      <c r="SG11527" s="276"/>
      <c r="SH11527" s="276"/>
      <c r="SI11527" s="276"/>
      <c r="SJ11527" s="276"/>
      <c r="SK11527" s="276"/>
      <c r="SL11527" s="276"/>
      <c r="SM11527" s="276"/>
      <c r="SN11527" s="276"/>
      <c r="SO11527" s="276"/>
      <c r="SP11527" s="276"/>
      <c r="SQ11527" s="276"/>
      <c r="SR11527" s="276"/>
      <c r="SS11527" s="276"/>
      <c r="ST11527" s="276"/>
      <c r="SU11527" s="276"/>
      <c r="SV11527" s="276"/>
      <c r="SW11527" s="276"/>
      <c r="SX11527" s="276"/>
      <c r="SY11527" s="276"/>
      <c r="SZ11527" s="276"/>
      <c r="TA11527" s="276"/>
      <c r="TB11527" s="276"/>
      <c r="TC11527" s="276"/>
      <c r="TD11527" s="276"/>
      <c r="TE11527" s="276"/>
      <c r="TF11527" s="276"/>
      <c r="TG11527" s="276"/>
      <c r="TH11527" s="276"/>
      <c r="TI11527" s="276"/>
      <c r="TJ11527" s="276"/>
      <c r="TK11527" s="276"/>
      <c r="TL11527" s="276"/>
      <c r="TM11527" s="276"/>
      <c r="TN11527" s="276"/>
      <c r="TO11527" s="276"/>
      <c r="TP11527" s="276"/>
      <c r="TQ11527" s="276"/>
      <c r="TR11527" s="276"/>
      <c r="TS11527" s="276"/>
      <c r="TT11527" s="276"/>
      <c r="TU11527" s="276"/>
      <c r="TV11527" s="276"/>
      <c r="TW11527" s="276"/>
      <c r="TX11527" s="276"/>
      <c r="TY11527" s="276"/>
      <c r="TZ11527" s="276"/>
      <c r="UA11527" s="276"/>
      <c r="UB11527" s="276"/>
      <c r="UC11527" s="276"/>
      <c r="UD11527" s="276"/>
      <c r="UE11527" s="276"/>
      <c r="UF11527" s="276"/>
      <c r="UG11527" s="276"/>
      <c r="UH11527" s="276"/>
      <c r="UI11527" s="276"/>
      <c r="UJ11527" s="276"/>
      <c r="UK11527" s="276"/>
      <c r="UL11527" s="276"/>
      <c r="UM11527" s="276"/>
      <c r="UN11527" s="276"/>
      <c r="UO11527" s="276"/>
      <c r="UP11527" s="276"/>
      <c r="UQ11527" s="276"/>
      <c r="UR11527" s="276"/>
      <c r="US11527" s="276"/>
      <c r="UT11527" s="276"/>
      <c r="UU11527" s="276"/>
      <c r="UV11527" s="276"/>
      <c r="UW11527" s="276"/>
      <c r="UX11527" s="276"/>
      <c r="UY11527" s="276"/>
      <c r="UZ11527" s="276"/>
      <c r="VA11527" s="276"/>
      <c r="VB11527" s="276"/>
      <c r="VC11527" s="276"/>
      <c r="VD11527" s="276"/>
      <c r="VE11527" s="276"/>
      <c r="VF11527" s="276"/>
      <c r="VG11527" s="276"/>
      <c r="VH11527" s="276"/>
      <c r="VI11527" s="276"/>
      <c r="VJ11527" s="276"/>
      <c r="VK11527" s="276"/>
      <c r="VL11527" s="276"/>
      <c r="VM11527" s="276"/>
      <c r="VN11527" s="276"/>
      <c r="VO11527" s="276"/>
      <c r="VP11527" s="276"/>
      <c r="VQ11527" s="276"/>
      <c r="VR11527" s="276"/>
      <c r="VS11527" s="276"/>
      <c r="VT11527" s="276"/>
      <c r="VU11527" s="276"/>
      <c r="VV11527" s="276"/>
      <c r="VW11527" s="276"/>
      <c r="VX11527" s="276"/>
      <c r="VY11527" s="276"/>
      <c r="VZ11527" s="276"/>
      <c r="WA11527" s="276"/>
      <c r="WB11527" s="276"/>
      <c r="WC11527" s="276"/>
      <c r="WD11527" s="276"/>
      <c r="WE11527" s="276"/>
      <c r="WF11527" s="276"/>
      <c r="WG11527" s="276"/>
      <c r="WH11527" s="276"/>
      <c r="WI11527" s="276"/>
      <c r="WJ11527" s="276"/>
      <c r="WK11527" s="276"/>
      <c r="WL11527" s="276"/>
      <c r="WM11527" s="276"/>
      <c r="WN11527" s="276"/>
      <c r="WO11527" s="276"/>
      <c r="WP11527" s="276"/>
      <c r="WQ11527" s="276"/>
      <c r="WR11527" s="276"/>
      <c r="WS11527" s="276"/>
      <c r="WT11527" s="276"/>
      <c r="WU11527" s="276"/>
      <c r="WV11527" s="276"/>
      <c r="WW11527" s="276"/>
      <c r="WX11527" s="276"/>
      <c r="WY11527" s="276"/>
      <c r="WZ11527" s="276"/>
      <c r="XA11527" s="276"/>
      <c r="XB11527" s="276"/>
      <c r="XC11527" s="276"/>
      <c r="XD11527" s="276"/>
      <c r="XE11527" s="276"/>
      <c r="XF11527" s="276"/>
      <c r="XG11527" s="276"/>
      <c r="XH11527" s="276"/>
      <c r="XI11527" s="276"/>
      <c r="XJ11527" s="276"/>
      <c r="XK11527" s="276"/>
      <c r="XL11527" s="276"/>
      <c r="XM11527" s="276"/>
      <c r="XN11527" s="276"/>
      <c r="XO11527" s="276"/>
      <c r="XP11527" s="276"/>
      <c r="XQ11527" s="276"/>
      <c r="XR11527" s="276"/>
      <c r="XS11527" s="276"/>
      <c r="XT11527" s="276"/>
      <c r="XU11527" s="276"/>
      <c r="XV11527" s="276"/>
      <c r="XW11527" s="276"/>
      <c r="XX11527" s="276"/>
      <c r="XY11527" s="276"/>
      <c r="XZ11527" s="276"/>
      <c r="YA11527" s="276"/>
      <c r="YB11527" s="276"/>
      <c r="YC11527" s="276"/>
      <c r="YD11527" s="276"/>
      <c r="YE11527" s="276"/>
      <c r="YF11527" s="276"/>
      <c r="YG11527" s="276"/>
      <c r="YH11527" s="276"/>
      <c r="YI11527" s="276"/>
      <c r="YJ11527" s="276"/>
      <c r="YK11527" s="276"/>
      <c r="YL11527" s="276"/>
      <c r="YM11527" s="276"/>
      <c r="YN11527" s="276"/>
      <c r="YO11527" s="276"/>
      <c r="YP11527" s="276"/>
      <c r="YQ11527" s="276"/>
      <c r="YR11527" s="276"/>
      <c r="YS11527" s="276"/>
      <c r="YT11527" s="276"/>
      <c r="YU11527" s="276"/>
      <c r="YV11527" s="276"/>
      <c r="YW11527" s="276"/>
      <c r="YX11527" s="276"/>
      <c r="YY11527" s="276"/>
      <c r="YZ11527" s="276"/>
      <c r="ZA11527" s="276"/>
      <c r="ZB11527" s="276"/>
      <c r="ZC11527" s="276"/>
      <c r="ZD11527" s="276"/>
      <c r="ZE11527" s="276"/>
      <c r="ZF11527" s="276"/>
      <c r="ZG11527" s="276"/>
      <c r="ZH11527" s="276"/>
      <c r="ZI11527" s="276"/>
      <c r="ZJ11527" s="276"/>
      <c r="ZK11527" s="276"/>
      <c r="ZL11527" s="276"/>
      <c r="ZM11527" s="276"/>
      <c r="ZN11527" s="276"/>
      <c r="ZO11527" s="276"/>
      <c r="ZP11527" s="276"/>
      <c r="ZQ11527" s="276"/>
      <c r="ZR11527" s="276"/>
      <c r="ZS11527" s="276"/>
      <c r="ZT11527" s="276"/>
      <c r="ZU11527" s="276"/>
      <c r="ZV11527" s="276"/>
      <c r="ZW11527" s="276"/>
      <c r="ZX11527" s="276"/>
      <c r="ZY11527" s="276"/>
      <c r="ZZ11527" s="276"/>
      <c r="AAA11527" s="276"/>
      <c r="AAB11527" s="276"/>
      <c r="AAC11527" s="276"/>
      <c r="AAD11527" s="276"/>
      <c r="AAE11527" s="276"/>
      <c r="AAF11527" s="276"/>
      <c r="AAG11527" s="276"/>
      <c r="AAH11527" s="276"/>
      <c r="AAI11527" s="276"/>
    </row>
    <row r="11528" spans="2:711" s="358" customFormat="1" ht="12.75" customHeight="1" x14ac:dyDescent="0.2">
      <c r="B11528" s="357"/>
      <c r="H11528" s="352"/>
      <c r="I11528" s="352"/>
      <c r="J11528" s="353"/>
      <c r="M11528" s="359"/>
      <c r="N11528" s="352"/>
      <c r="O11528" s="352"/>
      <c r="P11528" s="352"/>
      <c r="Q11528" s="355"/>
      <c r="R11528" s="361"/>
      <c r="S11528" s="276"/>
      <c r="T11528" s="276"/>
      <c r="U11528" s="276"/>
      <c r="V11528" s="276"/>
      <c r="W11528" s="276"/>
      <c r="X11528" s="276"/>
      <c r="Y11528" s="276"/>
      <c r="Z11528" s="276"/>
      <c r="AA11528" s="276"/>
      <c r="AB11528" s="276"/>
      <c r="AC11528" s="276"/>
      <c r="AD11528" s="276"/>
      <c r="AE11528" s="276"/>
      <c r="AF11528" s="276"/>
      <c r="AG11528" s="276"/>
      <c r="AH11528" s="276"/>
      <c r="AI11528" s="276"/>
      <c r="AJ11528" s="276"/>
      <c r="AK11528" s="276"/>
      <c r="AL11528" s="276"/>
      <c r="AM11528" s="276"/>
      <c r="AN11528" s="276"/>
      <c r="AO11528" s="276"/>
      <c r="AP11528" s="276"/>
      <c r="AQ11528" s="276"/>
      <c r="AR11528" s="276"/>
      <c r="AS11528" s="276"/>
      <c r="AT11528" s="276"/>
      <c r="AU11528" s="276"/>
      <c r="AV11528" s="276"/>
      <c r="AW11528" s="276"/>
      <c r="AX11528" s="276"/>
      <c r="AY11528" s="276"/>
      <c r="AZ11528" s="276"/>
      <c r="BA11528" s="276"/>
      <c r="BB11528" s="276"/>
      <c r="BC11528" s="276"/>
      <c r="BD11528" s="276"/>
      <c r="BE11528" s="276"/>
      <c r="BF11528" s="276"/>
      <c r="BG11528" s="276"/>
      <c r="BH11528" s="276"/>
      <c r="BI11528" s="276"/>
      <c r="BJ11528" s="276"/>
      <c r="BK11528" s="276"/>
      <c r="BL11528" s="276"/>
      <c r="BM11528" s="276"/>
      <c r="BN11528" s="276"/>
      <c r="BO11528" s="276"/>
      <c r="BP11528" s="276"/>
      <c r="BQ11528" s="276"/>
      <c r="BR11528" s="276"/>
      <c r="BS11528" s="276"/>
      <c r="BT11528" s="276"/>
      <c r="BU11528" s="276"/>
      <c r="BV11528" s="276"/>
      <c r="BW11528" s="276"/>
      <c r="BX11528" s="276"/>
      <c r="BY11528" s="276"/>
      <c r="BZ11528" s="276"/>
      <c r="CA11528" s="276"/>
      <c r="CB11528" s="276"/>
      <c r="CC11528" s="276"/>
      <c r="CD11528" s="276"/>
      <c r="CE11528" s="276"/>
      <c r="CF11528" s="276"/>
      <c r="CG11528" s="276"/>
      <c r="CH11528" s="276"/>
      <c r="CI11528" s="276"/>
      <c r="CJ11528" s="276"/>
      <c r="CK11528" s="276"/>
      <c r="CL11528" s="276"/>
      <c r="CM11528" s="276"/>
      <c r="CN11528" s="276"/>
      <c r="CO11528" s="276"/>
      <c r="CP11528" s="276"/>
      <c r="CQ11528" s="276"/>
      <c r="CR11528" s="276"/>
      <c r="CS11528" s="276"/>
      <c r="CT11528" s="276"/>
      <c r="CU11528" s="276"/>
      <c r="CV11528" s="276"/>
      <c r="CW11528" s="276"/>
      <c r="CX11528" s="276"/>
      <c r="CY11528" s="276"/>
      <c r="CZ11528" s="276"/>
      <c r="DA11528" s="276"/>
      <c r="DB11528" s="276"/>
      <c r="DC11528" s="276"/>
      <c r="DD11528" s="276"/>
      <c r="DE11528" s="276"/>
      <c r="DF11528" s="276"/>
      <c r="DG11528" s="276"/>
      <c r="DH11528" s="276"/>
      <c r="DI11528" s="276"/>
      <c r="DJ11528" s="276"/>
      <c r="DK11528" s="276"/>
      <c r="DL11528" s="276"/>
      <c r="DM11528" s="276"/>
      <c r="DN11528" s="276"/>
      <c r="DO11528" s="276"/>
      <c r="DP11528" s="276"/>
      <c r="DQ11528" s="276"/>
      <c r="DR11528" s="276"/>
      <c r="DS11528" s="276"/>
      <c r="DT11528" s="276"/>
      <c r="DU11528" s="276"/>
      <c r="DV11528" s="276"/>
      <c r="DW11528" s="276"/>
      <c r="DX11528" s="276"/>
      <c r="DY11528" s="276"/>
      <c r="DZ11528" s="276"/>
      <c r="EA11528" s="276"/>
      <c r="EB11528" s="276"/>
      <c r="EC11528" s="276"/>
      <c r="ED11528" s="276"/>
      <c r="EE11528" s="276"/>
      <c r="EF11528" s="276"/>
      <c r="EG11528" s="276"/>
      <c r="EH11528" s="276"/>
      <c r="EI11528" s="276"/>
      <c r="EJ11528" s="276"/>
      <c r="EK11528" s="276"/>
      <c r="EL11528" s="276"/>
      <c r="EM11528" s="276"/>
      <c r="EN11528" s="276"/>
      <c r="EO11528" s="276"/>
      <c r="EP11528" s="276"/>
      <c r="EQ11528" s="276"/>
      <c r="ER11528" s="276"/>
      <c r="ES11528" s="276"/>
      <c r="ET11528" s="276"/>
      <c r="EU11528" s="276"/>
      <c r="EV11528" s="276"/>
      <c r="EW11528" s="276"/>
      <c r="EX11528" s="276"/>
      <c r="EY11528" s="276"/>
      <c r="EZ11528" s="276"/>
      <c r="FA11528" s="276"/>
      <c r="FB11528" s="276"/>
      <c r="FC11528" s="276"/>
      <c r="FD11528" s="276"/>
      <c r="FE11528" s="276"/>
      <c r="FF11528" s="276"/>
      <c r="FG11528" s="276"/>
      <c r="FH11528" s="276"/>
      <c r="FI11528" s="276"/>
      <c r="FJ11528" s="276"/>
      <c r="FK11528" s="276"/>
      <c r="FL11528" s="276"/>
      <c r="FM11528" s="276"/>
      <c r="FN11528" s="276"/>
      <c r="FO11528" s="276"/>
      <c r="FP11528" s="276"/>
      <c r="FQ11528" s="276"/>
      <c r="FR11528" s="276"/>
      <c r="FS11528" s="276"/>
      <c r="FT11528" s="276"/>
      <c r="FU11528" s="276"/>
      <c r="FV11528" s="276"/>
      <c r="FW11528" s="276"/>
      <c r="FX11528" s="276"/>
      <c r="FY11528" s="276"/>
      <c r="FZ11528" s="276"/>
      <c r="GA11528" s="276"/>
      <c r="GB11528" s="276"/>
      <c r="GC11528" s="276"/>
      <c r="GD11528" s="276"/>
      <c r="GE11528" s="276"/>
      <c r="GF11528" s="276"/>
      <c r="GG11528" s="276"/>
      <c r="GH11528" s="276"/>
      <c r="GI11528" s="276"/>
      <c r="GJ11528" s="276"/>
      <c r="GK11528" s="276"/>
      <c r="GL11528" s="276"/>
      <c r="GM11528" s="276"/>
      <c r="GN11528" s="276"/>
      <c r="GO11528" s="276"/>
      <c r="GP11528" s="276"/>
      <c r="GQ11528" s="276"/>
      <c r="GR11528" s="276"/>
      <c r="GS11528" s="276"/>
      <c r="GT11528" s="276"/>
      <c r="GU11528" s="276"/>
      <c r="GV11528" s="276"/>
      <c r="GW11528" s="276"/>
      <c r="GX11528" s="276"/>
      <c r="GY11528" s="276"/>
      <c r="GZ11528" s="276"/>
      <c r="HA11528" s="276"/>
      <c r="HB11528" s="276"/>
      <c r="HC11528" s="276"/>
      <c r="HD11528" s="276"/>
      <c r="HE11528" s="276"/>
      <c r="HF11528" s="276"/>
      <c r="HG11528" s="276"/>
      <c r="HH11528" s="276"/>
      <c r="HI11528" s="276"/>
      <c r="HJ11528" s="276"/>
      <c r="HK11528" s="276"/>
      <c r="HL11528" s="276"/>
      <c r="HM11528" s="276"/>
      <c r="HN11528" s="276"/>
      <c r="HO11528" s="276"/>
      <c r="HP11528" s="276"/>
      <c r="HQ11528" s="276"/>
      <c r="HR11528" s="276"/>
      <c r="HS11528" s="276"/>
      <c r="HT11528" s="276"/>
      <c r="HU11528" s="276"/>
      <c r="HV11528" s="276"/>
      <c r="HW11528" s="276"/>
      <c r="HX11528" s="276"/>
      <c r="HY11528" s="276"/>
      <c r="HZ11528" s="276"/>
      <c r="IA11528" s="276"/>
      <c r="IB11528" s="276"/>
      <c r="IC11528" s="276"/>
      <c r="ID11528" s="276"/>
      <c r="IE11528" s="276"/>
      <c r="IF11528" s="276"/>
      <c r="IG11528" s="276"/>
      <c r="IH11528" s="276"/>
      <c r="II11528" s="276"/>
      <c r="IJ11528" s="276"/>
      <c r="IK11528" s="276"/>
      <c r="IL11528" s="276"/>
      <c r="IM11528" s="276"/>
      <c r="IN11528" s="276"/>
      <c r="IO11528" s="276"/>
      <c r="IP11528" s="276"/>
      <c r="IQ11528" s="276"/>
      <c r="IR11528" s="276"/>
      <c r="IS11528" s="276"/>
      <c r="IT11528" s="276"/>
      <c r="IU11528" s="276"/>
      <c r="IV11528" s="276"/>
      <c r="IW11528" s="276"/>
      <c r="IX11528" s="276"/>
      <c r="IY11528" s="276"/>
      <c r="IZ11528" s="276"/>
      <c r="JA11528" s="276"/>
      <c r="JB11528" s="276"/>
      <c r="JC11528" s="276"/>
      <c r="JD11528" s="276"/>
      <c r="JE11528" s="276"/>
      <c r="JF11528" s="276"/>
      <c r="JG11528" s="276"/>
      <c r="JH11528" s="276"/>
      <c r="JI11528" s="276"/>
      <c r="JJ11528" s="276"/>
      <c r="JK11528" s="276"/>
      <c r="JL11528" s="276"/>
      <c r="JM11528" s="276"/>
      <c r="JN11528" s="276"/>
      <c r="JO11528" s="276"/>
      <c r="JP11528" s="276"/>
      <c r="JQ11528" s="276"/>
      <c r="JR11528" s="276"/>
      <c r="JS11528" s="276"/>
      <c r="JT11528" s="276"/>
      <c r="JU11528" s="276"/>
      <c r="JV11528" s="276"/>
      <c r="JW11528" s="276"/>
      <c r="JX11528" s="276"/>
      <c r="JY11528" s="276"/>
      <c r="JZ11528" s="276"/>
      <c r="KA11528" s="276"/>
      <c r="KB11528" s="276"/>
      <c r="KC11528" s="276"/>
      <c r="KD11528" s="276"/>
      <c r="KE11528" s="276"/>
      <c r="KF11528" s="276"/>
      <c r="KG11528" s="276"/>
      <c r="KH11528" s="276"/>
      <c r="KI11528" s="276"/>
      <c r="KJ11528" s="276"/>
      <c r="KK11528" s="276"/>
      <c r="KL11528" s="276"/>
      <c r="KM11528" s="276"/>
      <c r="KN11528" s="276"/>
      <c r="KO11528" s="276"/>
      <c r="KP11528" s="276"/>
      <c r="KQ11528" s="276"/>
      <c r="KR11528" s="276"/>
      <c r="KS11528" s="276"/>
      <c r="KT11528" s="276"/>
      <c r="KU11528" s="276"/>
      <c r="KV11528" s="276"/>
      <c r="KW11528" s="276"/>
      <c r="KX11528" s="276"/>
      <c r="KY11528" s="276"/>
      <c r="KZ11528" s="276"/>
      <c r="LA11528" s="276"/>
      <c r="LB11528" s="276"/>
      <c r="LC11528" s="276"/>
      <c r="LD11528" s="276"/>
      <c r="LE11528" s="276"/>
      <c r="LF11528" s="276"/>
      <c r="LG11528" s="276"/>
      <c r="LH11528" s="276"/>
      <c r="LI11528" s="276"/>
      <c r="LJ11528" s="276"/>
      <c r="LK11528" s="276"/>
      <c r="LL11528" s="276"/>
      <c r="LM11528" s="276"/>
      <c r="LN11528" s="276"/>
      <c r="LO11528" s="276"/>
      <c r="LP11528" s="276"/>
      <c r="LQ11528" s="276"/>
      <c r="LR11528" s="276"/>
      <c r="LS11528" s="276"/>
      <c r="LT11528" s="276"/>
      <c r="LU11528" s="276"/>
      <c r="LV11528" s="276"/>
      <c r="LW11528" s="276"/>
      <c r="LX11528" s="276"/>
      <c r="LY11528" s="276"/>
      <c r="LZ11528" s="276"/>
      <c r="MA11528" s="276"/>
      <c r="MB11528" s="276"/>
      <c r="MC11528" s="276"/>
      <c r="MD11528" s="276"/>
      <c r="ME11528" s="276"/>
      <c r="MF11528" s="276"/>
      <c r="MG11528" s="276"/>
      <c r="MH11528" s="276"/>
      <c r="MI11528" s="276"/>
      <c r="MJ11528" s="276"/>
      <c r="MK11528" s="276"/>
      <c r="ML11528" s="276"/>
      <c r="MM11528" s="276"/>
      <c r="MN11528" s="276"/>
      <c r="MO11528" s="276"/>
      <c r="MP11528" s="276"/>
      <c r="MQ11528" s="276"/>
      <c r="MR11528" s="276"/>
      <c r="MS11528" s="276"/>
      <c r="MT11528" s="276"/>
      <c r="MU11528" s="276"/>
      <c r="MV11528" s="276"/>
      <c r="MW11528" s="276"/>
      <c r="MX11528" s="276"/>
      <c r="MY11528" s="276"/>
      <c r="MZ11528" s="276"/>
      <c r="NA11528" s="276"/>
      <c r="NB11528" s="276"/>
      <c r="NC11528" s="276"/>
      <c r="ND11528" s="276"/>
      <c r="NE11528" s="276"/>
      <c r="NF11528" s="276"/>
      <c r="NG11528" s="276"/>
      <c r="NH11528" s="276"/>
      <c r="NI11528" s="276"/>
      <c r="NJ11528" s="276"/>
      <c r="NK11528" s="276"/>
      <c r="NL11528" s="276"/>
      <c r="NM11528" s="276"/>
      <c r="NN11528" s="276"/>
      <c r="NO11528" s="276"/>
      <c r="NP11528" s="276"/>
      <c r="NQ11528" s="276"/>
      <c r="NR11528" s="276"/>
      <c r="NS11528" s="276"/>
      <c r="NT11528" s="276"/>
      <c r="NU11528" s="276"/>
      <c r="NV11528" s="276"/>
      <c r="NW11528" s="276"/>
      <c r="NX11528" s="276"/>
      <c r="NY11528" s="276"/>
      <c r="NZ11528" s="276"/>
      <c r="OA11528" s="276"/>
      <c r="OB11528" s="276"/>
      <c r="OC11528" s="276"/>
      <c r="OD11528" s="276"/>
      <c r="OE11528" s="276"/>
      <c r="OF11528" s="276"/>
      <c r="OG11528" s="276"/>
      <c r="OH11528" s="276"/>
      <c r="OI11528" s="276"/>
      <c r="OJ11528" s="276"/>
      <c r="OK11528" s="276"/>
      <c r="OL11528" s="276"/>
      <c r="OM11528" s="276"/>
      <c r="ON11528" s="276"/>
      <c r="OO11528" s="276"/>
      <c r="OP11528" s="276"/>
      <c r="OQ11528" s="276"/>
      <c r="OR11528" s="276"/>
      <c r="OS11528" s="276"/>
      <c r="OT11528" s="276"/>
      <c r="OU11528" s="276"/>
      <c r="OV11528" s="276"/>
      <c r="OW11528" s="276"/>
      <c r="OX11528" s="276"/>
      <c r="OY11528" s="276"/>
      <c r="OZ11528" s="276"/>
      <c r="PA11528" s="276"/>
      <c r="PB11528" s="276"/>
      <c r="PC11528" s="276"/>
      <c r="PD11528" s="276"/>
      <c r="PE11528" s="276"/>
      <c r="PF11528" s="276"/>
      <c r="PG11528" s="276"/>
      <c r="PH11528" s="276"/>
      <c r="PI11528" s="276"/>
      <c r="PJ11528" s="276"/>
      <c r="PK11528" s="276"/>
      <c r="PL11528" s="276"/>
      <c r="PM11528" s="276"/>
      <c r="PN11528" s="276"/>
      <c r="PO11528" s="276"/>
      <c r="PP11528" s="276"/>
      <c r="PQ11528" s="276"/>
      <c r="PR11528" s="276"/>
      <c r="PS11528" s="276"/>
      <c r="PT11528" s="276"/>
      <c r="PU11528" s="276"/>
      <c r="PV11528" s="276"/>
      <c r="PW11528" s="276"/>
      <c r="PX11528" s="276"/>
      <c r="PY11528" s="276"/>
      <c r="PZ11528" s="276"/>
      <c r="QA11528" s="276"/>
      <c r="QB11528" s="276"/>
      <c r="QC11528" s="276"/>
      <c r="QD11528" s="276"/>
      <c r="QE11528" s="276"/>
      <c r="QF11528" s="276"/>
      <c r="QG11528" s="276"/>
      <c r="QH11528" s="276"/>
      <c r="QI11528" s="276"/>
      <c r="QJ11528" s="276"/>
      <c r="QK11528" s="276"/>
      <c r="QL11528" s="276"/>
      <c r="QM11528" s="276"/>
      <c r="QN11528" s="276"/>
      <c r="QO11528" s="276"/>
      <c r="QP11528" s="276"/>
      <c r="QQ11528" s="276"/>
      <c r="QR11528" s="276"/>
      <c r="QS11528" s="276"/>
      <c r="QT11528" s="276"/>
      <c r="QU11528" s="276"/>
      <c r="QV11528" s="276"/>
      <c r="QW11528" s="276"/>
      <c r="QX11528" s="276"/>
      <c r="QY11528" s="276"/>
      <c r="QZ11528" s="276"/>
      <c r="RA11528" s="276"/>
      <c r="RB11528" s="276"/>
      <c r="RC11528" s="276"/>
      <c r="RD11528" s="276"/>
      <c r="RE11528" s="276"/>
      <c r="RF11528" s="276"/>
      <c r="RG11528" s="276"/>
      <c r="RH11528" s="276"/>
      <c r="RI11528" s="276"/>
      <c r="RJ11528" s="276"/>
      <c r="RK11528" s="276"/>
      <c r="RL11528" s="276"/>
      <c r="RM11528" s="276"/>
      <c r="RN11528" s="276"/>
      <c r="RO11528" s="276"/>
      <c r="RP11528" s="276"/>
      <c r="RQ11528" s="276"/>
      <c r="RR11528" s="276"/>
      <c r="RS11528" s="276"/>
      <c r="RT11528" s="276"/>
      <c r="RU11528" s="276"/>
      <c r="RV11528" s="276"/>
      <c r="RW11528" s="276"/>
      <c r="RX11528" s="276"/>
      <c r="RY11528" s="276"/>
      <c r="RZ11528" s="276"/>
      <c r="SA11528" s="276"/>
      <c r="SB11528" s="276"/>
      <c r="SC11528" s="276"/>
      <c r="SD11528" s="276"/>
      <c r="SE11528" s="276"/>
      <c r="SF11528" s="276"/>
      <c r="SG11528" s="276"/>
      <c r="SH11528" s="276"/>
      <c r="SI11528" s="276"/>
      <c r="SJ11528" s="276"/>
      <c r="SK11528" s="276"/>
      <c r="SL11528" s="276"/>
      <c r="SM11528" s="276"/>
      <c r="SN11528" s="276"/>
      <c r="SO11528" s="276"/>
      <c r="SP11528" s="276"/>
      <c r="SQ11528" s="276"/>
      <c r="SR11528" s="276"/>
      <c r="SS11528" s="276"/>
      <c r="ST11528" s="276"/>
      <c r="SU11528" s="276"/>
      <c r="SV11528" s="276"/>
      <c r="SW11528" s="276"/>
      <c r="SX11528" s="276"/>
      <c r="SY11528" s="276"/>
      <c r="SZ11528" s="276"/>
      <c r="TA11528" s="276"/>
      <c r="TB11528" s="276"/>
      <c r="TC11528" s="276"/>
      <c r="TD11528" s="276"/>
      <c r="TE11528" s="276"/>
      <c r="TF11528" s="276"/>
      <c r="TG11528" s="276"/>
      <c r="TH11528" s="276"/>
      <c r="TI11528" s="276"/>
      <c r="TJ11528" s="276"/>
      <c r="TK11528" s="276"/>
      <c r="TL11528" s="276"/>
      <c r="TM11528" s="276"/>
      <c r="TN11528" s="276"/>
      <c r="TO11528" s="276"/>
      <c r="TP11528" s="276"/>
      <c r="TQ11528" s="276"/>
      <c r="TR11528" s="276"/>
      <c r="TS11528" s="276"/>
      <c r="TT11528" s="276"/>
      <c r="TU11528" s="276"/>
      <c r="TV11528" s="276"/>
      <c r="TW11528" s="276"/>
      <c r="TX11528" s="276"/>
      <c r="TY11528" s="276"/>
      <c r="TZ11528" s="276"/>
      <c r="UA11528" s="276"/>
      <c r="UB11528" s="276"/>
      <c r="UC11528" s="276"/>
      <c r="UD11528" s="276"/>
      <c r="UE11528" s="276"/>
      <c r="UF11528" s="276"/>
      <c r="UG11528" s="276"/>
      <c r="UH11528" s="276"/>
      <c r="UI11528" s="276"/>
      <c r="UJ11528" s="276"/>
      <c r="UK11528" s="276"/>
      <c r="UL11528" s="276"/>
      <c r="UM11528" s="276"/>
      <c r="UN11528" s="276"/>
      <c r="UO11528" s="276"/>
      <c r="UP11528" s="276"/>
      <c r="UQ11528" s="276"/>
      <c r="UR11528" s="276"/>
      <c r="US11528" s="276"/>
      <c r="UT11528" s="276"/>
      <c r="UU11528" s="276"/>
      <c r="UV11528" s="276"/>
      <c r="UW11528" s="276"/>
      <c r="UX11528" s="276"/>
      <c r="UY11528" s="276"/>
      <c r="UZ11528" s="276"/>
      <c r="VA11528" s="276"/>
      <c r="VB11528" s="276"/>
      <c r="VC11528" s="276"/>
      <c r="VD11528" s="276"/>
      <c r="VE11528" s="276"/>
      <c r="VF11528" s="276"/>
      <c r="VG11528" s="276"/>
      <c r="VH11528" s="276"/>
      <c r="VI11528" s="276"/>
      <c r="VJ11528" s="276"/>
      <c r="VK11528" s="276"/>
      <c r="VL11528" s="276"/>
      <c r="VM11528" s="276"/>
      <c r="VN11528" s="276"/>
      <c r="VO11528" s="276"/>
      <c r="VP11528" s="276"/>
      <c r="VQ11528" s="276"/>
      <c r="VR11528" s="276"/>
      <c r="VS11528" s="276"/>
      <c r="VT11528" s="276"/>
      <c r="VU11528" s="276"/>
      <c r="VV11528" s="276"/>
      <c r="VW11528" s="276"/>
      <c r="VX11528" s="276"/>
      <c r="VY11528" s="276"/>
      <c r="VZ11528" s="276"/>
      <c r="WA11528" s="276"/>
      <c r="WB11528" s="276"/>
      <c r="WC11528" s="276"/>
      <c r="WD11528" s="276"/>
      <c r="WE11528" s="276"/>
      <c r="WF11528" s="276"/>
      <c r="WG11528" s="276"/>
      <c r="WH11528" s="276"/>
      <c r="WI11528" s="276"/>
      <c r="WJ11528" s="276"/>
      <c r="WK11528" s="276"/>
      <c r="WL11528" s="276"/>
      <c r="WM11528" s="276"/>
      <c r="WN11528" s="276"/>
      <c r="WO11528" s="276"/>
      <c r="WP11528" s="276"/>
      <c r="WQ11528" s="276"/>
      <c r="WR11528" s="276"/>
      <c r="WS11528" s="276"/>
      <c r="WT11528" s="276"/>
      <c r="WU11528" s="276"/>
      <c r="WV11528" s="276"/>
      <c r="WW11528" s="276"/>
      <c r="WX11528" s="276"/>
      <c r="WY11528" s="276"/>
      <c r="WZ11528" s="276"/>
      <c r="XA11528" s="276"/>
      <c r="XB11528" s="276"/>
      <c r="XC11528" s="276"/>
      <c r="XD11528" s="276"/>
      <c r="XE11528" s="276"/>
      <c r="XF11528" s="276"/>
      <c r="XG11528" s="276"/>
      <c r="XH11528" s="276"/>
      <c r="XI11528" s="276"/>
      <c r="XJ11528" s="276"/>
      <c r="XK11528" s="276"/>
      <c r="XL11528" s="276"/>
      <c r="XM11528" s="276"/>
      <c r="XN11528" s="276"/>
      <c r="XO11528" s="276"/>
      <c r="XP11528" s="276"/>
      <c r="XQ11528" s="276"/>
      <c r="XR11528" s="276"/>
      <c r="XS11528" s="276"/>
      <c r="XT11528" s="276"/>
      <c r="XU11528" s="276"/>
      <c r="XV11528" s="276"/>
      <c r="XW11528" s="276"/>
      <c r="XX11528" s="276"/>
      <c r="XY11528" s="276"/>
      <c r="XZ11528" s="276"/>
      <c r="YA11528" s="276"/>
      <c r="YB11528" s="276"/>
      <c r="YC11528" s="276"/>
      <c r="YD11528" s="276"/>
      <c r="YE11528" s="276"/>
      <c r="YF11528" s="276"/>
      <c r="YG11528" s="276"/>
      <c r="YH11528" s="276"/>
      <c r="YI11528" s="276"/>
      <c r="YJ11528" s="276"/>
      <c r="YK11528" s="276"/>
      <c r="YL11528" s="276"/>
      <c r="YM11528" s="276"/>
      <c r="YN11528" s="276"/>
      <c r="YO11528" s="276"/>
      <c r="YP11528" s="276"/>
      <c r="YQ11528" s="276"/>
      <c r="YR11528" s="276"/>
      <c r="YS11528" s="276"/>
      <c r="YT11528" s="276"/>
      <c r="YU11528" s="276"/>
      <c r="YV11528" s="276"/>
      <c r="YW11528" s="276"/>
      <c r="YX11528" s="276"/>
      <c r="YY11528" s="276"/>
      <c r="YZ11528" s="276"/>
      <c r="ZA11528" s="276"/>
      <c r="ZB11528" s="276"/>
      <c r="ZC11528" s="276"/>
      <c r="ZD11528" s="276"/>
      <c r="ZE11528" s="276"/>
      <c r="ZF11528" s="276"/>
      <c r="ZG11528" s="276"/>
      <c r="ZH11528" s="276"/>
      <c r="ZI11528" s="276"/>
      <c r="ZJ11528" s="276"/>
      <c r="ZK11528" s="276"/>
      <c r="ZL11528" s="276"/>
      <c r="ZM11528" s="276"/>
      <c r="ZN11528" s="276"/>
      <c r="ZO11528" s="276"/>
      <c r="ZP11528" s="276"/>
      <c r="ZQ11528" s="276"/>
      <c r="ZR11528" s="276"/>
      <c r="ZS11528" s="276"/>
      <c r="ZT11528" s="276"/>
      <c r="ZU11528" s="276"/>
      <c r="ZV11528" s="276"/>
      <c r="ZW11528" s="276"/>
      <c r="ZX11528" s="276"/>
      <c r="ZY11528" s="276"/>
      <c r="ZZ11528" s="276"/>
      <c r="AAA11528" s="276"/>
      <c r="AAB11528" s="276"/>
      <c r="AAC11528" s="276"/>
      <c r="AAD11528" s="276"/>
      <c r="AAE11528" s="276"/>
      <c r="AAF11528" s="276"/>
      <c r="AAG11528" s="276"/>
      <c r="AAH11528" s="276"/>
      <c r="AAI11528" s="276"/>
    </row>
    <row r="11529" spans="2:711" s="358" customFormat="1" ht="12.75" customHeight="1" x14ac:dyDescent="0.2">
      <c r="B11529" s="357"/>
      <c r="H11529" s="352"/>
      <c r="I11529" s="352"/>
      <c r="J11529" s="353"/>
      <c r="M11529" s="359"/>
      <c r="N11529" s="352"/>
      <c r="O11529" s="352"/>
      <c r="P11529" s="352"/>
      <c r="Q11529" s="355"/>
      <c r="R11529" s="361"/>
      <c r="S11529" s="276"/>
      <c r="T11529" s="276"/>
      <c r="U11529" s="276"/>
      <c r="V11529" s="276"/>
      <c r="W11529" s="276"/>
      <c r="X11529" s="276"/>
      <c r="Y11529" s="276"/>
      <c r="Z11529" s="276"/>
      <c r="AA11529" s="276"/>
      <c r="AB11529" s="276"/>
      <c r="AC11529" s="276"/>
      <c r="AD11529" s="276"/>
      <c r="AE11529" s="276"/>
      <c r="AF11529" s="276"/>
      <c r="AG11529" s="276"/>
      <c r="AH11529" s="276"/>
      <c r="AI11529" s="276"/>
      <c r="AJ11529" s="276"/>
      <c r="AK11529" s="276"/>
      <c r="AL11529" s="276"/>
      <c r="AM11529" s="276"/>
      <c r="AN11529" s="276"/>
      <c r="AO11529" s="276"/>
      <c r="AP11529" s="276"/>
      <c r="AQ11529" s="276"/>
      <c r="AR11529" s="276"/>
      <c r="AS11529" s="276"/>
      <c r="AT11529" s="276"/>
      <c r="AU11529" s="276"/>
      <c r="AV11529" s="276"/>
      <c r="AW11529" s="276"/>
      <c r="AX11529" s="276"/>
      <c r="AY11529" s="276"/>
      <c r="AZ11529" s="276"/>
      <c r="BA11529" s="276"/>
      <c r="BB11529" s="276"/>
      <c r="BC11529" s="276"/>
      <c r="BD11529" s="276"/>
      <c r="BE11529" s="276"/>
      <c r="BF11529" s="276"/>
      <c r="BG11529" s="276"/>
      <c r="BH11529" s="276"/>
      <c r="BI11529" s="276"/>
      <c r="BJ11529" s="276"/>
      <c r="BK11529" s="276"/>
      <c r="BL11529" s="276"/>
      <c r="BM11529" s="276"/>
      <c r="BN11529" s="276"/>
      <c r="BO11529" s="276"/>
      <c r="BP11529" s="276"/>
      <c r="BQ11529" s="276"/>
      <c r="BR11529" s="276"/>
      <c r="BS11529" s="276"/>
      <c r="BT11529" s="276"/>
      <c r="BU11529" s="276"/>
      <c r="BV11529" s="276"/>
      <c r="BW11529" s="276"/>
      <c r="BX11529" s="276"/>
      <c r="BY11529" s="276"/>
      <c r="BZ11529" s="276"/>
      <c r="CA11529" s="276"/>
      <c r="CB11529" s="276"/>
      <c r="CC11529" s="276"/>
      <c r="CD11529" s="276"/>
      <c r="CE11529" s="276"/>
      <c r="CF11529" s="276"/>
      <c r="CG11529" s="276"/>
      <c r="CH11529" s="276"/>
      <c r="CI11529" s="276"/>
      <c r="CJ11529" s="276"/>
      <c r="CK11529" s="276"/>
      <c r="CL11529" s="276"/>
      <c r="CM11529" s="276"/>
      <c r="CN11529" s="276"/>
      <c r="CO11529" s="276"/>
      <c r="CP11529" s="276"/>
      <c r="CQ11529" s="276"/>
      <c r="CR11529" s="276"/>
      <c r="CS11529" s="276"/>
      <c r="CT11529" s="276"/>
      <c r="CU11529" s="276"/>
      <c r="CV11529" s="276"/>
      <c r="CW11529" s="276"/>
      <c r="CX11529" s="276"/>
      <c r="CY11529" s="276"/>
      <c r="CZ11529" s="276"/>
      <c r="DA11529" s="276"/>
      <c r="DB11529" s="276"/>
      <c r="DC11529" s="276"/>
      <c r="DD11529" s="276"/>
      <c r="DE11529" s="276"/>
      <c r="DF11529" s="276"/>
      <c r="DG11529" s="276"/>
      <c r="DH11529" s="276"/>
      <c r="DI11529" s="276"/>
      <c r="DJ11529" s="276"/>
      <c r="DK11529" s="276"/>
      <c r="DL11529" s="276"/>
      <c r="DM11529" s="276"/>
      <c r="DN11529" s="276"/>
      <c r="DO11529" s="276"/>
      <c r="DP11529" s="276"/>
      <c r="DQ11529" s="276"/>
      <c r="DR11529" s="276"/>
      <c r="DS11529" s="276"/>
      <c r="DT11529" s="276"/>
      <c r="DU11529" s="276"/>
      <c r="DV11529" s="276"/>
      <c r="DW11529" s="276"/>
      <c r="DX11529" s="276"/>
      <c r="DY11529" s="276"/>
      <c r="DZ11529" s="276"/>
      <c r="EA11529" s="276"/>
      <c r="EB11529" s="276"/>
      <c r="EC11529" s="276"/>
      <c r="ED11529" s="276"/>
      <c r="EE11529" s="276"/>
      <c r="EF11529" s="276"/>
      <c r="EG11529" s="276"/>
      <c r="EH11529" s="276"/>
      <c r="EI11529" s="276"/>
      <c r="EJ11529" s="276"/>
      <c r="EK11529" s="276"/>
      <c r="EL11529" s="276"/>
      <c r="EM11529" s="276"/>
      <c r="EN11529" s="276"/>
      <c r="EO11529" s="276"/>
      <c r="EP11529" s="276"/>
      <c r="EQ11529" s="276"/>
      <c r="ER11529" s="276"/>
      <c r="ES11529" s="276"/>
      <c r="ET11529" s="276"/>
      <c r="EU11529" s="276"/>
      <c r="EV11529" s="276"/>
      <c r="EW11529" s="276"/>
      <c r="EX11529" s="276"/>
      <c r="EY11529" s="276"/>
      <c r="EZ11529" s="276"/>
      <c r="FA11529" s="276"/>
      <c r="FB11529" s="276"/>
      <c r="FC11529" s="276"/>
      <c r="FD11529" s="276"/>
      <c r="FE11529" s="276"/>
      <c r="FF11529" s="276"/>
      <c r="FG11529" s="276"/>
      <c r="FH11529" s="276"/>
      <c r="FI11529" s="276"/>
      <c r="FJ11529" s="276"/>
      <c r="FK11529" s="276"/>
      <c r="FL11529" s="276"/>
      <c r="FM11529" s="276"/>
      <c r="FN11529" s="276"/>
      <c r="FO11529" s="276"/>
      <c r="FP11529" s="276"/>
      <c r="FQ11529" s="276"/>
      <c r="FR11529" s="276"/>
      <c r="FS11529" s="276"/>
      <c r="FT11529" s="276"/>
      <c r="FU11529" s="276"/>
      <c r="FV11529" s="276"/>
      <c r="FW11529" s="276"/>
      <c r="FX11529" s="276"/>
      <c r="FY11529" s="276"/>
      <c r="FZ11529" s="276"/>
      <c r="GA11529" s="276"/>
      <c r="GB11529" s="276"/>
      <c r="GC11529" s="276"/>
      <c r="GD11529" s="276"/>
      <c r="GE11529" s="276"/>
      <c r="GF11529" s="276"/>
      <c r="GG11529" s="276"/>
      <c r="GH11529" s="276"/>
      <c r="GI11529" s="276"/>
      <c r="GJ11529" s="276"/>
      <c r="GK11529" s="276"/>
      <c r="GL11529" s="276"/>
      <c r="GM11529" s="276"/>
      <c r="GN11529" s="276"/>
      <c r="GO11529" s="276"/>
      <c r="GP11529" s="276"/>
      <c r="GQ11529" s="276"/>
      <c r="GR11529" s="276"/>
      <c r="GS11529" s="276"/>
      <c r="GT11529" s="276"/>
      <c r="GU11529" s="276"/>
      <c r="GV11529" s="276"/>
      <c r="GW11529" s="276"/>
      <c r="GX11529" s="276"/>
      <c r="GY11529" s="276"/>
      <c r="GZ11529" s="276"/>
      <c r="HA11529" s="276"/>
      <c r="HB11529" s="276"/>
      <c r="HC11529" s="276"/>
      <c r="HD11529" s="276"/>
      <c r="HE11529" s="276"/>
      <c r="HF11529" s="276"/>
      <c r="HG11529" s="276"/>
      <c r="HH11529" s="276"/>
      <c r="HI11529" s="276"/>
      <c r="HJ11529" s="276"/>
      <c r="HK11529" s="276"/>
      <c r="HL11529" s="276"/>
      <c r="HM11529" s="276"/>
      <c r="HN11529" s="276"/>
      <c r="HO11529" s="276"/>
      <c r="HP11529" s="276"/>
      <c r="HQ11529" s="276"/>
      <c r="HR11529" s="276"/>
      <c r="HS11529" s="276"/>
      <c r="HT11529" s="276"/>
      <c r="HU11529" s="276"/>
      <c r="HV11529" s="276"/>
      <c r="HW11529" s="276"/>
      <c r="HX11529" s="276"/>
      <c r="HY11529" s="276"/>
      <c r="HZ11529" s="276"/>
      <c r="IA11529" s="276"/>
      <c r="IB11529" s="276"/>
      <c r="IC11529" s="276"/>
      <c r="ID11529" s="276"/>
      <c r="IE11529" s="276"/>
      <c r="IF11529" s="276"/>
      <c r="IG11529" s="276"/>
      <c r="IH11529" s="276"/>
      <c r="II11529" s="276"/>
      <c r="IJ11529" s="276"/>
      <c r="IK11529" s="276"/>
      <c r="IL11529" s="276"/>
      <c r="IM11529" s="276"/>
      <c r="IN11529" s="276"/>
      <c r="IO11529" s="276"/>
      <c r="IP11529" s="276"/>
      <c r="IQ11529" s="276"/>
      <c r="IR11529" s="276"/>
      <c r="IS11529" s="276"/>
      <c r="IT11529" s="276"/>
      <c r="IU11529" s="276"/>
      <c r="IV11529" s="276"/>
      <c r="IW11529" s="276"/>
      <c r="IX11529" s="276"/>
      <c r="IY11529" s="276"/>
      <c r="IZ11529" s="276"/>
      <c r="JA11529" s="276"/>
      <c r="JB11529" s="276"/>
      <c r="JC11529" s="276"/>
      <c r="JD11529" s="276"/>
      <c r="JE11529" s="276"/>
      <c r="JF11529" s="276"/>
      <c r="JG11529" s="276"/>
      <c r="JH11529" s="276"/>
      <c r="JI11529" s="276"/>
      <c r="JJ11529" s="276"/>
      <c r="JK11529" s="276"/>
      <c r="JL11529" s="276"/>
      <c r="JM11529" s="276"/>
      <c r="JN11529" s="276"/>
      <c r="JO11529" s="276"/>
      <c r="JP11529" s="276"/>
      <c r="JQ11529" s="276"/>
      <c r="JR11529" s="276"/>
      <c r="JS11529" s="276"/>
      <c r="JT11529" s="276"/>
      <c r="JU11529" s="276"/>
      <c r="JV11529" s="276"/>
      <c r="JW11529" s="276"/>
      <c r="JX11529" s="276"/>
      <c r="JY11529" s="276"/>
      <c r="JZ11529" s="276"/>
      <c r="KA11529" s="276"/>
      <c r="KB11529" s="276"/>
      <c r="KC11529" s="276"/>
      <c r="KD11529" s="276"/>
      <c r="KE11529" s="276"/>
      <c r="KF11529" s="276"/>
      <c r="KG11529" s="276"/>
      <c r="KH11529" s="276"/>
      <c r="KI11529" s="276"/>
      <c r="KJ11529" s="276"/>
      <c r="KK11529" s="276"/>
      <c r="KL11529" s="276"/>
      <c r="KM11529" s="276"/>
      <c r="KN11529" s="276"/>
      <c r="KO11529" s="276"/>
      <c r="KP11529" s="276"/>
      <c r="KQ11529" s="276"/>
      <c r="KR11529" s="276"/>
      <c r="KS11529" s="276"/>
      <c r="KT11529" s="276"/>
      <c r="KU11529" s="276"/>
      <c r="KV11529" s="276"/>
      <c r="KW11529" s="276"/>
      <c r="KX11529" s="276"/>
      <c r="KY11529" s="276"/>
      <c r="KZ11529" s="276"/>
      <c r="LA11529" s="276"/>
      <c r="LB11529" s="276"/>
      <c r="LC11529" s="276"/>
      <c r="LD11529" s="276"/>
      <c r="LE11529" s="276"/>
      <c r="LF11529" s="276"/>
      <c r="LG11529" s="276"/>
      <c r="LH11529" s="276"/>
      <c r="LI11529" s="276"/>
      <c r="LJ11529" s="276"/>
      <c r="LK11529" s="276"/>
      <c r="LL11529" s="276"/>
      <c r="LM11529" s="276"/>
      <c r="LN11529" s="276"/>
      <c r="LO11529" s="276"/>
      <c r="LP11529" s="276"/>
      <c r="LQ11529" s="276"/>
      <c r="LR11529" s="276"/>
      <c r="LS11529" s="276"/>
      <c r="LT11529" s="276"/>
      <c r="LU11529" s="276"/>
      <c r="LV11529" s="276"/>
      <c r="LW11529" s="276"/>
      <c r="LX11529" s="276"/>
      <c r="LY11529" s="276"/>
      <c r="LZ11529" s="276"/>
      <c r="MA11529" s="276"/>
      <c r="MB11529" s="276"/>
      <c r="MC11529" s="276"/>
      <c r="MD11529" s="276"/>
      <c r="ME11529" s="276"/>
      <c r="MF11529" s="276"/>
      <c r="MG11529" s="276"/>
      <c r="MH11529" s="276"/>
      <c r="MI11529" s="276"/>
      <c r="MJ11529" s="276"/>
      <c r="MK11529" s="276"/>
      <c r="ML11529" s="276"/>
      <c r="MM11529" s="276"/>
      <c r="MN11529" s="276"/>
      <c r="MO11529" s="276"/>
      <c r="MP11529" s="276"/>
      <c r="MQ11529" s="276"/>
      <c r="MR11529" s="276"/>
      <c r="MS11529" s="276"/>
      <c r="MT11529" s="276"/>
      <c r="MU11529" s="276"/>
      <c r="MV11529" s="276"/>
      <c r="MW11529" s="276"/>
      <c r="MX11529" s="276"/>
      <c r="MY11529" s="276"/>
      <c r="MZ11529" s="276"/>
      <c r="NA11529" s="276"/>
      <c r="NB11529" s="276"/>
      <c r="NC11529" s="276"/>
      <c r="ND11529" s="276"/>
      <c r="NE11529" s="276"/>
      <c r="NF11529" s="276"/>
      <c r="NG11529" s="276"/>
      <c r="NH11529" s="276"/>
      <c r="NI11529" s="276"/>
      <c r="NJ11529" s="276"/>
      <c r="NK11529" s="276"/>
      <c r="NL11529" s="276"/>
      <c r="NM11529" s="276"/>
      <c r="NN11529" s="276"/>
      <c r="NO11529" s="276"/>
      <c r="NP11529" s="276"/>
      <c r="NQ11529" s="276"/>
      <c r="NR11529" s="276"/>
      <c r="NS11529" s="276"/>
      <c r="NT11529" s="276"/>
      <c r="NU11529" s="276"/>
      <c r="NV11529" s="276"/>
      <c r="NW11529" s="276"/>
      <c r="NX11529" s="276"/>
      <c r="NY11529" s="276"/>
      <c r="NZ11529" s="276"/>
      <c r="OA11529" s="276"/>
      <c r="OB11529" s="276"/>
      <c r="OC11529" s="276"/>
      <c r="OD11529" s="276"/>
      <c r="OE11529" s="276"/>
      <c r="OF11529" s="276"/>
      <c r="OG11529" s="276"/>
      <c r="OH11529" s="276"/>
      <c r="OI11529" s="276"/>
      <c r="OJ11529" s="276"/>
      <c r="OK11529" s="276"/>
      <c r="OL11529" s="276"/>
      <c r="OM11529" s="276"/>
      <c r="ON11529" s="276"/>
      <c r="OO11529" s="276"/>
      <c r="OP11529" s="276"/>
      <c r="OQ11529" s="276"/>
      <c r="OR11529" s="276"/>
      <c r="OS11529" s="276"/>
      <c r="OT11529" s="276"/>
      <c r="OU11529" s="276"/>
      <c r="OV11529" s="276"/>
      <c r="OW11529" s="276"/>
      <c r="OX11529" s="276"/>
      <c r="OY11529" s="276"/>
      <c r="OZ11529" s="276"/>
      <c r="PA11529" s="276"/>
      <c r="PB11529" s="276"/>
      <c r="PC11529" s="276"/>
      <c r="PD11529" s="276"/>
      <c r="PE11529" s="276"/>
      <c r="PF11529" s="276"/>
      <c r="PG11529" s="276"/>
      <c r="PH11529" s="276"/>
      <c r="PI11529" s="276"/>
      <c r="PJ11529" s="276"/>
      <c r="PK11529" s="276"/>
      <c r="PL11529" s="276"/>
      <c r="PM11529" s="276"/>
      <c r="PN11529" s="276"/>
      <c r="PO11529" s="276"/>
      <c r="PP11529" s="276"/>
      <c r="PQ11529" s="276"/>
      <c r="PR11529" s="276"/>
      <c r="PS11529" s="276"/>
      <c r="PT11529" s="276"/>
      <c r="PU11529" s="276"/>
      <c r="PV11529" s="276"/>
      <c r="PW11529" s="276"/>
      <c r="PX11529" s="276"/>
      <c r="PY11529" s="276"/>
      <c r="PZ11529" s="276"/>
      <c r="QA11529" s="276"/>
      <c r="QB11529" s="276"/>
      <c r="QC11529" s="276"/>
      <c r="QD11529" s="276"/>
      <c r="QE11529" s="276"/>
      <c r="QF11529" s="276"/>
      <c r="QG11529" s="276"/>
      <c r="QH11529" s="276"/>
      <c r="QI11529" s="276"/>
      <c r="QJ11529" s="276"/>
      <c r="QK11529" s="276"/>
      <c r="QL11529" s="276"/>
      <c r="QM11529" s="276"/>
      <c r="QN11529" s="276"/>
      <c r="QO11529" s="276"/>
      <c r="QP11529" s="276"/>
      <c r="QQ11529" s="276"/>
      <c r="QR11529" s="276"/>
      <c r="QS11529" s="276"/>
      <c r="QT11529" s="276"/>
      <c r="QU11529" s="276"/>
      <c r="QV11529" s="276"/>
      <c r="QW11529" s="276"/>
      <c r="QX11529" s="276"/>
      <c r="QY11529" s="276"/>
      <c r="QZ11529" s="276"/>
      <c r="RA11529" s="276"/>
      <c r="RB11529" s="276"/>
      <c r="RC11529" s="276"/>
      <c r="RD11529" s="276"/>
      <c r="RE11529" s="276"/>
      <c r="RF11529" s="276"/>
      <c r="RG11529" s="276"/>
      <c r="RH11529" s="276"/>
      <c r="RI11529" s="276"/>
      <c r="RJ11529" s="276"/>
      <c r="RK11529" s="276"/>
      <c r="RL11529" s="276"/>
      <c r="RM11529" s="276"/>
      <c r="RN11529" s="276"/>
      <c r="RO11529" s="276"/>
      <c r="RP11529" s="276"/>
      <c r="RQ11529" s="276"/>
      <c r="RR11529" s="276"/>
      <c r="RS11529" s="276"/>
      <c r="RT11529" s="276"/>
      <c r="RU11529" s="276"/>
      <c r="RV11529" s="276"/>
      <c r="RW11529" s="276"/>
      <c r="RX11529" s="276"/>
      <c r="RY11529" s="276"/>
      <c r="RZ11529" s="276"/>
      <c r="SA11529" s="276"/>
      <c r="SB11529" s="276"/>
      <c r="SC11529" s="276"/>
      <c r="SD11529" s="276"/>
      <c r="SE11529" s="276"/>
      <c r="SF11529" s="276"/>
      <c r="SG11529" s="276"/>
      <c r="SH11529" s="276"/>
      <c r="SI11529" s="276"/>
      <c r="SJ11529" s="276"/>
      <c r="SK11529" s="276"/>
      <c r="SL11529" s="276"/>
      <c r="SM11529" s="276"/>
      <c r="SN11529" s="276"/>
      <c r="SO11529" s="276"/>
      <c r="SP11529" s="276"/>
      <c r="SQ11529" s="276"/>
      <c r="SR11529" s="276"/>
      <c r="SS11529" s="276"/>
      <c r="ST11529" s="276"/>
      <c r="SU11529" s="276"/>
      <c r="SV11529" s="276"/>
      <c r="SW11529" s="276"/>
      <c r="SX11529" s="276"/>
      <c r="SY11529" s="276"/>
      <c r="SZ11529" s="276"/>
      <c r="TA11529" s="276"/>
      <c r="TB11529" s="276"/>
      <c r="TC11529" s="276"/>
      <c r="TD11529" s="276"/>
      <c r="TE11529" s="276"/>
      <c r="TF11529" s="276"/>
      <c r="TG11529" s="276"/>
      <c r="TH11529" s="276"/>
      <c r="TI11529" s="276"/>
      <c r="TJ11529" s="276"/>
      <c r="TK11529" s="276"/>
      <c r="TL11529" s="276"/>
      <c r="TM11529" s="276"/>
      <c r="TN11529" s="276"/>
      <c r="TO11529" s="276"/>
      <c r="TP11529" s="276"/>
      <c r="TQ11529" s="276"/>
      <c r="TR11529" s="276"/>
      <c r="TS11529" s="276"/>
      <c r="TT11529" s="276"/>
      <c r="TU11529" s="276"/>
      <c r="TV11529" s="276"/>
      <c r="TW11529" s="276"/>
      <c r="TX11529" s="276"/>
      <c r="TY11529" s="276"/>
      <c r="TZ11529" s="276"/>
      <c r="UA11529" s="276"/>
      <c r="UB11529" s="276"/>
      <c r="UC11529" s="276"/>
      <c r="UD11529" s="276"/>
      <c r="UE11529" s="276"/>
      <c r="UF11529" s="276"/>
      <c r="UG11529" s="276"/>
      <c r="UH11529" s="276"/>
      <c r="UI11529" s="276"/>
      <c r="UJ11529" s="276"/>
      <c r="UK11529" s="276"/>
      <c r="UL11529" s="276"/>
      <c r="UM11529" s="276"/>
      <c r="UN11529" s="276"/>
      <c r="UO11529" s="276"/>
      <c r="UP11529" s="276"/>
      <c r="UQ11529" s="276"/>
      <c r="UR11529" s="276"/>
      <c r="US11529" s="276"/>
      <c r="UT11529" s="276"/>
      <c r="UU11529" s="276"/>
      <c r="UV11529" s="276"/>
      <c r="UW11529" s="276"/>
      <c r="UX11529" s="276"/>
      <c r="UY11529" s="276"/>
      <c r="UZ11529" s="276"/>
      <c r="VA11529" s="276"/>
      <c r="VB11529" s="276"/>
      <c r="VC11529" s="276"/>
      <c r="VD11529" s="276"/>
      <c r="VE11529" s="276"/>
      <c r="VF11529" s="276"/>
      <c r="VG11529" s="276"/>
      <c r="VH11529" s="276"/>
      <c r="VI11529" s="276"/>
      <c r="VJ11529" s="276"/>
      <c r="VK11529" s="276"/>
      <c r="VL11529" s="276"/>
      <c r="VM11529" s="276"/>
      <c r="VN11529" s="276"/>
      <c r="VO11529" s="276"/>
      <c r="VP11529" s="276"/>
      <c r="VQ11529" s="276"/>
      <c r="VR11529" s="276"/>
      <c r="VS11529" s="276"/>
      <c r="VT11529" s="276"/>
      <c r="VU11529" s="276"/>
      <c r="VV11529" s="276"/>
      <c r="VW11529" s="276"/>
      <c r="VX11529" s="276"/>
      <c r="VY11529" s="276"/>
      <c r="VZ11529" s="276"/>
      <c r="WA11529" s="276"/>
      <c r="WB11529" s="276"/>
      <c r="WC11529" s="276"/>
      <c r="WD11529" s="276"/>
      <c r="WE11529" s="276"/>
      <c r="WF11529" s="276"/>
      <c r="WG11529" s="276"/>
      <c r="WH11529" s="276"/>
      <c r="WI11529" s="276"/>
      <c r="WJ11529" s="276"/>
      <c r="WK11529" s="276"/>
      <c r="WL11529" s="276"/>
      <c r="WM11529" s="276"/>
      <c r="WN11529" s="276"/>
      <c r="WO11529" s="276"/>
      <c r="WP11529" s="276"/>
      <c r="WQ11529" s="276"/>
      <c r="WR11529" s="276"/>
      <c r="WS11529" s="276"/>
      <c r="WT11529" s="276"/>
      <c r="WU11529" s="276"/>
      <c r="WV11529" s="276"/>
      <c r="WW11529" s="276"/>
      <c r="WX11529" s="276"/>
      <c r="WY11529" s="276"/>
      <c r="WZ11529" s="276"/>
      <c r="XA11529" s="276"/>
      <c r="XB11529" s="276"/>
      <c r="XC11529" s="276"/>
      <c r="XD11529" s="276"/>
      <c r="XE11529" s="276"/>
      <c r="XF11529" s="276"/>
      <c r="XG11529" s="276"/>
      <c r="XH11529" s="276"/>
      <c r="XI11529" s="276"/>
      <c r="XJ11529" s="276"/>
      <c r="XK11529" s="276"/>
      <c r="XL11529" s="276"/>
      <c r="XM11529" s="276"/>
      <c r="XN11529" s="276"/>
      <c r="XO11529" s="276"/>
      <c r="XP11529" s="276"/>
      <c r="XQ11529" s="276"/>
      <c r="XR11529" s="276"/>
      <c r="XS11529" s="276"/>
      <c r="XT11529" s="276"/>
      <c r="XU11529" s="276"/>
      <c r="XV11529" s="276"/>
      <c r="XW11529" s="276"/>
      <c r="XX11529" s="276"/>
      <c r="XY11529" s="276"/>
      <c r="XZ11529" s="276"/>
      <c r="YA11529" s="276"/>
      <c r="YB11529" s="276"/>
      <c r="YC11529" s="276"/>
      <c r="YD11529" s="276"/>
      <c r="YE11529" s="276"/>
      <c r="YF11529" s="276"/>
      <c r="YG11529" s="276"/>
      <c r="YH11529" s="276"/>
      <c r="YI11529" s="276"/>
      <c r="YJ11529" s="276"/>
      <c r="YK11529" s="276"/>
      <c r="YL11529" s="276"/>
      <c r="YM11529" s="276"/>
      <c r="YN11529" s="276"/>
      <c r="YO11529" s="276"/>
      <c r="YP11529" s="276"/>
      <c r="YQ11529" s="276"/>
      <c r="YR11529" s="276"/>
      <c r="YS11529" s="276"/>
      <c r="YT11529" s="276"/>
      <c r="YU11529" s="276"/>
      <c r="YV11529" s="276"/>
      <c r="YW11529" s="276"/>
      <c r="YX11529" s="276"/>
      <c r="YY11529" s="276"/>
      <c r="YZ11529" s="276"/>
      <c r="ZA11529" s="276"/>
      <c r="ZB11529" s="276"/>
      <c r="ZC11529" s="276"/>
      <c r="ZD11529" s="276"/>
      <c r="ZE11529" s="276"/>
      <c r="ZF11529" s="276"/>
      <c r="ZG11529" s="276"/>
      <c r="ZH11529" s="276"/>
      <c r="ZI11529" s="276"/>
      <c r="ZJ11529" s="276"/>
      <c r="ZK11529" s="276"/>
      <c r="ZL11529" s="276"/>
      <c r="ZM11529" s="276"/>
      <c r="ZN11529" s="276"/>
      <c r="ZO11529" s="276"/>
      <c r="ZP11529" s="276"/>
      <c r="ZQ11529" s="276"/>
      <c r="ZR11529" s="276"/>
      <c r="ZS11529" s="276"/>
      <c r="ZT11529" s="276"/>
      <c r="ZU11529" s="276"/>
      <c r="ZV11529" s="276"/>
      <c r="ZW11529" s="276"/>
      <c r="ZX11529" s="276"/>
      <c r="ZY11529" s="276"/>
      <c r="ZZ11529" s="276"/>
      <c r="AAA11529" s="276"/>
      <c r="AAB11529" s="276"/>
      <c r="AAC11529" s="276"/>
      <c r="AAD11529" s="276"/>
      <c r="AAE11529" s="276"/>
      <c r="AAF11529" s="276"/>
      <c r="AAG11529" s="276"/>
      <c r="AAH11529" s="276"/>
      <c r="AAI11529" s="276"/>
    </row>
    <row r="11530" spans="2:711" s="358" customFormat="1" ht="12.75" customHeight="1" x14ac:dyDescent="0.2">
      <c r="B11530" s="357"/>
      <c r="H11530" s="352"/>
      <c r="I11530" s="352"/>
      <c r="J11530" s="353"/>
      <c r="M11530" s="359"/>
      <c r="N11530" s="352"/>
      <c r="O11530" s="352"/>
      <c r="P11530" s="352"/>
      <c r="Q11530" s="355"/>
      <c r="R11530" s="361"/>
      <c r="S11530" s="276"/>
      <c r="T11530" s="276"/>
      <c r="U11530" s="276"/>
      <c r="V11530" s="276"/>
      <c r="W11530" s="276"/>
      <c r="X11530" s="276"/>
      <c r="Y11530" s="276"/>
      <c r="Z11530" s="276"/>
      <c r="AA11530" s="276"/>
      <c r="AB11530" s="276"/>
      <c r="AC11530" s="276"/>
      <c r="AD11530" s="276"/>
      <c r="AE11530" s="276"/>
      <c r="AF11530" s="276"/>
      <c r="AG11530" s="276"/>
      <c r="AH11530" s="276"/>
      <c r="AI11530" s="276"/>
      <c r="AJ11530" s="276"/>
      <c r="AK11530" s="276"/>
      <c r="AL11530" s="276"/>
      <c r="AM11530" s="276"/>
      <c r="AN11530" s="276"/>
      <c r="AO11530" s="276"/>
      <c r="AP11530" s="276"/>
      <c r="AQ11530" s="276"/>
      <c r="AR11530" s="276"/>
      <c r="AS11530" s="276"/>
      <c r="AT11530" s="276"/>
      <c r="AU11530" s="276"/>
      <c r="AV11530" s="276"/>
      <c r="AW11530" s="276"/>
      <c r="AX11530" s="276"/>
      <c r="AY11530" s="276"/>
      <c r="AZ11530" s="276"/>
      <c r="BA11530" s="276"/>
      <c r="BB11530" s="276"/>
      <c r="BC11530" s="276"/>
      <c r="BD11530" s="276"/>
      <c r="BE11530" s="276"/>
      <c r="BF11530" s="276"/>
      <c r="BG11530" s="276"/>
      <c r="BH11530" s="276"/>
      <c r="BI11530" s="276"/>
      <c r="BJ11530" s="276"/>
      <c r="BK11530" s="276"/>
      <c r="BL11530" s="276"/>
      <c r="BM11530" s="276"/>
      <c r="BN11530" s="276"/>
      <c r="BO11530" s="276"/>
      <c r="BP11530" s="276"/>
      <c r="BQ11530" s="276"/>
      <c r="BR11530" s="276"/>
      <c r="BS11530" s="276"/>
      <c r="BT11530" s="276"/>
      <c r="BU11530" s="276"/>
      <c r="BV11530" s="276"/>
      <c r="BW11530" s="276"/>
      <c r="BX11530" s="276"/>
      <c r="BY11530" s="276"/>
      <c r="BZ11530" s="276"/>
      <c r="CA11530" s="276"/>
      <c r="CB11530" s="276"/>
      <c r="CC11530" s="276"/>
      <c r="CD11530" s="276"/>
      <c r="CE11530" s="276"/>
      <c r="CF11530" s="276"/>
      <c r="CG11530" s="276"/>
      <c r="CH11530" s="276"/>
      <c r="CI11530" s="276"/>
      <c r="CJ11530" s="276"/>
      <c r="CK11530" s="276"/>
      <c r="CL11530" s="276"/>
      <c r="CM11530" s="276"/>
      <c r="CN11530" s="276"/>
      <c r="CO11530" s="276"/>
      <c r="CP11530" s="276"/>
      <c r="CQ11530" s="276"/>
      <c r="CR11530" s="276"/>
      <c r="CS11530" s="276"/>
      <c r="CT11530" s="276"/>
      <c r="CU11530" s="276"/>
      <c r="CV11530" s="276"/>
      <c r="CW11530" s="276"/>
      <c r="CX11530" s="276"/>
      <c r="CY11530" s="276"/>
      <c r="CZ11530" s="276"/>
      <c r="DA11530" s="276"/>
      <c r="DB11530" s="276"/>
      <c r="DC11530" s="276"/>
      <c r="DD11530" s="276"/>
      <c r="DE11530" s="276"/>
      <c r="DF11530" s="276"/>
      <c r="DG11530" s="276"/>
      <c r="DH11530" s="276"/>
      <c r="DI11530" s="276"/>
      <c r="DJ11530" s="276"/>
      <c r="DK11530" s="276"/>
      <c r="DL11530" s="276"/>
      <c r="DM11530" s="276"/>
      <c r="DN11530" s="276"/>
      <c r="DO11530" s="276"/>
      <c r="DP11530" s="276"/>
      <c r="DQ11530" s="276"/>
      <c r="DR11530" s="276"/>
      <c r="DS11530" s="276"/>
      <c r="DT11530" s="276"/>
      <c r="DU11530" s="276"/>
      <c r="DV11530" s="276"/>
      <c r="DW11530" s="276"/>
      <c r="DX11530" s="276"/>
      <c r="DY11530" s="276"/>
      <c r="DZ11530" s="276"/>
      <c r="EA11530" s="276"/>
      <c r="EB11530" s="276"/>
      <c r="EC11530" s="276"/>
      <c r="ED11530" s="276"/>
      <c r="EE11530" s="276"/>
      <c r="EF11530" s="276"/>
      <c r="EG11530" s="276"/>
      <c r="EH11530" s="276"/>
      <c r="EI11530" s="276"/>
      <c r="EJ11530" s="276"/>
      <c r="EK11530" s="276"/>
      <c r="EL11530" s="276"/>
      <c r="EM11530" s="276"/>
      <c r="EN11530" s="276"/>
      <c r="EO11530" s="276"/>
      <c r="EP11530" s="276"/>
      <c r="EQ11530" s="276"/>
      <c r="ER11530" s="276"/>
      <c r="ES11530" s="276"/>
      <c r="ET11530" s="276"/>
      <c r="EU11530" s="276"/>
      <c r="EV11530" s="276"/>
      <c r="EW11530" s="276"/>
      <c r="EX11530" s="276"/>
      <c r="EY11530" s="276"/>
      <c r="EZ11530" s="276"/>
      <c r="FA11530" s="276"/>
      <c r="FB11530" s="276"/>
      <c r="FC11530" s="276"/>
      <c r="FD11530" s="276"/>
      <c r="FE11530" s="276"/>
      <c r="FF11530" s="276"/>
      <c r="FG11530" s="276"/>
      <c r="FH11530" s="276"/>
      <c r="FI11530" s="276"/>
      <c r="FJ11530" s="276"/>
      <c r="FK11530" s="276"/>
      <c r="FL11530" s="276"/>
      <c r="FM11530" s="276"/>
      <c r="FN11530" s="276"/>
      <c r="FO11530" s="276"/>
      <c r="FP11530" s="276"/>
      <c r="FQ11530" s="276"/>
      <c r="FR11530" s="276"/>
      <c r="FS11530" s="276"/>
      <c r="FT11530" s="276"/>
      <c r="FU11530" s="276"/>
      <c r="FV11530" s="276"/>
      <c r="FW11530" s="276"/>
      <c r="FX11530" s="276"/>
      <c r="FY11530" s="276"/>
      <c r="FZ11530" s="276"/>
      <c r="GA11530" s="276"/>
      <c r="GB11530" s="276"/>
      <c r="GC11530" s="276"/>
      <c r="GD11530" s="276"/>
      <c r="GE11530" s="276"/>
      <c r="GF11530" s="276"/>
      <c r="GG11530" s="276"/>
      <c r="GH11530" s="276"/>
      <c r="GI11530" s="276"/>
      <c r="GJ11530" s="276"/>
      <c r="GK11530" s="276"/>
      <c r="GL11530" s="276"/>
      <c r="GM11530" s="276"/>
      <c r="GN11530" s="276"/>
      <c r="GO11530" s="276"/>
      <c r="GP11530" s="276"/>
      <c r="GQ11530" s="276"/>
      <c r="GR11530" s="276"/>
      <c r="GS11530" s="276"/>
      <c r="GT11530" s="276"/>
      <c r="GU11530" s="276"/>
      <c r="GV11530" s="276"/>
      <c r="GW11530" s="276"/>
      <c r="GX11530" s="276"/>
      <c r="GY11530" s="276"/>
      <c r="GZ11530" s="276"/>
      <c r="HA11530" s="276"/>
      <c r="HB11530" s="276"/>
      <c r="HC11530" s="276"/>
      <c r="HD11530" s="276"/>
      <c r="HE11530" s="276"/>
      <c r="HF11530" s="276"/>
      <c r="HG11530" s="276"/>
      <c r="HH11530" s="276"/>
      <c r="HI11530" s="276"/>
      <c r="HJ11530" s="276"/>
      <c r="HK11530" s="276"/>
      <c r="HL11530" s="276"/>
      <c r="HM11530" s="276"/>
      <c r="HN11530" s="276"/>
      <c r="HO11530" s="276"/>
      <c r="HP11530" s="276"/>
      <c r="HQ11530" s="276"/>
      <c r="HR11530" s="276"/>
      <c r="HS11530" s="276"/>
      <c r="HT11530" s="276"/>
      <c r="HU11530" s="276"/>
      <c r="HV11530" s="276"/>
      <c r="HW11530" s="276"/>
      <c r="HX11530" s="276"/>
      <c r="HY11530" s="276"/>
      <c r="HZ11530" s="276"/>
      <c r="IA11530" s="276"/>
      <c r="IB11530" s="276"/>
      <c r="IC11530" s="276"/>
      <c r="ID11530" s="276"/>
      <c r="IE11530" s="276"/>
      <c r="IF11530" s="276"/>
      <c r="IG11530" s="276"/>
      <c r="IH11530" s="276"/>
      <c r="II11530" s="276"/>
      <c r="IJ11530" s="276"/>
      <c r="IK11530" s="276"/>
      <c r="IL11530" s="276"/>
      <c r="IM11530" s="276"/>
      <c r="IN11530" s="276"/>
      <c r="IO11530" s="276"/>
      <c r="IP11530" s="276"/>
      <c r="IQ11530" s="276"/>
      <c r="IR11530" s="276"/>
      <c r="IS11530" s="276"/>
      <c r="IT11530" s="276"/>
      <c r="IU11530" s="276"/>
      <c r="IV11530" s="276"/>
      <c r="IW11530" s="276"/>
      <c r="IX11530" s="276"/>
      <c r="IY11530" s="276"/>
      <c r="IZ11530" s="276"/>
      <c r="JA11530" s="276"/>
      <c r="JB11530" s="276"/>
      <c r="JC11530" s="276"/>
      <c r="JD11530" s="276"/>
      <c r="JE11530" s="276"/>
      <c r="JF11530" s="276"/>
      <c r="JG11530" s="276"/>
      <c r="JH11530" s="276"/>
      <c r="JI11530" s="276"/>
      <c r="JJ11530" s="276"/>
      <c r="JK11530" s="276"/>
      <c r="JL11530" s="276"/>
      <c r="JM11530" s="276"/>
      <c r="JN11530" s="276"/>
      <c r="JO11530" s="276"/>
      <c r="JP11530" s="276"/>
      <c r="JQ11530" s="276"/>
      <c r="JR11530" s="276"/>
      <c r="JS11530" s="276"/>
      <c r="JT11530" s="276"/>
      <c r="JU11530" s="276"/>
      <c r="JV11530" s="276"/>
      <c r="JW11530" s="276"/>
      <c r="JX11530" s="276"/>
      <c r="JY11530" s="276"/>
      <c r="JZ11530" s="276"/>
      <c r="KA11530" s="276"/>
      <c r="KB11530" s="276"/>
      <c r="KC11530" s="276"/>
      <c r="KD11530" s="276"/>
      <c r="KE11530" s="276"/>
      <c r="KF11530" s="276"/>
      <c r="KG11530" s="276"/>
      <c r="KH11530" s="276"/>
      <c r="KI11530" s="276"/>
      <c r="KJ11530" s="276"/>
      <c r="KK11530" s="276"/>
      <c r="KL11530" s="276"/>
      <c r="KM11530" s="276"/>
      <c r="KN11530" s="276"/>
      <c r="KO11530" s="276"/>
      <c r="KP11530" s="276"/>
      <c r="KQ11530" s="276"/>
      <c r="KR11530" s="276"/>
      <c r="KS11530" s="276"/>
      <c r="KT11530" s="276"/>
      <c r="KU11530" s="276"/>
      <c r="KV11530" s="276"/>
      <c r="KW11530" s="276"/>
      <c r="KX11530" s="276"/>
      <c r="KY11530" s="276"/>
      <c r="KZ11530" s="276"/>
      <c r="LA11530" s="276"/>
      <c r="LB11530" s="276"/>
      <c r="LC11530" s="276"/>
      <c r="LD11530" s="276"/>
      <c r="LE11530" s="276"/>
      <c r="LF11530" s="276"/>
      <c r="LG11530" s="276"/>
      <c r="LH11530" s="276"/>
      <c r="LI11530" s="276"/>
      <c r="LJ11530" s="276"/>
      <c r="LK11530" s="276"/>
      <c r="LL11530" s="276"/>
      <c r="LM11530" s="276"/>
      <c r="LN11530" s="276"/>
      <c r="LO11530" s="276"/>
      <c r="LP11530" s="276"/>
      <c r="LQ11530" s="276"/>
      <c r="LR11530" s="276"/>
      <c r="LS11530" s="276"/>
      <c r="LT11530" s="276"/>
      <c r="LU11530" s="276"/>
      <c r="LV11530" s="276"/>
      <c r="LW11530" s="276"/>
      <c r="LX11530" s="276"/>
      <c r="LY11530" s="276"/>
      <c r="LZ11530" s="276"/>
      <c r="MA11530" s="276"/>
      <c r="MB11530" s="276"/>
      <c r="MC11530" s="276"/>
      <c r="MD11530" s="276"/>
      <c r="ME11530" s="276"/>
      <c r="MF11530" s="276"/>
      <c r="MG11530" s="276"/>
      <c r="MH11530" s="276"/>
      <c r="MI11530" s="276"/>
      <c r="MJ11530" s="276"/>
      <c r="MK11530" s="276"/>
      <c r="ML11530" s="276"/>
      <c r="MM11530" s="276"/>
      <c r="MN11530" s="276"/>
      <c r="MO11530" s="276"/>
      <c r="MP11530" s="276"/>
      <c r="MQ11530" s="276"/>
      <c r="MR11530" s="276"/>
      <c r="MS11530" s="276"/>
      <c r="MT11530" s="276"/>
      <c r="MU11530" s="276"/>
      <c r="MV11530" s="276"/>
      <c r="MW11530" s="276"/>
      <c r="MX11530" s="276"/>
      <c r="MY11530" s="276"/>
      <c r="MZ11530" s="276"/>
      <c r="NA11530" s="276"/>
      <c r="NB11530" s="276"/>
      <c r="NC11530" s="276"/>
      <c r="ND11530" s="276"/>
      <c r="NE11530" s="276"/>
      <c r="NF11530" s="276"/>
      <c r="NG11530" s="276"/>
      <c r="NH11530" s="276"/>
      <c r="NI11530" s="276"/>
      <c r="NJ11530" s="276"/>
      <c r="NK11530" s="276"/>
      <c r="NL11530" s="276"/>
      <c r="NM11530" s="276"/>
      <c r="NN11530" s="276"/>
      <c r="NO11530" s="276"/>
      <c r="NP11530" s="276"/>
      <c r="NQ11530" s="276"/>
      <c r="NR11530" s="276"/>
      <c r="NS11530" s="276"/>
      <c r="NT11530" s="276"/>
      <c r="NU11530" s="276"/>
      <c r="NV11530" s="276"/>
      <c r="NW11530" s="276"/>
      <c r="NX11530" s="276"/>
      <c r="NY11530" s="276"/>
      <c r="NZ11530" s="276"/>
      <c r="OA11530" s="276"/>
      <c r="OB11530" s="276"/>
      <c r="OC11530" s="276"/>
      <c r="OD11530" s="276"/>
      <c r="OE11530" s="276"/>
      <c r="OF11530" s="276"/>
      <c r="OG11530" s="276"/>
      <c r="OH11530" s="276"/>
      <c r="OI11530" s="276"/>
      <c r="OJ11530" s="276"/>
      <c r="OK11530" s="276"/>
      <c r="OL11530" s="276"/>
      <c r="OM11530" s="276"/>
      <c r="ON11530" s="276"/>
      <c r="OO11530" s="276"/>
      <c r="OP11530" s="276"/>
      <c r="OQ11530" s="276"/>
      <c r="OR11530" s="276"/>
      <c r="OS11530" s="276"/>
      <c r="OT11530" s="276"/>
      <c r="OU11530" s="276"/>
      <c r="OV11530" s="276"/>
      <c r="OW11530" s="276"/>
      <c r="OX11530" s="276"/>
      <c r="OY11530" s="276"/>
      <c r="OZ11530" s="276"/>
      <c r="PA11530" s="276"/>
      <c r="PB11530" s="276"/>
      <c r="PC11530" s="276"/>
      <c r="PD11530" s="276"/>
      <c r="PE11530" s="276"/>
      <c r="PF11530" s="276"/>
      <c r="PG11530" s="276"/>
      <c r="PH11530" s="276"/>
      <c r="PI11530" s="276"/>
      <c r="PJ11530" s="276"/>
      <c r="PK11530" s="276"/>
      <c r="PL11530" s="276"/>
      <c r="PM11530" s="276"/>
      <c r="PN11530" s="276"/>
      <c r="PO11530" s="276"/>
      <c r="PP11530" s="276"/>
      <c r="PQ11530" s="276"/>
      <c r="PR11530" s="276"/>
      <c r="PS11530" s="276"/>
      <c r="PT11530" s="276"/>
      <c r="PU11530" s="276"/>
      <c r="PV11530" s="276"/>
      <c r="PW11530" s="276"/>
      <c r="PX11530" s="276"/>
      <c r="PY11530" s="276"/>
      <c r="PZ11530" s="276"/>
      <c r="QA11530" s="276"/>
      <c r="QB11530" s="276"/>
      <c r="QC11530" s="276"/>
      <c r="QD11530" s="276"/>
      <c r="QE11530" s="276"/>
      <c r="QF11530" s="276"/>
      <c r="QG11530" s="276"/>
      <c r="QH11530" s="276"/>
      <c r="QI11530" s="276"/>
      <c r="QJ11530" s="276"/>
      <c r="QK11530" s="276"/>
      <c r="QL11530" s="276"/>
      <c r="QM11530" s="276"/>
      <c r="QN11530" s="276"/>
      <c r="QO11530" s="276"/>
      <c r="QP11530" s="276"/>
      <c r="QQ11530" s="276"/>
      <c r="QR11530" s="276"/>
      <c r="QS11530" s="276"/>
      <c r="QT11530" s="276"/>
      <c r="QU11530" s="276"/>
      <c r="QV11530" s="276"/>
      <c r="QW11530" s="276"/>
      <c r="QX11530" s="276"/>
      <c r="QY11530" s="276"/>
      <c r="QZ11530" s="276"/>
      <c r="RA11530" s="276"/>
      <c r="RB11530" s="276"/>
      <c r="RC11530" s="276"/>
      <c r="RD11530" s="276"/>
      <c r="RE11530" s="276"/>
      <c r="RF11530" s="276"/>
      <c r="RG11530" s="276"/>
      <c r="RH11530" s="276"/>
      <c r="RI11530" s="276"/>
      <c r="RJ11530" s="276"/>
      <c r="RK11530" s="276"/>
      <c r="RL11530" s="276"/>
      <c r="RM11530" s="276"/>
      <c r="RN11530" s="276"/>
      <c r="RO11530" s="276"/>
      <c r="RP11530" s="276"/>
      <c r="RQ11530" s="276"/>
      <c r="RR11530" s="276"/>
      <c r="RS11530" s="276"/>
      <c r="RT11530" s="276"/>
      <c r="RU11530" s="276"/>
      <c r="RV11530" s="276"/>
      <c r="RW11530" s="276"/>
      <c r="RX11530" s="276"/>
      <c r="RY11530" s="276"/>
      <c r="RZ11530" s="276"/>
      <c r="SA11530" s="276"/>
      <c r="SB11530" s="276"/>
      <c r="SC11530" s="276"/>
      <c r="SD11530" s="276"/>
      <c r="SE11530" s="276"/>
      <c r="SF11530" s="276"/>
      <c r="SG11530" s="276"/>
      <c r="SH11530" s="276"/>
      <c r="SI11530" s="276"/>
      <c r="SJ11530" s="276"/>
      <c r="SK11530" s="276"/>
      <c r="SL11530" s="276"/>
      <c r="SM11530" s="276"/>
      <c r="SN11530" s="276"/>
      <c r="SO11530" s="276"/>
      <c r="SP11530" s="276"/>
      <c r="SQ11530" s="276"/>
      <c r="SR11530" s="276"/>
      <c r="SS11530" s="276"/>
      <c r="ST11530" s="276"/>
      <c r="SU11530" s="276"/>
      <c r="SV11530" s="276"/>
      <c r="SW11530" s="276"/>
      <c r="SX11530" s="276"/>
      <c r="SY11530" s="276"/>
      <c r="SZ11530" s="276"/>
      <c r="TA11530" s="276"/>
      <c r="TB11530" s="276"/>
      <c r="TC11530" s="276"/>
      <c r="TD11530" s="276"/>
      <c r="TE11530" s="276"/>
      <c r="TF11530" s="276"/>
      <c r="TG11530" s="276"/>
      <c r="TH11530" s="276"/>
      <c r="TI11530" s="276"/>
      <c r="TJ11530" s="276"/>
      <c r="TK11530" s="276"/>
      <c r="TL11530" s="276"/>
      <c r="TM11530" s="276"/>
      <c r="TN11530" s="276"/>
      <c r="TO11530" s="276"/>
      <c r="TP11530" s="276"/>
      <c r="TQ11530" s="276"/>
      <c r="TR11530" s="276"/>
      <c r="TS11530" s="276"/>
      <c r="TT11530" s="276"/>
      <c r="TU11530" s="276"/>
      <c r="TV11530" s="276"/>
      <c r="TW11530" s="276"/>
      <c r="TX11530" s="276"/>
      <c r="TY11530" s="276"/>
      <c r="TZ11530" s="276"/>
      <c r="UA11530" s="276"/>
      <c r="UB11530" s="276"/>
      <c r="UC11530" s="276"/>
      <c r="UD11530" s="276"/>
      <c r="UE11530" s="276"/>
      <c r="UF11530" s="276"/>
      <c r="UG11530" s="276"/>
      <c r="UH11530" s="276"/>
      <c r="UI11530" s="276"/>
      <c r="UJ11530" s="276"/>
      <c r="UK11530" s="276"/>
      <c r="UL11530" s="276"/>
      <c r="UM11530" s="276"/>
      <c r="UN11530" s="276"/>
      <c r="UO11530" s="276"/>
      <c r="UP11530" s="276"/>
      <c r="UQ11530" s="276"/>
      <c r="UR11530" s="276"/>
      <c r="US11530" s="276"/>
      <c r="UT11530" s="276"/>
      <c r="UU11530" s="276"/>
      <c r="UV11530" s="276"/>
      <c r="UW11530" s="276"/>
      <c r="UX11530" s="276"/>
      <c r="UY11530" s="276"/>
      <c r="UZ11530" s="276"/>
      <c r="VA11530" s="276"/>
      <c r="VB11530" s="276"/>
      <c r="VC11530" s="276"/>
      <c r="VD11530" s="276"/>
      <c r="VE11530" s="276"/>
      <c r="VF11530" s="276"/>
      <c r="VG11530" s="276"/>
      <c r="VH11530" s="276"/>
      <c r="VI11530" s="276"/>
      <c r="VJ11530" s="276"/>
      <c r="VK11530" s="276"/>
      <c r="VL11530" s="276"/>
      <c r="VM11530" s="276"/>
      <c r="VN11530" s="276"/>
      <c r="VO11530" s="276"/>
      <c r="VP11530" s="276"/>
      <c r="VQ11530" s="276"/>
      <c r="VR11530" s="276"/>
      <c r="VS11530" s="276"/>
      <c r="VT11530" s="276"/>
      <c r="VU11530" s="276"/>
      <c r="VV11530" s="276"/>
      <c r="VW11530" s="276"/>
      <c r="VX11530" s="276"/>
      <c r="VY11530" s="276"/>
      <c r="VZ11530" s="276"/>
      <c r="WA11530" s="276"/>
      <c r="WB11530" s="276"/>
      <c r="WC11530" s="276"/>
      <c r="WD11530" s="276"/>
      <c r="WE11530" s="276"/>
      <c r="WF11530" s="276"/>
      <c r="WG11530" s="276"/>
      <c r="WH11530" s="276"/>
      <c r="WI11530" s="276"/>
      <c r="WJ11530" s="276"/>
      <c r="WK11530" s="276"/>
      <c r="WL11530" s="276"/>
      <c r="WM11530" s="276"/>
      <c r="WN11530" s="276"/>
      <c r="WO11530" s="276"/>
      <c r="WP11530" s="276"/>
      <c r="WQ11530" s="276"/>
      <c r="WR11530" s="276"/>
      <c r="WS11530" s="276"/>
      <c r="WT11530" s="276"/>
      <c r="WU11530" s="276"/>
      <c r="WV11530" s="276"/>
      <c r="WW11530" s="276"/>
      <c r="WX11530" s="276"/>
      <c r="WY11530" s="276"/>
      <c r="WZ11530" s="276"/>
      <c r="XA11530" s="276"/>
      <c r="XB11530" s="276"/>
      <c r="XC11530" s="276"/>
      <c r="XD11530" s="276"/>
      <c r="XE11530" s="276"/>
      <c r="XF11530" s="276"/>
      <c r="XG11530" s="276"/>
      <c r="XH11530" s="276"/>
      <c r="XI11530" s="276"/>
      <c r="XJ11530" s="276"/>
      <c r="XK11530" s="276"/>
      <c r="XL11530" s="276"/>
      <c r="XM11530" s="276"/>
      <c r="XN11530" s="276"/>
      <c r="XO11530" s="276"/>
      <c r="XP11530" s="276"/>
      <c r="XQ11530" s="276"/>
      <c r="XR11530" s="276"/>
      <c r="XS11530" s="276"/>
      <c r="XT11530" s="276"/>
      <c r="XU11530" s="276"/>
      <c r="XV11530" s="276"/>
      <c r="XW11530" s="276"/>
      <c r="XX11530" s="276"/>
      <c r="XY11530" s="276"/>
      <c r="XZ11530" s="276"/>
      <c r="YA11530" s="276"/>
      <c r="YB11530" s="276"/>
      <c r="YC11530" s="276"/>
      <c r="YD11530" s="276"/>
      <c r="YE11530" s="276"/>
      <c r="YF11530" s="276"/>
      <c r="YG11530" s="276"/>
      <c r="YH11530" s="276"/>
      <c r="YI11530" s="276"/>
      <c r="YJ11530" s="276"/>
      <c r="YK11530" s="276"/>
      <c r="YL11530" s="276"/>
      <c r="YM11530" s="276"/>
      <c r="YN11530" s="276"/>
      <c r="YO11530" s="276"/>
      <c r="YP11530" s="276"/>
      <c r="YQ11530" s="276"/>
      <c r="YR11530" s="276"/>
      <c r="YS11530" s="276"/>
      <c r="YT11530" s="276"/>
      <c r="YU11530" s="276"/>
      <c r="YV11530" s="276"/>
      <c r="YW11530" s="276"/>
      <c r="YX11530" s="276"/>
      <c r="YY11530" s="276"/>
      <c r="YZ11530" s="276"/>
      <c r="ZA11530" s="276"/>
      <c r="ZB11530" s="276"/>
      <c r="ZC11530" s="276"/>
      <c r="ZD11530" s="276"/>
      <c r="ZE11530" s="276"/>
      <c r="ZF11530" s="276"/>
      <c r="ZG11530" s="276"/>
      <c r="ZH11530" s="276"/>
      <c r="ZI11530" s="276"/>
      <c r="ZJ11530" s="276"/>
      <c r="ZK11530" s="276"/>
      <c r="ZL11530" s="276"/>
      <c r="ZM11530" s="276"/>
      <c r="ZN11530" s="276"/>
      <c r="ZO11530" s="276"/>
      <c r="ZP11530" s="276"/>
      <c r="ZQ11530" s="276"/>
      <c r="ZR11530" s="276"/>
      <c r="ZS11530" s="276"/>
      <c r="ZT11530" s="276"/>
      <c r="ZU11530" s="276"/>
      <c r="ZV11530" s="276"/>
      <c r="ZW11530" s="276"/>
      <c r="ZX11530" s="276"/>
      <c r="ZY11530" s="276"/>
      <c r="ZZ11530" s="276"/>
      <c r="AAA11530" s="276"/>
      <c r="AAB11530" s="276"/>
      <c r="AAC11530" s="276"/>
      <c r="AAD11530" s="276"/>
      <c r="AAE11530" s="276"/>
      <c r="AAF11530" s="276"/>
      <c r="AAG11530" s="276"/>
      <c r="AAH11530" s="276"/>
      <c r="AAI11530" s="276"/>
    </row>
    <row r="11531" spans="2:711" s="358" customFormat="1" ht="12.75" customHeight="1" x14ac:dyDescent="0.2">
      <c r="B11531" s="357"/>
      <c r="H11531" s="352"/>
      <c r="I11531" s="352"/>
      <c r="J11531" s="353"/>
      <c r="M11531" s="359"/>
      <c r="N11531" s="352"/>
      <c r="O11531" s="352"/>
      <c r="P11531" s="352"/>
      <c r="Q11531" s="355"/>
      <c r="R11531" s="361"/>
      <c r="S11531" s="276"/>
      <c r="T11531" s="276"/>
      <c r="U11531" s="276"/>
      <c r="V11531" s="276"/>
      <c r="W11531" s="276"/>
      <c r="X11531" s="276"/>
      <c r="Y11531" s="276"/>
      <c r="Z11531" s="276"/>
      <c r="AA11531" s="276"/>
      <c r="AB11531" s="276"/>
      <c r="AC11531" s="276"/>
      <c r="AD11531" s="276"/>
      <c r="AE11531" s="276"/>
      <c r="AF11531" s="276"/>
      <c r="AG11531" s="276"/>
      <c r="AH11531" s="276"/>
      <c r="AI11531" s="276"/>
      <c r="AJ11531" s="276"/>
      <c r="AK11531" s="276"/>
      <c r="AL11531" s="276"/>
      <c r="AM11531" s="276"/>
      <c r="AN11531" s="276"/>
      <c r="AO11531" s="276"/>
      <c r="AP11531" s="276"/>
      <c r="AQ11531" s="276"/>
      <c r="AR11531" s="276"/>
      <c r="AS11531" s="276"/>
      <c r="AT11531" s="276"/>
      <c r="AU11531" s="276"/>
      <c r="AV11531" s="276"/>
      <c r="AW11531" s="276"/>
      <c r="AX11531" s="276"/>
      <c r="AY11531" s="276"/>
      <c r="AZ11531" s="276"/>
      <c r="BA11531" s="276"/>
      <c r="BB11531" s="276"/>
      <c r="BC11531" s="276"/>
      <c r="BD11531" s="276"/>
      <c r="BE11531" s="276"/>
      <c r="BF11531" s="276"/>
      <c r="BG11531" s="276"/>
      <c r="BH11531" s="276"/>
      <c r="BI11531" s="276"/>
      <c r="BJ11531" s="276"/>
      <c r="BK11531" s="276"/>
      <c r="BL11531" s="276"/>
      <c r="BM11531" s="276"/>
      <c r="BN11531" s="276"/>
      <c r="BO11531" s="276"/>
      <c r="BP11531" s="276"/>
      <c r="BQ11531" s="276"/>
      <c r="BR11531" s="276"/>
      <c r="BS11531" s="276"/>
      <c r="BT11531" s="276"/>
      <c r="BU11531" s="276"/>
      <c r="BV11531" s="276"/>
      <c r="BW11531" s="276"/>
      <c r="BX11531" s="276"/>
      <c r="BY11531" s="276"/>
      <c r="BZ11531" s="276"/>
      <c r="CA11531" s="276"/>
      <c r="CB11531" s="276"/>
      <c r="CC11531" s="276"/>
      <c r="CD11531" s="276"/>
      <c r="CE11531" s="276"/>
      <c r="CF11531" s="276"/>
      <c r="CG11531" s="276"/>
      <c r="CH11531" s="276"/>
      <c r="CI11531" s="276"/>
      <c r="CJ11531" s="276"/>
      <c r="CK11531" s="276"/>
      <c r="CL11531" s="276"/>
      <c r="CM11531" s="276"/>
      <c r="CN11531" s="276"/>
      <c r="CO11531" s="276"/>
      <c r="CP11531" s="276"/>
      <c r="CQ11531" s="276"/>
      <c r="CR11531" s="276"/>
      <c r="CS11531" s="276"/>
      <c r="CT11531" s="276"/>
      <c r="CU11531" s="276"/>
      <c r="CV11531" s="276"/>
      <c r="CW11531" s="276"/>
      <c r="CX11531" s="276"/>
      <c r="CY11531" s="276"/>
      <c r="CZ11531" s="276"/>
      <c r="DA11531" s="276"/>
      <c r="DB11531" s="276"/>
      <c r="DC11531" s="276"/>
      <c r="DD11531" s="276"/>
      <c r="DE11531" s="276"/>
      <c r="DF11531" s="276"/>
      <c r="DG11531" s="276"/>
      <c r="DH11531" s="276"/>
      <c r="DI11531" s="276"/>
      <c r="DJ11531" s="276"/>
      <c r="DK11531" s="276"/>
      <c r="DL11531" s="276"/>
      <c r="DM11531" s="276"/>
      <c r="DN11531" s="276"/>
      <c r="DO11531" s="276"/>
      <c r="DP11531" s="276"/>
      <c r="DQ11531" s="276"/>
      <c r="DR11531" s="276"/>
      <c r="DS11531" s="276"/>
      <c r="DT11531" s="276"/>
      <c r="DU11531" s="276"/>
      <c r="DV11531" s="276"/>
      <c r="DW11531" s="276"/>
      <c r="DX11531" s="276"/>
      <c r="DY11531" s="276"/>
      <c r="DZ11531" s="276"/>
      <c r="EA11531" s="276"/>
      <c r="EB11531" s="276"/>
      <c r="EC11531" s="276"/>
      <c r="ED11531" s="276"/>
      <c r="EE11531" s="276"/>
      <c r="EF11531" s="276"/>
      <c r="EG11531" s="276"/>
      <c r="EH11531" s="276"/>
      <c r="EI11531" s="276"/>
      <c r="EJ11531" s="276"/>
      <c r="EK11531" s="276"/>
      <c r="EL11531" s="276"/>
      <c r="EM11531" s="276"/>
      <c r="EN11531" s="276"/>
      <c r="EO11531" s="276"/>
      <c r="EP11531" s="276"/>
      <c r="EQ11531" s="276"/>
      <c r="ER11531" s="276"/>
      <c r="ES11531" s="276"/>
      <c r="ET11531" s="276"/>
      <c r="EU11531" s="276"/>
      <c r="EV11531" s="276"/>
      <c r="EW11531" s="276"/>
      <c r="EX11531" s="276"/>
      <c r="EY11531" s="276"/>
      <c r="EZ11531" s="276"/>
      <c r="FA11531" s="276"/>
      <c r="FB11531" s="276"/>
      <c r="FC11531" s="276"/>
      <c r="FD11531" s="276"/>
      <c r="FE11531" s="276"/>
      <c r="FF11531" s="276"/>
      <c r="FG11531" s="276"/>
      <c r="FH11531" s="276"/>
      <c r="FI11531" s="276"/>
      <c r="FJ11531" s="276"/>
      <c r="FK11531" s="276"/>
      <c r="FL11531" s="276"/>
      <c r="FM11531" s="276"/>
      <c r="FN11531" s="276"/>
      <c r="FO11531" s="276"/>
      <c r="FP11531" s="276"/>
      <c r="FQ11531" s="276"/>
      <c r="FR11531" s="276"/>
      <c r="FS11531" s="276"/>
      <c r="FT11531" s="276"/>
      <c r="FU11531" s="276"/>
      <c r="FV11531" s="276"/>
      <c r="FW11531" s="276"/>
      <c r="FX11531" s="276"/>
      <c r="FY11531" s="276"/>
      <c r="FZ11531" s="276"/>
      <c r="GA11531" s="276"/>
      <c r="GB11531" s="276"/>
      <c r="GC11531" s="276"/>
      <c r="GD11531" s="276"/>
      <c r="GE11531" s="276"/>
      <c r="GF11531" s="276"/>
      <c r="GG11531" s="276"/>
      <c r="GH11531" s="276"/>
      <c r="GI11531" s="276"/>
      <c r="GJ11531" s="276"/>
      <c r="GK11531" s="276"/>
      <c r="GL11531" s="276"/>
      <c r="GM11531" s="276"/>
      <c r="GN11531" s="276"/>
      <c r="GO11531" s="276"/>
      <c r="GP11531" s="276"/>
      <c r="GQ11531" s="276"/>
      <c r="GR11531" s="276"/>
      <c r="GS11531" s="276"/>
      <c r="GT11531" s="276"/>
      <c r="GU11531" s="276"/>
      <c r="GV11531" s="276"/>
      <c r="GW11531" s="276"/>
      <c r="GX11531" s="276"/>
      <c r="GY11531" s="276"/>
      <c r="GZ11531" s="276"/>
      <c r="HA11531" s="276"/>
      <c r="HB11531" s="276"/>
      <c r="HC11531" s="276"/>
      <c r="HD11531" s="276"/>
      <c r="HE11531" s="276"/>
      <c r="HF11531" s="276"/>
      <c r="HG11531" s="276"/>
      <c r="HH11531" s="276"/>
      <c r="HI11531" s="276"/>
      <c r="HJ11531" s="276"/>
      <c r="HK11531" s="276"/>
      <c r="HL11531" s="276"/>
      <c r="HM11531" s="276"/>
      <c r="HN11531" s="276"/>
      <c r="HO11531" s="276"/>
      <c r="HP11531" s="276"/>
      <c r="HQ11531" s="276"/>
      <c r="HR11531" s="276"/>
      <c r="HS11531" s="276"/>
      <c r="HT11531" s="276"/>
      <c r="HU11531" s="276"/>
      <c r="HV11531" s="276"/>
      <c r="HW11531" s="276"/>
      <c r="HX11531" s="276"/>
      <c r="HY11531" s="276"/>
      <c r="HZ11531" s="276"/>
      <c r="IA11531" s="276"/>
      <c r="IB11531" s="276"/>
      <c r="IC11531" s="276"/>
      <c r="ID11531" s="276"/>
      <c r="IE11531" s="276"/>
      <c r="IF11531" s="276"/>
      <c r="IG11531" s="276"/>
      <c r="IH11531" s="276"/>
      <c r="II11531" s="276"/>
      <c r="IJ11531" s="276"/>
      <c r="IK11531" s="276"/>
      <c r="IL11531" s="276"/>
      <c r="IM11531" s="276"/>
      <c r="IN11531" s="276"/>
      <c r="IO11531" s="276"/>
      <c r="IP11531" s="276"/>
      <c r="IQ11531" s="276"/>
      <c r="IR11531" s="276"/>
      <c r="IS11531" s="276"/>
      <c r="IT11531" s="276"/>
      <c r="IU11531" s="276"/>
      <c r="IV11531" s="276"/>
      <c r="IW11531" s="276"/>
      <c r="IX11531" s="276"/>
      <c r="IY11531" s="276"/>
      <c r="IZ11531" s="276"/>
      <c r="JA11531" s="276"/>
      <c r="JB11531" s="276"/>
      <c r="JC11531" s="276"/>
      <c r="JD11531" s="276"/>
      <c r="JE11531" s="276"/>
      <c r="JF11531" s="276"/>
      <c r="JG11531" s="276"/>
      <c r="JH11531" s="276"/>
      <c r="JI11531" s="276"/>
      <c r="JJ11531" s="276"/>
      <c r="JK11531" s="276"/>
      <c r="JL11531" s="276"/>
      <c r="JM11531" s="276"/>
      <c r="JN11531" s="276"/>
      <c r="JO11531" s="276"/>
      <c r="JP11531" s="276"/>
      <c r="JQ11531" s="276"/>
      <c r="JR11531" s="276"/>
      <c r="JS11531" s="276"/>
      <c r="JT11531" s="276"/>
      <c r="JU11531" s="276"/>
      <c r="JV11531" s="276"/>
      <c r="JW11531" s="276"/>
      <c r="JX11531" s="276"/>
      <c r="JY11531" s="276"/>
      <c r="JZ11531" s="276"/>
      <c r="KA11531" s="276"/>
      <c r="KB11531" s="276"/>
      <c r="KC11531" s="276"/>
      <c r="KD11531" s="276"/>
      <c r="KE11531" s="276"/>
      <c r="KF11531" s="276"/>
      <c r="KG11531" s="276"/>
      <c r="KH11531" s="276"/>
      <c r="KI11531" s="276"/>
      <c r="KJ11531" s="276"/>
      <c r="KK11531" s="276"/>
      <c r="KL11531" s="276"/>
      <c r="KM11531" s="276"/>
      <c r="KN11531" s="276"/>
      <c r="KO11531" s="276"/>
      <c r="KP11531" s="276"/>
      <c r="KQ11531" s="276"/>
      <c r="KR11531" s="276"/>
      <c r="KS11531" s="276"/>
      <c r="KT11531" s="276"/>
      <c r="KU11531" s="276"/>
      <c r="KV11531" s="276"/>
      <c r="KW11531" s="276"/>
      <c r="KX11531" s="276"/>
      <c r="KY11531" s="276"/>
      <c r="KZ11531" s="276"/>
      <c r="LA11531" s="276"/>
      <c r="LB11531" s="276"/>
      <c r="LC11531" s="276"/>
      <c r="LD11531" s="276"/>
      <c r="LE11531" s="276"/>
      <c r="LF11531" s="276"/>
      <c r="LG11531" s="276"/>
      <c r="LH11531" s="276"/>
      <c r="LI11531" s="276"/>
      <c r="LJ11531" s="276"/>
      <c r="LK11531" s="276"/>
      <c r="LL11531" s="276"/>
      <c r="LM11531" s="276"/>
      <c r="LN11531" s="276"/>
      <c r="LO11531" s="276"/>
      <c r="LP11531" s="276"/>
      <c r="LQ11531" s="276"/>
      <c r="LR11531" s="276"/>
      <c r="LS11531" s="276"/>
      <c r="LT11531" s="276"/>
      <c r="LU11531" s="276"/>
      <c r="LV11531" s="276"/>
      <c r="LW11531" s="276"/>
      <c r="LX11531" s="276"/>
      <c r="LY11531" s="276"/>
      <c r="LZ11531" s="276"/>
      <c r="MA11531" s="276"/>
      <c r="MB11531" s="276"/>
      <c r="MC11531" s="276"/>
      <c r="MD11531" s="276"/>
      <c r="ME11531" s="276"/>
      <c r="MF11531" s="276"/>
      <c r="MG11531" s="276"/>
      <c r="MH11531" s="276"/>
      <c r="MI11531" s="276"/>
      <c r="MJ11531" s="276"/>
      <c r="MK11531" s="276"/>
      <c r="ML11531" s="276"/>
      <c r="MM11531" s="276"/>
      <c r="MN11531" s="276"/>
      <c r="MO11531" s="276"/>
      <c r="MP11531" s="276"/>
      <c r="MQ11531" s="276"/>
      <c r="MR11531" s="276"/>
      <c r="MS11531" s="276"/>
      <c r="MT11531" s="276"/>
      <c r="MU11531" s="276"/>
      <c r="MV11531" s="276"/>
      <c r="MW11531" s="276"/>
      <c r="MX11531" s="276"/>
      <c r="MY11531" s="276"/>
      <c r="MZ11531" s="276"/>
      <c r="NA11531" s="276"/>
      <c r="NB11531" s="276"/>
      <c r="NC11531" s="276"/>
      <c r="ND11531" s="276"/>
      <c r="NE11531" s="276"/>
      <c r="NF11531" s="276"/>
      <c r="NG11531" s="276"/>
      <c r="NH11531" s="276"/>
      <c r="NI11531" s="276"/>
      <c r="NJ11531" s="276"/>
      <c r="NK11531" s="276"/>
      <c r="NL11531" s="276"/>
      <c r="NM11531" s="276"/>
      <c r="NN11531" s="276"/>
      <c r="NO11531" s="276"/>
      <c r="NP11531" s="276"/>
      <c r="NQ11531" s="276"/>
      <c r="NR11531" s="276"/>
      <c r="NS11531" s="276"/>
      <c r="NT11531" s="276"/>
      <c r="NU11531" s="276"/>
      <c r="NV11531" s="276"/>
      <c r="NW11531" s="276"/>
      <c r="NX11531" s="276"/>
      <c r="NY11531" s="276"/>
      <c r="NZ11531" s="276"/>
      <c r="OA11531" s="276"/>
      <c r="OB11531" s="276"/>
      <c r="OC11531" s="276"/>
      <c r="OD11531" s="276"/>
      <c r="OE11531" s="276"/>
      <c r="OF11531" s="276"/>
      <c r="OG11531" s="276"/>
      <c r="OH11531" s="276"/>
      <c r="OI11531" s="276"/>
      <c r="OJ11531" s="276"/>
      <c r="OK11531" s="276"/>
      <c r="OL11531" s="276"/>
      <c r="OM11531" s="276"/>
      <c r="ON11531" s="276"/>
      <c r="OO11531" s="276"/>
      <c r="OP11531" s="276"/>
      <c r="OQ11531" s="276"/>
      <c r="OR11531" s="276"/>
      <c r="OS11531" s="276"/>
      <c r="OT11531" s="276"/>
      <c r="OU11531" s="276"/>
      <c r="OV11531" s="276"/>
      <c r="OW11531" s="276"/>
      <c r="OX11531" s="276"/>
      <c r="OY11531" s="276"/>
      <c r="OZ11531" s="276"/>
      <c r="PA11531" s="276"/>
      <c r="PB11531" s="276"/>
      <c r="PC11531" s="276"/>
      <c r="PD11531" s="276"/>
      <c r="PE11531" s="276"/>
      <c r="PF11531" s="276"/>
      <c r="PG11531" s="276"/>
      <c r="PH11531" s="276"/>
      <c r="PI11531" s="276"/>
      <c r="PJ11531" s="276"/>
      <c r="PK11531" s="276"/>
      <c r="PL11531" s="276"/>
      <c r="PM11531" s="276"/>
      <c r="PN11531" s="276"/>
      <c r="PO11531" s="276"/>
      <c r="PP11531" s="276"/>
      <c r="PQ11531" s="276"/>
      <c r="PR11531" s="276"/>
      <c r="PS11531" s="276"/>
      <c r="PT11531" s="276"/>
      <c r="PU11531" s="276"/>
      <c r="PV11531" s="276"/>
      <c r="PW11531" s="276"/>
      <c r="PX11531" s="276"/>
      <c r="PY11531" s="276"/>
      <c r="PZ11531" s="276"/>
      <c r="QA11531" s="276"/>
      <c r="QB11531" s="276"/>
      <c r="QC11531" s="276"/>
      <c r="QD11531" s="276"/>
      <c r="QE11531" s="276"/>
      <c r="QF11531" s="276"/>
      <c r="QG11531" s="276"/>
      <c r="QH11531" s="276"/>
      <c r="QI11531" s="276"/>
      <c r="QJ11531" s="276"/>
      <c r="QK11531" s="276"/>
      <c r="QL11531" s="276"/>
      <c r="QM11531" s="276"/>
      <c r="QN11531" s="276"/>
      <c r="QO11531" s="276"/>
      <c r="QP11531" s="276"/>
      <c r="QQ11531" s="276"/>
      <c r="QR11531" s="276"/>
      <c r="QS11531" s="276"/>
      <c r="QT11531" s="276"/>
      <c r="QU11531" s="276"/>
      <c r="QV11531" s="276"/>
      <c r="QW11531" s="276"/>
      <c r="QX11531" s="276"/>
      <c r="QY11531" s="276"/>
      <c r="QZ11531" s="276"/>
      <c r="RA11531" s="276"/>
      <c r="RB11531" s="276"/>
      <c r="RC11531" s="276"/>
      <c r="RD11531" s="276"/>
      <c r="RE11531" s="276"/>
      <c r="RF11531" s="276"/>
      <c r="RG11531" s="276"/>
      <c r="RH11531" s="276"/>
      <c r="RI11531" s="276"/>
      <c r="RJ11531" s="276"/>
      <c r="RK11531" s="276"/>
      <c r="RL11531" s="276"/>
      <c r="RM11531" s="276"/>
      <c r="RN11531" s="276"/>
      <c r="RO11531" s="276"/>
      <c r="RP11531" s="276"/>
      <c r="RQ11531" s="276"/>
      <c r="RR11531" s="276"/>
      <c r="RS11531" s="276"/>
      <c r="RT11531" s="276"/>
      <c r="RU11531" s="276"/>
      <c r="RV11531" s="276"/>
      <c r="RW11531" s="276"/>
      <c r="RX11531" s="276"/>
      <c r="RY11531" s="276"/>
      <c r="RZ11531" s="276"/>
      <c r="SA11531" s="276"/>
      <c r="SB11531" s="276"/>
      <c r="SC11531" s="276"/>
      <c r="SD11531" s="276"/>
      <c r="SE11531" s="276"/>
      <c r="SF11531" s="276"/>
      <c r="SG11531" s="276"/>
      <c r="SH11531" s="276"/>
      <c r="SI11531" s="276"/>
      <c r="SJ11531" s="276"/>
      <c r="SK11531" s="276"/>
      <c r="SL11531" s="276"/>
      <c r="SM11531" s="276"/>
      <c r="SN11531" s="276"/>
      <c r="SO11531" s="276"/>
      <c r="SP11531" s="276"/>
      <c r="SQ11531" s="276"/>
      <c r="SR11531" s="276"/>
      <c r="SS11531" s="276"/>
      <c r="ST11531" s="276"/>
      <c r="SU11531" s="276"/>
      <c r="SV11531" s="276"/>
      <c r="SW11531" s="276"/>
      <c r="SX11531" s="276"/>
      <c r="SY11531" s="276"/>
      <c r="SZ11531" s="276"/>
      <c r="TA11531" s="276"/>
      <c r="TB11531" s="276"/>
      <c r="TC11531" s="276"/>
      <c r="TD11531" s="276"/>
      <c r="TE11531" s="276"/>
      <c r="TF11531" s="276"/>
      <c r="TG11531" s="276"/>
      <c r="TH11531" s="276"/>
      <c r="TI11531" s="276"/>
      <c r="TJ11531" s="276"/>
      <c r="TK11531" s="276"/>
      <c r="TL11531" s="276"/>
      <c r="TM11531" s="276"/>
      <c r="TN11531" s="276"/>
      <c r="TO11531" s="276"/>
      <c r="TP11531" s="276"/>
      <c r="TQ11531" s="276"/>
      <c r="TR11531" s="276"/>
      <c r="TS11531" s="276"/>
      <c r="TT11531" s="276"/>
      <c r="TU11531" s="276"/>
      <c r="TV11531" s="276"/>
      <c r="TW11531" s="276"/>
      <c r="TX11531" s="276"/>
      <c r="TY11531" s="276"/>
      <c r="TZ11531" s="276"/>
      <c r="UA11531" s="276"/>
      <c r="UB11531" s="276"/>
      <c r="UC11531" s="276"/>
      <c r="UD11531" s="276"/>
      <c r="UE11531" s="276"/>
      <c r="UF11531" s="276"/>
      <c r="UG11531" s="276"/>
      <c r="UH11531" s="276"/>
      <c r="UI11531" s="276"/>
      <c r="UJ11531" s="276"/>
      <c r="UK11531" s="276"/>
      <c r="UL11531" s="276"/>
      <c r="UM11531" s="276"/>
      <c r="UN11531" s="276"/>
      <c r="UO11531" s="276"/>
      <c r="UP11531" s="276"/>
      <c r="UQ11531" s="276"/>
      <c r="UR11531" s="276"/>
      <c r="US11531" s="276"/>
      <c r="UT11531" s="276"/>
      <c r="UU11531" s="276"/>
      <c r="UV11531" s="276"/>
      <c r="UW11531" s="276"/>
      <c r="UX11531" s="276"/>
      <c r="UY11531" s="276"/>
      <c r="UZ11531" s="276"/>
      <c r="VA11531" s="276"/>
      <c r="VB11531" s="276"/>
      <c r="VC11531" s="276"/>
      <c r="VD11531" s="276"/>
      <c r="VE11531" s="276"/>
      <c r="VF11531" s="276"/>
      <c r="VG11531" s="276"/>
      <c r="VH11531" s="276"/>
      <c r="VI11531" s="276"/>
      <c r="VJ11531" s="276"/>
      <c r="VK11531" s="276"/>
      <c r="VL11531" s="276"/>
      <c r="VM11531" s="276"/>
      <c r="VN11531" s="276"/>
      <c r="VO11531" s="276"/>
      <c r="VP11531" s="276"/>
      <c r="VQ11531" s="276"/>
      <c r="VR11531" s="276"/>
      <c r="VS11531" s="276"/>
      <c r="VT11531" s="276"/>
      <c r="VU11531" s="276"/>
      <c r="VV11531" s="276"/>
      <c r="VW11531" s="276"/>
      <c r="VX11531" s="276"/>
      <c r="VY11531" s="276"/>
      <c r="VZ11531" s="276"/>
      <c r="WA11531" s="276"/>
      <c r="WB11531" s="276"/>
      <c r="WC11531" s="276"/>
      <c r="WD11531" s="276"/>
      <c r="WE11531" s="276"/>
      <c r="WF11531" s="276"/>
      <c r="WG11531" s="276"/>
      <c r="WH11531" s="276"/>
      <c r="WI11531" s="276"/>
      <c r="WJ11531" s="276"/>
      <c r="WK11531" s="276"/>
      <c r="WL11531" s="276"/>
      <c r="WM11531" s="276"/>
      <c r="WN11531" s="276"/>
      <c r="WO11531" s="276"/>
      <c r="WP11531" s="276"/>
      <c r="WQ11531" s="276"/>
      <c r="WR11531" s="276"/>
      <c r="WS11531" s="276"/>
      <c r="WT11531" s="276"/>
      <c r="WU11531" s="276"/>
      <c r="WV11531" s="276"/>
      <c r="WW11531" s="276"/>
      <c r="WX11531" s="276"/>
      <c r="WY11531" s="276"/>
      <c r="WZ11531" s="276"/>
      <c r="XA11531" s="276"/>
      <c r="XB11531" s="276"/>
      <c r="XC11531" s="276"/>
      <c r="XD11531" s="276"/>
      <c r="XE11531" s="276"/>
      <c r="XF11531" s="276"/>
      <c r="XG11531" s="276"/>
      <c r="XH11531" s="276"/>
      <c r="XI11531" s="276"/>
      <c r="XJ11531" s="276"/>
      <c r="XK11531" s="276"/>
      <c r="XL11531" s="276"/>
      <c r="XM11531" s="276"/>
      <c r="XN11531" s="276"/>
      <c r="XO11531" s="276"/>
      <c r="XP11531" s="276"/>
      <c r="XQ11531" s="276"/>
      <c r="XR11531" s="276"/>
      <c r="XS11531" s="276"/>
      <c r="XT11531" s="276"/>
      <c r="XU11531" s="276"/>
      <c r="XV11531" s="276"/>
      <c r="XW11531" s="276"/>
      <c r="XX11531" s="276"/>
      <c r="XY11531" s="276"/>
      <c r="XZ11531" s="276"/>
      <c r="YA11531" s="276"/>
      <c r="YB11531" s="276"/>
      <c r="YC11531" s="276"/>
      <c r="YD11531" s="276"/>
      <c r="YE11531" s="276"/>
      <c r="YF11531" s="276"/>
      <c r="YG11531" s="276"/>
      <c r="YH11531" s="276"/>
      <c r="YI11531" s="276"/>
      <c r="YJ11531" s="276"/>
      <c r="YK11531" s="276"/>
      <c r="YL11531" s="276"/>
      <c r="YM11531" s="276"/>
      <c r="YN11531" s="276"/>
      <c r="YO11531" s="276"/>
      <c r="YP11531" s="276"/>
      <c r="YQ11531" s="276"/>
      <c r="YR11531" s="276"/>
      <c r="YS11531" s="276"/>
      <c r="YT11531" s="276"/>
      <c r="YU11531" s="276"/>
      <c r="YV11531" s="276"/>
      <c r="YW11531" s="276"/>
      <c r="YX11531" s="276"/>
      <c r="YY11531" s="276"/>
      <c r="YZ11531" s="276"/>
      <c r="ZA11531" s="276"/>
      <c r="ZB11531" s="276"/>
      <c r="ZC11531" s="276"/>
      <c r="ZD11531" s="276"/>
      <c r="ZE11531" s="276"/>
      <c r="ZF11531" s="276"/>
      <c r="ZG11531" s="276"/>
      <c r="ZH11531" s="276"/>
      <c r="ZI11531" s="276"/>
      <c r="ZJ11531" s="276"/>
      <c r="ZK11531" s="276"/>
      <c r="ZL11531" s="276"/>
      <c r="ZM11531" s="276"/>
      <c r="ZN11531" s="276"/>
      <c r="ZO11531" s="276"/>
      <c r="ZP11531" s="276"/>
      <c r="ZQ11531" s="276"/>
      <c r="ZR11531" s="276"/>
      <c r="ZS11531" s="276"/>
      <c r="ZT11531" s="276"/>
      <c r="ZU11531" s="276"/>
      <c r="ZV11531" s="276"/>
      <c r="ZW11531" s="276"/>
      <c r="ZX11531" s="276"/>
      <c r="ZY11531" s="276"/>
      <c r="ZZ11531" s="276"/>
      <c r="AAA11531" s="276"/>
      <c r="AAB11531" s="276"/>
      <c r="AAC11531" s="276"/>
      <c r="AAD11531" s="276"/>
      <c r="AAE11531" s="276"/>
      <c r="AAF11531" s="276"/>
      <c r="AAG11531" s="276"/>
      <c r="AAH11531" s="276"/>
      <c r="AAI11531" s="276"/>
    </row>
    <row r="11532" spans="2:711" s="358" customFormat="1" ht="12.75" customHeight="1" x14ac:dyDescent="0.2">
      <c r="B11532" s="357"/>
      <c r="H11532" s="352"/>
      <c r="I11532" s="352"/>
      <c r="J11532" s="353"/>
      <c r="M11532" s="359"/>
      <c r="N11532" s="352"/>
      <c r="O11532" s="352"/>
      <c r="P11532" s="352"/>
      <c r="Q11532" s="355"/>
      <c r="R11532" s="361"/>
      <c r="S11532" s="276"/>
      <c r="T11532" s="276"/>
      <c r="U11532" s="276"/>
      <c r="V11532" s="276"/>
      <c r="W11532" s="276"/>
      <c r="X11532" s="276"/>
      <c r="Y11532" s="276"/>
      <c r="Z11532" s="276"/>
      <c r="AA11532" s="276"/>
      <c r="AB11532" s="276"/>
      <c r="AC11532" s="276"/>
      <c r="AD11532" s="276"/>
      <c r="AE11532" s="276"/>
      <c r="AF11532" s="276"/>
      <c r="AG11532" s="276"/>
      <c r="AH11532" s="276"/>
      <c r="AI11532" s="276"/>
      <c r="AJ11532" s="276"/>
      <c r="AK11532" s="276"/>
      <c r="AL11532" s="276"/>
      <c r="AM11532" s="276"/>
      <c r="AN11532" s="276"/>
      <c r="AO11532" s="276"/>
      <c r="AP11532" s="276"/>
      <c r="AQ11532" s="276"/>
      <c r="AR11532" s="276"/>
      <c r="AS11532" s="276"/>
      <c r="AT11532" s="276"/>
      <c r="AU11532" s="276"/>
      <c r="AV11532" s="276"/>
      <c r="AW11532" s="276"/>
      <c r="AX11532" s="276"/>
      <c r="AY11532" s="276"/>
      <c r="AZ11532" s="276"/>
      <c r="BA11532" s="276"/>
      <c r="BB11532" s="276"/>
      <c r="BC11532" s="276"/>
      <c r="BD11532" s="276"/>
      <c r="BE11532" s="276"/>
      <c r="BF11532" s="276"/>
      <c r="BG11532" s="276"/>
      <c r="BH11532" s="276"/>
      <c r="BI11532" s="276"/>
      <c r="BJ11532" s="276"/>
      <c r="BK11532" s="276"/>
      <c r="BL11532" s="276"/>
      <c r="BM11532" s="276"/>
      <c r="BN11532" s="276"/>
      <c r="BO11532" s="276"/>
      <c r="BP11532" s="276"/>
      <c r="BQ11532" s="276"/>
      <c r="BR11532" s="276"/>
      <c r="BS11532" s="276"/>
      <c r="BT11532" s="276"/>
      <c r="BU11532" s="276"/>
      <c r="BV11532" s="276"/>
      <c r="BW11532" s="276"/>
      <c r="BX11532" s="276"/>
      <c r="BY11532" s="276"/>
      <c r="BZ11532" s="276"/>
      <c r="CA11532" s="276"/>
      <c r="CB11532" s="276"/>
      <c r="CC11532" s="276"/>
      <c r="CD11532" s="276"/>
      <c r="CE11532" s="276"/>
      <c r="CF11532" s="276"/>
      <c r="CG11532" s="276"/>
      <c r="CH11532" s="276"/>
      <c r="CI11532" s="276"/>
      <c r="CJ11532" s="276"/>
      <c r="CK11532" s="276"/>
      <c r="CL11532" s="276"/>
      <c r="CM11532" s="276"/>
      <c r="CN11532" s="276"/>
      <c r="CO11532" s="276"/>
      <c r="CP11532" s="276"/>
      <c r="CQ11532" s="276"/>
      <c r="CR11532" s="276"/>
      <c r="CS11532" s="276"/>
      <c r="CT11532" s="276"/>
      <c r="CU11532" s="276"/>
      <c r="CV11532" s="276"/>
      <c r="CW11532" s="276"/>
      <c r="CX11532" s="276"/>
      <c r="CY11532" s="276"/>
      <c r="CZ11532" s="276"/>
      <c r="DA11532" s="276"/>
      <c r="DB11532" s="276"/>
      <c r="DC11532" s="276"/>
      <c r="DD11532" s="276"/>
      <c r="DE11532" s="276"/>
      <c r="DF11532" s="276"/>
      <c r="DG11532" s="276"/>
      <c r="DH11532" s="276"/>
      <c r="DI11532" s="276"/>
      <c r="DJ11532" s="276"/>
      <c r="DK11532" s="276"/>
      <c r="DL11532" s="276"/>
      <c r="DM11532" s="276"/>
      <c r="DN11532" s="276"/>
      <c r="DO11532" s="276"/>
      <c r="DP11532" s="276"/>
      <c r="DQ11532" s="276"/>
      <c r="DR11532" s="276"/>
      <c r="DS11532" s="276"/>
      <c r="DT11532" s="276"/>
      <c r="DU11532" s="276"/>
      <c r="DV11532" s="276"/>
      <c r="DW11532" s="276"/>
      <c r="DX11532" s="276"/>
      <c r="DY11532" s="276"/>
      <c r="DZ11532" s="276"/>
      <c r="EA11532" s="276"/>
      <c r="EB11532" s="276"/>
      <c r="EC11532" s="276"/>
      <c r="ED11532" s="276"/>
      <c r="EE11532" s="276"/>
      <c r="EF11532" s="276"/>
      <c r="EG11532" s="276"/>
      <c r="EH11532" s="276"/>
      <c r="EI11532" s="276"/>
      <c r="EJ11532" s="276"/>
      <c r="EK11532" s="276"/>
      <c r="EL11532" s="276"/>
      <c r="EM11532" s="276"/>
      <c r="EN11532" s="276"/>
      <c r="EO11532" s="276"/>
      <c r="EP11532" s="276"/>
      <c r="EQ11532" s="276"/>
      <c r="ER11532" s="276"/>
      <c r="ES11532" s="276"/>
      <c r="ET11532" s="276"/>
      <c r="EU11532" s="276"/>
      <c r="EV11532" s="276"/>
      <c r="EW11532" s="276"/>
      <c r="EX11532" s="276"/>
      <c r="EY11532" s="276"/>
      <c r="EZ11532" s="276"/>
      <c r="FA11532" s="276"/>
      <c r="FB11532" s="276"/>
      <c r="FC11532" s="276"/>
      <c r="FD11532" s="276"/>
      <c r="FE11532" s="276"/>
      <c r="FF11532" s="276"/>
      <c r="FG11532" s="276"/>
      <c r="FH11532" s="276"/>
      <c r="FI11532" s="276"/>
      <c r="FJ11532" s="276"/>
      <c r="FK11532" s="276"/>
      <c r="FL11532" s="276"/>
      <c r="FM11532" s="276"/>
      <c r="FN11532" s="276"/>
      <c r="FO11532" s="276"/>
      <c r="FP11532" s="276"/>
      <c r="FQ11532" s="276"/>
      <c r="FR11532" s="276"/>
      <c r="FS11532" s="276"/>
      <c r="FT11532" s="276"/>
      <c r="FU11532" s="276"/>
      <c r="FV11532" s="276"/>
      <c r="FW11532" s="276"/>
      <c r="FX11532" s="276"/>
      <c r="FY11532" s="276"/>
      <c r="FZ11532" s="276"/>
      <c r="GA11532" s="276"/>
      <c r="GB11532" s="276"/>
      <c r="GC11532" s="276"/>
      <c r="GD11532" s="276"/>
      <c r="GE11532" s="276"/>
      <c r="GF11532" s="276"/>
      <c r="GG11532" s="276"/>
      <c r="GH11532" s="276"/>
      <c r="GI11532" s="276"/>
      <c r="GJ11532" s="276"/>
      <c r="GK11532" s="276"/>
      <c r="GL11532" s="276"/>
      <c r="GM11532" s="276"/>
      <c r="GN11532" s="276"/>
      <c r="GO11532" s="276"/>
      <c r="GP11532" s="276"/>
      <c r="GQ11532" s="276"/>
      <c r="GR11532" s="276"/>
      <c r="GS11532" s="276"/>
      <c r="GT11532" s="276"/>
      <c r="GU11532" s="276"/>
      <c r="GV11532" s="276"/>
      <c r="GW11532" s="276"/>
      <c r="GX11532" s="276"/>
      <c r="GY11532" s="276"/>
      <c r="GZ11532" s="276"/>
      <c r="HA11532" s="276"/>
      <c r="HB11532" s="276"/>
      <c r="HC11532" s="276"/>
      <c r="HD11532" s="276"/>
      <c r="HE11532" s="276"/>
      <c r="HF11532" s="276"/>
      <c r="HG11532" s="276"/>
      <c r="HH11532" s="276"/>
      <c r="HI11532" s="276"/>
      <c r="HJ11532" s="276"/>
      <c r="HK11532" s="276"/>
      <c r="HL11532" s="276"/>
      <c r="HM11532" s="276"/>
      <c r="HN11532" s="276"/>
      <c r="HO11532" s="276"/>
      <c r="HP11532" s="276"/>
      <c r="HQ11532" s="276"/>
      <c r="HR11532" s="276"/>
      <c r="HS11532" s="276"/>
      <c r="HT11532" s="276"/>
      <c r="HU11532" s="276"/>
      <c r="HV11532" s="276"/>
      <c r="HW11532" s="276"/>
      <c r="HX11532" s="276"/>
      <c r="HY11532" s="276"/>
      <c r="HZ11532" s="276"/>
      <c r="IA11532" s="276"/>
      <c r="IB11532" s="276"/>
      <c r="IC11532" s="276"/>
      <c r="ID11532" s="276"/>
      <c r="IE11532" s="276"/>
      <c r="IF11532" s="276"/>
      <c r="IG11532" s="276"/>
      <c r="IH11532" s="276"/>
      <c r="II11532" s="276"/>
      <c r="IJ11532" s="276"/>
      <c r="IK11532" s="276"/>
      <c r="IL11532" s="276"/>
      <c r="IM11532" s="276"/>
      <c r="IN11532" s="276"/>
      <c r="IO11532" s="276"/>
      <c r="IP11532" s="276"/>
      <c r="IQ11532" s="276"/>
      <c r="IR11532" s="276"/>
      <c r="IS11532" s="276"/>
      <c r="IT11532" s="276"/>
      <c r="IU11532" s="276"/>
      <c r="IV11532" s="276"/>
      <c r="IW11532" s="276"/>
      <c r="IX11532" s="276"/>
      <c r="IY11532" s="276"/>
      <c r="IZ11532" s="276"/>
      <c r="JA11532" s="276"/>
      <c r="JB11532" s="276"/>
      <c r="JC11532" s="276"/>
      <c r="JD11532" s="276"/>
      <c r="JE11532" s="276"/>
      <c r="JF11532" s="276"/>
      <c r="JG11532" s="276"/>
      <c r="JH11532" s="276"/>
      <c r="JI11532" s="276"/>
      <c r="JJ11532" s="276"/>
      <c r="JK11532" s="276"/>
      <c r="JL11532" s="276"/>
      <c r="JM11532" s="276"/>
      <c r="JN11532" s="276"/>
      <c r="JO11532" s="276"/>
      <c r="JP11532" s="276"/>
      <c r="JQ11532" s="276"/>
      <c r="JR11532" s="276"/>
      <c r="JS11532" s="276"/>
      <c r="JT11532" s="276"/>
      <c r="JU11532" s="276"/>
      <c r="JV11532" s="276"/>
      <c r="JW11532" s="276"/>
      <c r="JX11532" s="276"/>
      <c r="JY11532" s="276"/>
      <c r="JZ11532" s="276"/>
      <c r="KA11532" s="276"/>
      <c r="KB11532" s="276"/>
      <c r="KC11532" s="276"/>
      <c r="KD11532" s="276"/>
      <c r="KE11532" s="276"/>
      <c r="KF11532" s="276"/>
      <c r="KG11532" s="276"/>
      <c r="KH11532" s="276"/>
      <c r="KI11532" s="276"/>
      <c r="KJ11532" s="276"/>
      <c r="KK11532" s="276"/>
      <c r="KL11532" s="276"/>
      <c r="KM11532" s="276"/>
      <c r="KN11532" s="276"/>
      <c r="KO11532" s="276"/>
      <c r="KP11532" s="276"/>
      <c r="KQ11532" s="276"/>
      <c r="KR11532" s="276"/>
      <c r="KS11532" s="276"/>
      <c r="KT11532" s="276"/>
      <c r="KU11532" s="276"/>
      <c r="KV11532" s="276"/>
      <c r="KW11532" s="276"/>
      <c r="KX11532" s="276"/>
      <c r="KY11532" s="276"/>
      <c r="KZ11532" s="276"/>
      <c r="LA11532" s="276"/>
      <c r="LB11532" s="276"/>
      <c r="LC11532" s="276"/>
      <c r="LD11532" s="276"/>
      <c r="LE11532" s="276"/>
      <c r="LF11532" s="276"/>
      <c r="LG11532" s="276"/>
      <c r="LH11532" s="276"/>
      <c r="LI11532" s="276"/>
      <c r="LJ11532" s="276"/>
      <c r="LK11532" s="276"/>
      <c r="LL11532" s="276"/>
      <c r="LM11532" s="276"/>
      <c r="LN11532" s="276"/>
      <c r="LO11532" s="276"/>
      <c r="LP11532" s="276"/>
      <c r="LQ11532" s="276"/>
      <c r="LR11532" s="276"/>
      <c r="LS11532" s="276"/>
      <c r="LT11532" s="276"/>
      <c r="LU11532" s="276"/>
      <c r="LV11532" s="276"/>
      <c r="LW11532" s="276"/>
      <c r="LX11532" s="276"/>
      <c r="LY11532" s="276"/>
      <c r="LZ11532" s="276"/>
      <c r="MA11532" s="276"/>
      <c r="MB11532" s="276"/>
      <c r="MC11532" s="276"/>
      <c r="MD11532" s="276"/>
      <c r="ME11532" s="276"/>
      <c r="MF11532" s="276"/>
      <c r="MG11532" s="276"/>
      <c r="MH11532" s="276"/>
      <c r="MI11532" s="276"/>
      <c r="MJ11532" s="276"/>
      <c r="MK11532" s="276"/>
      <c r="ML11532" s="276"/>
      <c r="MM11532" s="276"/>
      <c r="MN11532" s="276"/>
      <c r="MO11532" s="276"/>
      <c r="MP11532" s="276"/>
      <c r="MQ11532" s="276"/>
      <c r="MR11532" s="276"/>
      <c r="MS11532" s="276"/>
      <c r="MT11532" s="276"/>
      <c r="MU11532" s="276"/>
      <c r="MV11532" s="276"/>
      <c r="MW11532" s="276"/>
      <c r="MX11532" s="276"/>
      <c r="MY11532" s="276"/>
      <c r="MZ11532" s="276"/>
      <c r="NA11532" s="276"/>
      <c r="NB11532" s="276"/>
      <c r="NC11532" s="276"/>
      <c r="ND11532" s="276"/>
      <c r="NE11532" s="276"/>
      <c r="NF11532" s="276"/>
      <c r="NG11532" s="276"/>
      <c r="NH11532" s="276"/>
      <c r="NI11532" s="276"/>
      <c r="NJ11532" s="276"/>
      <c r="NK11532" s="276"/>
      <c r="NL11532" s="276"/>
      <c r="NM11532" s="276"/>
      <c r="NN11532" s="276"/>
      <c r="NO11532" s="276"/>
      <c r="NP11532" s="276"/>
      <c r="NQ11532" s="276"/>
      <c r="NR11532" s="276"/>
      <c r="NS11532" s="276"/>
      <c r="NT11532" s="276"/>
      <c r="NU11532" s="276"/>
      <c r="NV11532" s="276"/>
      <c r="NW11532" s="276"/>
      <c r="NX11532" s="276"/>
      <c r="NY11532" s="276"/>
      <c r="NZ11532" s="276"/>
      <c r="OA11532" s="276"/>
      <c r="OB11532" s="276"/>
      <c r="OC11532" s="276"/>
      <c r="OD11532" s="276"/>
      <c r="OE11532" s="276"/>
      <c r="OF11532" s="276"/>
      <c r="OG11532" s="276"/>
      <c r="OH11532" s="276"/>
      <c r="OI11532" s="276"/>
      <c r="OJ11532" s="276"/>
      <c r="OK11532" s="276"/>
      <c r="OL11532" s="276"/>
      <c r="OM11532" s="276"/>
      <c r="ON11532" s="276"/>
      <c r="OO11532" s="276"/>
      <c r="OP11532" s="276"/>
      <c r="OQ11532" s="276"/>
      <c r="OR11532" s="276"/>
      <c r="OS11532" s="276"/>
      <c r="OT11532" s="276"/>
      <c r="OU11532" s="276"/>
      <c r="OV11532" s="276"/>
      <c r="OW11532" s="276"/>
      <c r="OX11532" s="276"/>
      <c r="OY11532" s="276"/>
      <c r="OZ11532" s="276"/>
      <c r="PA11532" s="276"/>
      <c r="PB11532" s="276"/>
      <c r="PC11532" s="276"/>
      <c r="PD11532" s="276"/>
      <c r="PE11532" s="276"/>
      <c r="PF11532" s="276"/>
      <c r="PG11532" s="276"/>
      <c r="PH11532" s="276"/>
      <c r="PI11532" s="276"/>
      <c r="PJ11532" s="276"/>
      <c r="PK11532" s="276"/>
      <c r="PL11532" s="276"/>
      <c r="PM11532" s="276"/>
      <c r="PN11532" s="276"/>
      <c r="PO11532" s="276"/>
      <c r="PP11532" s="276"/>
      <c r="PQ11532" s="276"/>
      <c r="PR11532" s="276"/>
      <c r="PS11532" s="276"/>
      <c r="PT11532" s="276"/>
      <c r="PU11532" s="276"/>
      <c r="PV11532" s="276"/>
      <c r="PW11532" s="276"/>
      <c r="PX11532" s="276"/>
      <c r="PY11532" s="276"/>
      <c r="PZ11532" s="276"/>
      <c r="QA11532" s="276"/>
      <c r="QB11532" s="276"/>
      <c r="QC11532" s="276"/>
      <c r="QD11532" s="276"/>
      <c r="QE11532" s="276"/>
      <c r="QF11532" s="276"/>
      <c r="QG11532" s="276"/>
      <c r="QH11532" s="276"/>
      <c r="QI11532" s="276"/>
      <c r="QJ11532" s="276"/>
      <c r="QK11532" s="276"/>
      <c r="QL11532" s="276"/>
      <c r="QM11532" s="276"/>
      <c r="QN11532" s="276"/>
      <c r="QO11532" s="276"/>
      <c r="QP11532" s="276"/>
      <c r="QQ11532" s="276"/>
      <c r="QR11532" s="276"/>
      <c r="QS11532" s="276"/>
      <c r="QT11532" s="276"/>
      <c r="QU11532" s="276"/>
      <c r="QV11532" s="276"/>
      <c r="QW11532" s="276"/>
      <c r="QX11532" s="276"/>
      <c r="QY11532" s="276"/>
      <c r="QZ11532" s="276"/>
      <c r="RA11532" s="276"/>
      <c r="RB11532" s="276"/>
      <c r="RC11532" s="276"/>
      <c r="RD11532" s="276"/>
      <c r="RE11532" s="276"/>
      <c r="RF11532" s="276"/>
      <c r="RG11532" s="276"/>
      <c r="RH11532" s="276"/>
      <c r="RI11532" s="276"/>
      <c r="RJ11532" s="276"/>
      <c r="RK11532" s="276"/>
      <c r="RL11532" s="276"/>
      <c r="RM11532" s="276"/>
      <c r="RN11532" s="276"/>
      <c r="RO11532" s="276"/>
      <c r="RP11532" s="276"/>
      <c r="RQ11532" s="276"/>
      <c r="RR11532" s="276"/>
      <c r="RS11532" s="276"/>
      <c r="RT11532" s="276"/>
      <c r="RU11532" s="276"/>
      <c r="RV11532" s="276"/>
      <c r="RW11532" s="276"/>
      <c r="RX11532" s="276"/>
      <c r="RY11532" s="276"/>
      <c r="RZ11532" s="276"/>
      <c r="SA11532" s="276"/>
      <c r="SB11532" s="276"/>
      <c r="SC11532" s="276"/>
      <c r="SD11532" s="276"/>
      <c r="SE11532" s="276"/>
      <c r="SF11532" s="276"/>
      <c r="SG11532" s="276"/>
      <c r="SH11532" s="276"/>
      <c r="SI11532" s="276"/>
      <c r="SJ11532" s="276"/>
      <c r="SK11532" s="276"/>
      <c r="SL11532" s="276"/>
      <c r="SM11532" s="276"/>
      <c r="SN11532" s="276"/>
      <c r="SO11532" s="276"/>
      <c r="SP11532" s="276"/>
      <c r="SQ11532" s="276"/>
      <c r="SR11532" s="276"/>
      <c r="SS11532" s="276"/>
      <c r="ST11532" s="276"/>
      <c r="SU11532" s="276"/>
      <c r="SV11532" s="276"/>
      <c r="SW11532" s="276"/>
      <c r="SX11532" s="276"/>
      <c r="SY11532" s="276"/>
      <c r="SZ11532" s="276"/>
      <c r="TA11532" s="276"/>
      <c r="TB11532" s="276"/>
      <c r="TC11532" s="276"/>
      <c r="TD11532" s="276"/>
      <c r="TE11532" s="276"/>
      <c r="TF11532" s="276"/>
      <c r="TG11532" s="276"/>
      <c r="TH11532" s="276"/>
      <c r="TI11532" s="276"/>
      <c r="TJ11532" s="276"/>
      <c r="TK11532" s="276"/>
      <c r="TL11532" s="276"/>
      <c r="TM11532" s="276"/>
      <c r="TN11532" s="276"/>
      <c r="TO11532" s="276"/>
      <c r="TP11532" s="276"/>
      <c r="TQ11532" s="276"/>
      <c r="TR11532" s="276"/>
      <c r="TS11532" s="276"/>
      <c r="TT11532" s="276"/>
      <c r="TU11532" s="276"/>
      <c r="TV11532" s="276"/>
      <c r="TW11532" s="276"/>
      <c r="TX11532" s="276"/>
      <c r="TY11532" s="276"/>
      <c r="TZ11532" s="276"/>
      <c r="UA11532" s="276"/>
      <c r="UB11532" s="276"/>
      <c r="UC11532" s="276"/>
      <c r="UD11532" s="276"/>
      <c r="UE11532" s="276"/>
      <c r="UF11532" s="276"/>
      <c r="UG11532" s="276"/>
      <c r="UH11532" s="276"/>
      <c r="UI11532" s="276"/>
      <c r="UJ11532" s="276"/>
      <c r="UK11532" s="276"/>
      <c r="UL11532" s="276"/>
      <c r="UM11532" s="276"/>
      <c r="UN11532" s="276"/>
      <c r="UO11532" s="276"/>
      <c r="UP11532" s="276"/>
      <c r="UQ11532" s="276"/>
      <c r="UR11532" s="276"/>
      <c r="US11532" s="276"/>
      <c r="UT11532" s="276"/>
      <c r="UU11532" s="276"/>
      <c r="UV11532" s="276"/>
      <c r="UW11532" s="276"/>
      <c r="UX11532" s="276"/>
      <c r="UY11532" s="276"/>
      <c r="UZ11532" s="276"/>
      <c r="VA11532" s="276"/>
      <c r="VB11532" s="276"/>
      <c r="VC11532" s="276"/>
      <c r="VD11532" s="276"/>
      <c r="VE11532" s="276"/>
      <c r="VF11532" s="276"/>
      <c r="VG11532" s="276"/>
      <c r="VH11532" s="276"/>
      <c r="VI11532" s="276"/>
      <c r="VJ11532" s="276"/>
      <c r="VK11532" s="276"/>
      <c r="VL11532" s="276"/>
      <c r="VM11532" s="276"/>
      <c r="VN11532" s="276"/>
      <c r="VO11532" s="276"/>
      <c r="VP11532" s="276"/>
      <c r="VQ11532" s="276"/>
      <c r="VR11532" s="276"/>
      <c r="VS11532" s="276"/>
      <c r="VT11532" s="276"/>
      <c r="VU11532" s="276"/>
      <c r="VV11532" s="276"/>
      <c r="VW11532" s="276"/>
      <c r="VX11532" s="276"/>
      <c r="VY11532" s="276"/>
      <c r="VZ11532" s="276"/>
      <c r="WA11532" s="276"/>
      <c r="WB11532" s="276"/>
      <c r="WC11532" s="276"/>
      <c r="WD11532" s="276"/>
      <c r="WE11532" s="276"/>
      <c r="WF11532" s="276"/>
      <c r="WG11532" s="276"/>
      <c r="WH11532" s="276"/>
      <c r="WI11532" s="276"/>
      <c r="WJ11532" s="276"/>
      <c r="WK11532" s="276"/>
      <c r="WL11532" s="276"/>
      <c r="WM11532" s="276"/>
      <c r="WN11532" s="276"/>
      <c r="WO11532" s="276"/>
      <c r="WP11532" s="276"/>
      <c r="WQ11532" s="276"/>
      <c r="WR11532" s="276"/>
      <c r="WS11532" s="276"/>
      <c r="WT11532" s="276"/>
      <c r="WU11532" s="276"/>
      <c r="WV11532" s="276"/>
      <c r="WW11532" s="276"/>
      <c r="WX11532" s="276"/>
      <c r="WY11532" s="276"/>
      <c r="WZ11532" s="276"/>
      <c r="XA11532" s="276"/>
      <c r="XB11532" s="276"/>
      <c r="XC11532" s="276"/>
      <c r="XD11532" s="276"/>
      <c r="XE11532" s="276"/>
      <c r="XF11532" s="276"/>
      <c r="XG11532" s="276"/>
      <c r="XH11532" s="276"/>
      <c r="XI11532" s="276"/>
      <c r="XJ11532" s="276"/>
      <c r="XK11532" s="276"/>
      <c r="XL11532" s="276"/>
      <c r="XM11532" s="276"/>
      <c r="XN11532" s="276"/>
      <c r="XO11532" s="276"/>
      <c r="XP11532" s="276"/>
      <c r="XQ11532" s="276"/>
      <c r="XR11532" s="276"/>
      <c r="XS11532" s="276"/>
      <c r="XT11532" s="276"/>
      <c r="XU11532" s="276"/>
      <c r="XV11532" s="276"/>
      <c r="XW11532" s="276"/>
      <c r="XX11532" s="276"/>
      <c r="XY11532" s="276"/>
      <c r="XZ11532" s="276"/>
      <c r="YA11532" s="276"/>
      <c r="YB11532" s="276"/>
      <c r="YC11532" s="276"/>
      <c r="YD11532" s="276"/>
      <c r="YE11532" s="276"/>
      <c r="YF11532" s="276"/>
      <c r="YG11532" s="276"/>
      <c r="YH11532" s="276"/>
      <c r="YI11532" s="276"/>
      <c r="YJ11532" s="276"/>
      <c r="YK11532" s="276"/>
      <c r="YL11532" s="276"/>
      <c r="YM11532" s="276"/>
      <c r="YN11532" s="276"/>
      <c r="YO11532" s="276"/>
      <c r="YP11532" s="276"/>
      <c r="YQ11532" s="276"/>
      <c r="YR11532" s="276"/>
      <c r="YS11532" s="276"/>
      <c r="YT11532" s="276"/>
      <c r="YU11532" s="276"/>
      <c r="YV11532" s="276"/>
      <c r="YW11532" s="276"/>
      <c r="YX11532" s="276"/>
      <c r="YY11532" s="276"/>
      <c r="YZ11532" s="276"/>
      <c r="ZA11532" s="276"/>
      <c r="ZB11532" s="276"/>
      <c r="ZC11532" s="276"/>
      <c r="ZD11532" s="276"/>
      <c r="ZE11532" s="276"/>
      <c r="ZF11532" s="276"/>
      <c r="ZG11532" s="276"/>
      <c r="ZH11532" s="276"/>
      <c r="ZI11532" s="276"/>
      <c r="ZJ11532" s="276"/>
      <c r="ZK11532" s="276"/>
      <c r="ZL11532" s="276"/>
      <c r="ZM11532" s="276"/>
      <c r="ZN11532" s="276"/>
      <c r="ZO11532" s="276"/>
      <c r="ZP11532" s="276"/>
      <c r="ZQ11532" s="276"/>
      <c r="ZR11532" s="276"/>
      <c r="ZS11532" s="276"/>
      <c r="ZT11532" s="276"/>
      <c r="ZU11532" s="276"/>
      <c r="ZV11532" s="276"/>
      <c r="ZW11532" s="276"/>
      <c r="ZX11532" s="276"/>
      <c r="ZY11532" s="276"/>
      <c r="ZZ11532" s="276"/>
      <c r="AAA11532" s="276"/>
      <c r="AAB11532" s="276"/>
      <c r="AAC11532" s="276"/>
      <c r="AAD11532" s="276"/>
      <c r="AAE11532" s="276"/>
      <c r="AAF11532" s="276"/>
      <c r="AAG11532" s="276"/>
      <c r="AAH11532" s="276"/>
      <c r="AAI11532" s="276"/>
    </row>
    <row r="11533" spans="2:711" s="358" customFormat="1" ht="12.75" customHeight="1" x14ac:dyDescent="0.2">
      <c r="B11533" s="357"/>
      <c r="H11533" s="352"/>
      <c r="I11533" s="352"/>
      <c r="J11533" s="353"/>
      <c r="M11533" s="359"/>
      <c r="N11533" s="352"/>
      <c r="O11533" s="352"/>
      <c r="P11533" s="352"/>
      <c r="Q11533" s="355"/>
      <c r="R11533" s="361"/>
      <c r="S11533" s="276"/>
      <c r="T11533" s="276"/>
      <c r="U11533" s="276"/>
      <c r="V11533" s="276"/>
      <c r="W11533" s="276"/>
      <c r="X11533" s="276"/>
      <c r="Y11533" s="276"/>
      <c r="Z11533" s="276"/>
      <c r="AA11533" s="276"/>
      <c r="AB11533" s="276"/>
      <c r="AC11533" s="276"/>
      <c r="AD11533" s="276"/>
      <c r="AE11533" s="276"/>
      <c r="AF11533" s="276"/>
      <c r="AG11533" s="276"/>
      <c r="AH11533" s="276"/>
      <c r="AI11533" s="276"/>
      <c r="AJ11533" s="276"/>
      <c r="AK11533" s="276"/>
      <c r="AL11533" s="276"/>
      <c r="AM11533" s="276"/>
      <c r="AN11533" s="276"/>
      <c r="AO11533" s="276"/>
      <c r="AP11533" s="276"/>
      <c r="AQ11533" s="276"/>
      <c r="AR11533" s="276"/>
      <c r="AS11533" s="276"/>
      <c r="AT11533" s="276"/>
      <c r="AU11533" s="276"/>
      <c r="AV11533" s="276"/>
      <c r="AW11533" s="276"/>
      <c r="AX11533" s="276"/>
      <c r="AY11533" s="276"/>
      <c r="AZ11533" s="276"/>
      <c r="BA11533" s="276"/>
      <c r="BB11533" s="276"/>
      <c r="BC11533" s="276"/>
      <c r="BD11533" s="276"/>
      <c r="BE11533" s="276"/>
      <c r="BF11533" s="276"/>
      <c r="BG11533" s="276"/>
      <c r="BH11533" s="276"/>
      <c r="BI11533" s="276"/>
      <c r="BJ11533" s="276"/>
      <c r="BK11533" s="276"/>
      <c r="BL11533" s="276"/>
      <c r="BM11533" s="276"/>
      <c r="BN11533" s="276"/>
      <c r="BO11533" s="276"/>
      <c r="BP11533" s="276"/>
      <c r="BQ11533" s="276"/>
      <c r="BR11533" s="276"/>
      <c r="BS11533" s="276"/>
      <c r="BT11533" s="276"/>
      <c r="BU11533" s="276"/>
      <c r="BV11533" s="276"/>
      <c r="BW11533" s="276"/>
      <c r="BX11533" s="276"/>
      <c r="BY11533" s="276"/>
      <c r="BZ11533" s="276"/>
      <c r="CA11533" s="276"/>
      <c r="CB11533" s="276"/>
      <c r="CC11533" s="276"/>
      <c r="CD11533" s="276"/>
      <c r="CE11533" s="276"/>
      <c r="CF11533" s="276"/>
      <c r="CG11533" s="276"/>
      <c r="CH11533" s="276"/>
      <c r="CI11533" s="276"/>
      <c r="CJ11533" s="276"/>
      <c r="CK11533" s="276"/>
      <c r="CL11533" s="276"/>
      <c r="CM11533" s="276"/>
      <c r="CN11533" s="276"/>
      <c r="CO11533" s="276"/>
      <c r="CP11533" s="276"/>
      <c r="CQ11533" s="276"/>
      <c r="CR11533" s="276"/>
      <c r="CS11533" s="276"/>
      <c r="CT11533" s="276"/>
      <c r="CU11533" s="276"/>
      <c r="CV11533" s="276"/>
      <c r="CW11533" s="276"/>
      <c r="CX11533" s="276"/>
      <c r="CY11533" s="276"/>
      <c r="CZ11533" s="276"/>
      <c r="DA11533" s="276"/>
      <c r="DB11533" s="276"/>
      <c r="DC11533" s="276"/>
      <c r="DD11533" s="276"/>
      <c r="DE11533" s="276"/>
      <c r="DF11533" s="276"/>
      <c r="DG11533" s="276"/>
      <c r="DH11533" s="276"/>
      <c r="DI11533" s="276"/>
      <c r="DJ11533" s="276"/>
      <c r="DK11533" s="276"/>
      <c r="DL11533" s="276"/>
      <c r="DM11533" s="276"/>
      <c r="DN11533" s="276"/>
      <c r="DO11533" s="276"/>
      <c r="DP11533" s="276"/>
      <c r="DQ11533" s="276"/>
      <c r="DR11533" s="276"/>
      <c r="DS11533" s="276"/>
      <c r="DT11533" s="276"/>
      <c r="DU11533" s="276"/>
      <c r="DV11533" s="276"/>
      <c r="DW11533" s="276"/>
      <c r="DX11533" s="276"/>
      <c r="DY11533" s="276"/>
      <c r="DZ11533" s="276"/>
      <c r="EA11533" s="276"/>
      <c r="EB11533" s="276"/>
      <c r="EC11533" s="276"/>
      <c r="ED11533" s="276"/>
      <c r="EE11533" s="276"/>
      <c r="EF11533" s="276"/>
      <c r="EG11533" s="276"/>
      <c r="EH11533" s="276"/>
      <c r="EI11533" s="276"/>
      <c r="EJ11533" s="276"/>
      <c r="EK11533" s="276"/>
      <c r="EL11533" s="276"/>
      <c r="EM11533" s="276"/>
      <c r="EN11533" s="276"/>
      <c r="EO11533" s="276"/>
      <c r="EP11533" s="276"/>
      <c r="EQ11533" s="276"/>
      <c r="ER11533" s="276"/>
      <c r="ES11533" s="276"/>
      <c r="ET11533" s="276"/>
      <c r="EU11533" s="276"/>
      <c r="EV11533" s="276"/>
      <c r="EW11533" s="276"/>
      <c r="EX11533" s="276"/>
      <c r="EY11533" s="276"/>
      <c r="EZ11533" s="276"/>
      <c r="FA11533" s="276"/>
      <c r="FB11533" s="276"/>
      <c r="FC11533" s="276"/>
      <c r="FD11533" s="276"/>
      <c r="FE11533" s="276"/>
      <c r="FF11533" s="276"/>
      <c r="FG11533" s="276"/>
      <c r="FH11533" s="276"/>
      <c r="FI11533" s="276"/>
      <c r="FJ11533" s="276"/>
      <c r="FK11533" s="276"/>
      <c r="FL11533" s="276"/>
      <c r="FM11533" s="276"/>
      <c r="FN11533" s="276"/>
      <c r="FO11533" s="276"/>
      <c r="FP11533" s="276"/>
      <c r="FQ11533" s="276"/>
      <c r="FR11533" s="276"/>
      <c r="FS11533" s="276"/>
      <c r="FT11533" s="276"/>
      <c r="FU11533" s="276"/>
      <c r="FV11533" s="276"/>
      <c r="FW11533" s="276"/>
      <c r="FX11533" s="276"/>
      <c r="FY11533" s="276"/>
      <c r="FZ11533" s="276"/>
      <c r="GA11533" s="276"/>
      <c r="GB11533" s="276"/>
      <c r="GC11533" s="276"/>
      <c r="GD11533" s="276"/>
      <c r="GE11533" s="276"/>
      <c r="GF11533" s="276"/>
      <c r="GG11533" s="276"/>
      <c r="GH11533" s="276"/>
      <c r="GI11533" s="276"/>
      <c r="GJ11533" s="276"/>
      <c r="GK11533" s="276"/>
      <c r="GL11533" s="276"/>
      <c r="GM11533" s="276"/>
      <c r="GN11533" s="276"/>
      <c r="GO11533" s="276"/>
      <c r="GP11533" s="276"/>
      <c r="GQ11533" s="276"/>
      <c r="GR11533" s="276"/>
      <c r="GS11533" s="276"/>
      <c r="GT11533" s="276"/>
      <c r="GU11533" s="276"/>
      <c r="GV11533" s="276"/>
      <c r="GW11533" s="276"/>
      <c r="GX11533" s="276"/>
      <c r="GY11533" s="276"/>
      <c r="GZ11533" s="276"/>
      <c r="HA11533" s="276"/>
      <c r="HB11533" s="276"/>
      <c r="HC11533" s="276"/>
      <c r="HD11533" s="276"/>
      <c r="HE11533" s="276"/>
      <c r="HF11533" s="276"/>
      <c r="HG11533" s="276"/>
      <c r="HH11533" s="276"/>
      <c r="HI11533" s="276"/>
      <c r="HJ11533" s="276"/>
      <c r="HK11533" s="276"/>
      <c r="HL11533" s="276"/>
      <c r="HM11533" s="276"/>
      <c r="HN11533" s="276"/>
      <c r="HO11533" s="276"/>
      <c r="HP11533" s="276"/>
      <c r="HQ11533" s="276"/>
      <c r="HR11533" s="276"/>
      <c r="HS11533" s="276"/>
      <c r="HT11533" s="276"/>
      <c r="HU11533" s="276"/>
      <c r="HV11533" s="276"/>
      <c r="HW11533" s="276"/>
      <c r="HX11533" s="276"/>
      <c r="HY11533" s="276"/>
      <c r="HZ11533" s="276"/>
      <c r="IA11533" s="276"/>
      <c r="IB11533" s="276"/>
      <c r="IC11533" s="276"/>
      <c r="ID11533" s="276"/>
      <c r="IE11533" s="276"/>
      <c r="IF11533" s="276"/>
      <c r="IG11533" s="276"/>
      <c r="IH11533" s="276"/>
      <c r="II11533" s="276"/>
      <c r="IJ11533" s="276"/>
      <c r="IK11533" s="276"/>
      <c r="IL11533" s="276"/>
      <c r="IM11533" s="276"/>
      <c r="IN11533" s="276"/>
      <c r="IO11533" s="276"/>
      <c r="IP11533" s="276"/>
      <c r="IQ11533" s="276"/>
      <c r="IR11533" s="276"/>
      <c r="IS11533" s="276"/>
      <c r="IT11533" s="276"/>
      <c r="IU11533" s="276"/>
      <c r="IV11533" s="276"/>
      <c r="IW11533" s="276"/>
      <c r="IX11533" s="276"/>
      <c r="IY11533" s="276"/>
      <c r="IZ11533" s="276"/>
      <c r="JA11533" s="276"/>
      <c r="JB11533" s="276"/>
      <c r="JC11533" s="276"/>
      <c r="JD11533" s="276"/>
      <c r="JE11533" s="276"/>
      <c r="JF11533" s="276"/>
      <c r="JG11533" s="276"/>
      <c r="JH11533" s="276"/>
      <c r="JI11533" s="276"/>
      <c r="JJ11533" s="276"/>
      <c r="JK11533" s="276"/>
      <c r="JL11533" s="276"/>
      <c r="JM11533" s="276"/>
      <c r="JN11533" s="276"/>
      <c r="JO11533" s="276"/>
      <c r="JP11533" s="276"/>
      <c r="JQ11533" s="276"/>
      <c r="JR11533" s="276"/>
      <c r="JS11533" s="276"/>
      <c r="JT11533" s="276"/>
      <c r="JU11533" s="276"/>
      <c r="JV11533" s="276"/>
      <c r="JW11533" s="276"/>
      <c r="JX11533" s="276"/>
      <c r="JY11533" s="276"/>
      <c r="JZ11533" s="276"/>
      <c r="KA11533" s="276"/>
      <c r="KB11533" s="276"/>
      <c r="KC11533" s="276"/>
      <c r="KD11533" s="276"/>
      <c r="KE11533" s="276"/>
      <c r="KF11533" s="276"/>
      <c r="KG11533" s="276"/>
      <c r="KH11533" s="276"/>
      <c r="KI11533" s="276"/>
      <c r="KJ11533" s="276"/>
      <c r="KK11533" s="276"/>
      <c r="KL11533" s="276"/>
      <c r="KM11533" s="276"/>
      <c r="KN11533" s="276"/>
      <c r="KO11533" s="276"/>
      <c r="KP11533" s="276"/>
      <c r="KQ11533" s="276"/>
      <c r="KR11533" s="276"/>
      <c r="KS11533" s="276"/>
      <c r="KT11533" s="276"/>
      <c r="KU11533" s="276"/>
      <c r="KV11533" s="276"/>
      <c r="KW11533" s="276"/>
      <c r="KX11533" s="276"/>
      <c r="KY11533" s="276"/>
      <c r="KZ11533" s="276"/>
      <c r="LA11533" s="276"/>
      <c r="LB11533" s="276"/>
      <c r="LC11533" s="276"/>
      <c r="LD11533" s="276"/>
      <c r="LE11533" s="276"/>
      <c r="LF11533" s="276"/>
      <c r="LG11533" s="276"/>
      <c r="LH11533" s="276"/>
      <c r="LI11533" s="276"/>
      <c r="LJ11533" s="276"/>
      <c r="LK11533" s="276"/>
      <c r="LL11533" s="276"/>
      <c r="LM11533" s="276"/>
      <c r="LN11533" s="276"/>
      <c r="LO11533" s="276"/>
      <c r="LP11533" s="276"/>
      <c r="LQ11533" s="276"/>
      <c r="LR11533" s="276"/>
      <c r="LS11533" s="276"/>
      <c r="LT11533" s="276"/>
      <c r="LU11533" s="276"/>
      <c r="LV11533" s="276"/>
      <c r="LW11533" s="276"/>
      <c r="LX11533" s="276"/>
      <c r="LY11533" s="276"/>
      <c r="LZ11533" s="276"/>
      <c r="MA11533" s="276"/>
      <c r="MB11533" s="276"/>
      <c r="MC11533" s="276"/>
      <c r="MD11533" s="276"/>
      <c r="ME11533" s="276"/>
      <c r="MF11533" s="276"/>
      <c r="MG11533" s="276"/>
      <c r="MH11533" s="276"/>
      <c r="MI11533" s="276"/>
      <c r="MJ11533" s="276"/>
      <c r="MK11533" s="276"/>
      <c r="ML11533" s="276"/>
      <c r="MM11533" s="276"/>
      <c r="MN11533" s="276"/>
      <c r="MO11533" s="276"/>
      <c r="MP11533" s="276"/>
      <c r="MQ11533" s="276"/>
      <c r="MR11533" s="276"/>
      <c r="MS11533" s="276"/>
      <c r="MT11533" s="276"/>
      <c r="MU11533" s="276"/>
      <c r="MV11533" s="276"/>
      <c r="MW11533" s="276"/>
      <c r="MX11533" s="276"/>
      <c r="MY11533" s="276"/>
      <c r="MZ11533" s="276"/>
      <c r="NA11533" s="276"/>
      <c r="NB11533" s="276"/>
      <c r="NC11533" s="276"/>
      <c r="ND11533" s="276"/>
      <c r="NE11533" s="276"/>
      <c r="NF11533" s="276"/>
      <c r="NG11533" s="276"/>
      <c r="NH11533" s="276"/>
      <c r="NI11533" s="276"/>
      <c r="NJ11533" s="276"/>
      <c r="NK11533" s="276"/>
      <c r="NL11533" s="276"/>
      <c r="NM11533" s="276"/>
      <c r="NN11533" s="276"/>
      <c r="NO11533" s="276"/>
      <c r="NP11533" s="276"/>
      <c r="NQ11533" s="276"/>
      <c r="NR11533" s="276"/>
      <c r="NS11533" s="276"/>
      <c r="NT11533" s="276"/>
      <c r="NU11533" s="276"/>
      <c r="NV11533" s="276"/>
      <c r="NW11533" s="276"/>
      <c r="NX11533" s="276"/>
      <c r="NY11533" s="276"/>
      <c r="NZ11533" s="276"/>
      <c r="OA11533" s="276"/>
      <c r="OB11533" s="276"/>
      <c r="OC11533" s="276"/>
      <c r="OD11533" s="276"/>
      <c r="OE11533" s="276"/>
      <c r="OF11533" s="276"/>
      <c r="OG11533" s="276"/>
      <c r="OH11533" s="276"/>
      <c r="OI11533" s="276"/>
      <c r="OJ11533" s="276"/>
      <c r="OK11533" s="276"/>
      <c r="OL11533" s="276"/>
      <c r="OM11533" s="276"/>
      <c r="ON11533" s="276"/>
      <c r="OO11533" s="276"/>
      <c r="OP11533" s="276"/>
      <c r="OQ11533" s="276"/>
      <c r="OR11533" s="276"/>
      <c r="OS11533" s="276"/>
      <c r="OT11533" s="276"/>
      <c r="OU11533" s="276"/>
      <c r="OV11533" s="276"/>
      <c r="OW11533" s="276"/>
      <c r="OX11533" s="276"/>
      <c r="OY11533" s="276"/>
      <c r="OZ11533" s="276"/>
      <c r="PA11533" s="276"/>
      <c r="PB11533" s="276"/>
      <c r="PC11533" s="276"/>
      <c r="PD11533" s="276"/>
      <c r="PE11533" s="276"/>
      <c r="PF11533" s="276"/>
      <c r="PG11533" s="276"/>
      <c r="PH11533" s="276"/>
      <c r="PI11533" s="276"/>
      <c r="PJ11533" s="276"/>
      <c r="PK11533" s="276"/>
      <c r="PL11533" s="276"/>
      <c r="PM11533" s="276"/>
      <c r="PN11533" s="276"/>
      <c r="PO11533" s="276"/>
      <c r="PP11533" s="276"/>
      <c r="PQ11533" s="276"/>
      <c r="PR11533" s="276"/>
      <c r="PS11533" s="276"/>
      <c r="PT11533" s="276"/>
      <c r="PU11533" s="276"/>
      <c r="PV11533" s="276"/>
      <c r="PW11533" s="276"/>
      <c r="PX11533" s="276"/>
      <c r="PY11533" s="276"/>
      <c r="PZ11533" s="276"/>
      <c r="QA11533" s="276"/>
      <c r="QB11533" s="276"/>
      <c r="QC11533" s="276"/>
      <c r="QD11533" s="276"/>
      <c r="QE11533" s="276"/>
      <c r="QF11533" s="276"/>
      <c r="QG11533" s="276"/>
      <c r="QH11533" s="276"/>
      <c r="QI11533" s="276"/>
      <c r="QJ11533" s="276"/>
      <c r="QK11533" s="276"/>
      <c r="QL11533" s="276"/>
      <c r="QM11533" s="276"/>
      <c r="QN11533" s="276"/>
      <c r="QO11533" s="276"/>
      <c r="QP11533" s="276"/>
      <c r="QQ11533" s="276"/>
      <c r="QR11533" s="276"/>
      <c r="QS11533" s="276"/>
      <c r="QT11533" s="276"/>
      <c r="QU11533" s="276"/>
      <c r="QV11533" s="276"/>
      <c r="QW11533" s="276"/>
      <c r="QX11533" s="276"/>
      <c r="QY11533" s="276"/>
      <c r="QZ11533" s="276"/>
      <c r="RA11533" s="276"/>
      <c r="RB11533" s="276"/>
      <c r="RC11533" s="276"/>
      <c r="RD11533" s="276"/>
      <c r="RE11533" s="276"/>
      <c r="RF11533" s="276"/>
      <c r="RG11533" s="276"/>
      <c r="RH11533" s="276"/>
      <c r="RI11533" s="276"/>
      <c r="RJ11533" s="276"/>
      <c r="RK11533" s="276"/>
      <c r="RL11533" s="276"/>
      <c r="RM11533" s="276"/>
      <c r="RN11533" s="276"/>
      <c r="RO11533" s="276"/>
      <c r="RP11533" s="276"/>
      <c r="RQ11533" s="276"/>
      <c r="RR11533" s="276"/>
      <c r="RS11533" s="276"/>
      <c r="RT11533" s="276"/>
      <c r="RU11533" s="276"/>
      <c r="RV11533" s="276"/>
      <c r="RW11533" s="276"/>
      <c r="RX11533" s="276"/>
      <c r="RY11533" s="276"/>
      <c r="RZ11533" s="276"/>
      <c r="SA11533" s="276"/>
      <c r="SB11533" s="276"/>
      <c r="SC11533" s="276"/>
      <c r="SD11533" s="276"/>
      <c r="SE11533" s="276"/>
      <c r="SF11533" s="276"/>
      <c r="SG11533" s="276"/>
      <c r="SH11533" s="276"/>
      <c r="SI11533" s="276"/>
      <c r="SJ11533" s="276"/>
      <c r="SK11533" s="276"/>
      <c r="SL11533" s="276"/>
      <c r="SM11533" s="276"/>
      <c r="SN11533" s="276"/>
      <c r="SO11533" s="276"/>
      <c r="SP11533" s="276"/>
      <c r="SQ11533" s="276"/>
      <c r="SR11533" s="276"/>
      <c r="SS11533" s="276"/>
      <c r="ST11533" s="276"/>
      <c r="SU11533" s="276"/>
      <c r="SV11533" s="276"/>
      <c r="SW11533" s="276"/>
      <c r="SX11533" s="276"/>
      <c r="SY11533" s="276"/>
      <c r="SZ11533" s="276"/>
      <c r="TA11533" s="276"/>
      <c r="TB11533" s="276"/>
      <c r="TC11533" s="276"/>
      <c r="TD11533" s="276"/>
      <c r="TE11533" s="276"/>
      <c r="TF11533" s="276"/>
      <c r="TG11533" s="276"/>
      <c r="TH11533" s="276"/>
      <c r="TI11533" s="276"/>
      <c r="TJ11533" s="276"/>
      <c r="TK11533" s="276"/>
      <c r="TL11533" s="276"/>
      <c r="TM11533" s="276"/>
      <c r="TN11533" s="276"/>
      <c r="TO11533" s="276"/>
      <c r="TP11533" s="276"/>
      <c r="TQ11533" s="276"/>
      <c r="TR11533" s="276"/>
      <c r="TS11533" s="276"/>
      <c r="TT11533" s="276"/>
      <c r="TU11533" s="276"/>
      <c r="TV11533" s="276"/>
      <c r="TW11533" s="276"/>
      <c r="TX11533" s="276"/>
      <c r="TY11533" s="276"/>
      <c r="TZ11533" s="276"/>
      <c r="UA11533" s="276"/>
      <c r="UB11533" s="276"/>
      <c r="UC11533" s="276"/>
      <c r="UD11533" s="276"/>
      <c r="UE11533" s="276"/>
      <c r="UF11533" s="276"/>
      <c r="UG11533" s="276"/>
      <c r="UH11533" s="276"/>
      <c r="UI11533" s="276"/>
      <c r="UJ11533" s="276"/>
      <c r="UK11533" s="276"/>
      <c r="UL11533" s="276"/>
      <c r="UM11533" s="276"/>
      <c r="UN11533" s="276"/>
      <c r="UO11533" s="276"/>
      <c r="UP11533" s="276"/>
      <c r="UQ11533" s="276"/>
      <c r="UR11533" s="276"/>
      <c r="US11533" s="276"/>
      <c r="UT11533" s="276"/>
      <c r="UU11533" s="276"/>
      <c r="UV11533" s="276"/>
      <c r="UW11533" s="276"/>
      <c r="UX11533" s="276"/>
      <c r="UY11533" s="276"/>
      <c r="UZ11533" s="276"/>
      <c r="VA11533" s="276"/>
      <c r="VB11533" s="276"/>
      <c r="VC11533" s="276"/>
      <c r="VD11533" s="276"/>
      <c r="VE11533" s="276"/>
      <c r="VF11533" s="276"/>
      <c r="VG11533" s="276"/>
      <c r="VH11533" s="276"/>
      <c r="VI11533" s="276"/>
      <c r="VJ11533" s="276"/>
      <c r="VK11533" s="276"/>
      <c r="VL11533" s="276"/>
      <c r="VM11533" s="276"/>
      <c r="VN11533" s="276"/>
      <c r="VO11533" s="276"/>
      <c r="VP11533" s="276"/>
      <c r="VQ11533" s="276"/>
      <c r="VR11533" s="276"/>
      <c r="VS11533" s="276"/>
      <c r="VT11533" s="276"/>
      <c r="VU11533" s="276"/>
      <c r="VV11533" s="276"/>
      <c r="VW11533" s="276"/>
      <c r="VX11533" s="276"/>
      <c r="VY11533" s="276"/>
      <c r="VZ11533" s="276"/>
      <c r="WA11533" s="276"/>
      <c r="WB11533" s="276"/>
      <c r="WC11533" s="276"/>
      <c r="WD11533" s="276"/>
      <c r="WE11533" s="276"/>
      <c r="WF11533" s="276"/>
      <c r="WG11533" s="276"/>
      <c r="WH11533" s="276"/>
      <c r="WI11533" s="276"/>
      <c r="WJ11533" s="276"/>
      <c r="WK11533" s="276"/>
      <c r="WL11533" s="276"/>
      <c r="WM11533" s="276"/>
      <c r="WN11533" s="276"/>
      <c r="WO11533" s="276"/>
      <c r="WP11533" s="276"/>
      <c r="WQ11533" s="276"/>
      <c r="WR11533" s="276"/>
      <c r="WS11533" s="276"/>
      <c r="WT11533" s="276"/>
      <c r="WU11533" s="276"/>
      <c r="WV11533" s="276"/>
      <c r="WW11533" s="276"/>
      <c r="WX11533" s="276"/>
      <c r="WY11533" s="276"/>
      <c r="WZ11533" s="276"/>
      <c r="XA11533" s="276"/>
      <c r="XB11533" s="276"/>
      <c r="XC11533" s="276"/>
      <c r="XD11533" s="276"/>
      <c r="XE11533" s="276"/>
      <c r="XF11533" s="276"/>
      <c r="XG11533" s="276"/>
      <c r="XH11533" s="276"/>
      <c r="XI11533" s="276"/>
      <c r="XJ11533" s="276"/>
      <c r="XK11533" s="276"/>
      <c r="XL11533" s="276"/>
      <c r="XM11533" s="276"/>
      <c r="XN11533" s="276"/>
      <c r="XO11533" s="276"/>
      <c r="XP11533" s="276"/>
      <c r="XQ11533" s="276"/>
      <c r="XR11533" s="276"/>
      <c r="XS11533" s="276"/>
      <c r="XT11533" s="276"/>
      <c r="XU11533" s="276"/>
      <c r="XV11533" s="276"/>
      <c r="XW11533" s="276"/>
      <c r="XX11533" s="276"/>
      <c r="XY11533" s="276"/>
      <c r="XZ11533" s="276"/>
      <c r="YA11533" s="276"/>
      <c r="YB11533" s="276"/>
      <c r="YC11533" s="276"/>
      <c r="YD11533" s="276"/>
      <c r="YE11533" s="276"/>
      <c r="YF11533" s="276"/>
      <c r="YG11533" s="276"/>
      <c r="YH11533" s="276"/>
      <c r="YI11533" s="276"/>
      <c r="YJ11533" s="276"/>
      <c r="YK11533" s="276"/>
      <c r="YL11533" s="276"/>
      <c r="YM11533" s="276"/>
      <c r="YN11533" s="276"/>
      <c r="YO11533" s="276"/>
      <c r="YP11533" s="276"/>
      <c r="YQ11533" s="276"/>
      <c r="YR11533" s="276"/>
      <c r="YS11533" s="276"/>
      <c r="YT11533" s="276"/>
      <c r="YU11533" s="276"/>
      <c r="YV11533" s="276"/>
      <c r="YW11533" s="276"/>
      <c r="YX11533" s="276"/>
      <c r="YY11533" s="276"/>
      <c r="YZ11533" s="276"/>
      <c r="ZA11533" s="276"/>
      <c r="ZB11533" s="276"/>
      <c r="ZC11533" s="276"/>
      <c r="ZD11533" s="276"/>
      <c r="ZE11533" s="276"/>
      <c r="ZF11533" s="276"/>
      <c r="ZG11533" s="276"/>
      <c r="ZH11533" s="276"/>
      <c r="ZI11533" s="276"/>
      <c r="ZJ11533" s="276"/>
      <c r="ZK11533" s="276"/>
      <c r="ZL11533" s="276"/>
      <c r="ZM11533" s="276"/>
      <c r="ZN11533" s="276"/>
      <c r="ZO11533" s="276"/>
      <c r="ZP11533" s="276"/>
      <c r="ZQ11533" s="276"/>
      <c r="ZR11533" s="276"/>
      <c r="ZS11533" s="276"/>
      <c r="ZT11533" s="276"/>
      <c r="ZU11533" s="276"/>
      <c r="ZV11533" s="276"/>
      <c r="ZW11533" s="276"/>
      <c r="ZX11533" s="276"/>
      <c r="ZY11533" s="276"/>
      <c r="ZZ11533" s="276"/>
      <c r="AAA11533" s="276"/>
      <c r="AAB11533" s="276"/>
      <c r="AAC11533" s="276"/>
      <c r="AAD11533" s="276"/>
      <c r="AAE11533" s="276"/>
      <c r="AAF11533" s="276"/>
      <c r="AAG11533" s="276"/>
      <c r="AAH11533" s="276"/>
      <c r="AAI11533" s="276"/>
    </row>
    <row r="11534" spans="2:711" s="358" customFormat="1" ht="12.75" customHeight="1" x14ac:dyDescent="0.2">
      <c r="B11534" s="357"/>
      <c r="H11534" s="352"/>
      <c r="I11534" s="352"/>
      <c r="J11534" s="353"/>
      <c r="M11534" s="359"/>
      <c r="N11534" s="352"/>
      <c r="O11534" s="352"/>
      <c r="P11534" s="352"/>
      <c r="Q11534" s="355"/>
      <c r="R11534" s="361"/>
      <c r="S11534" s="276"/>
      <c r="T11534" s="276"/>
      <c r="U11534" s="276"/>
      <c r="V11534" s="276"/>
      <c r="W11534" s="276"/>
      <c r="X11534" s="276"/>
      <c r="Y11534" s="276"/>
      <c r="Z11534" s="276"/>
      <c r="AA11534" s="276"/>
      <c r="AB11534" s="276"/>
      <c r="AC11534" s="276"/>
      <c r="AD11534" s="276"/>
      <c r="AE11534" s="276"/>
      <c r="AF11534" s="276"/>
      <c r="AG11534" s="276"/>
      <c r="AH11534" s="276"/>
      <c r="AI11534" s="276"/>
      <c r="AJ11534" s="276"/>
      <c r="AK11534" s="276"/>
      <c r="AL11534" s="276"/>
      <c r="AM11534" s="276"/>
      <c r="AN11534" s="276"/>
      <c r="AO11534" s="276"/>
      <c r="AP11534" s="276"/>
      <c r="AQ11534" s="276"/>
      <c r="AR11534" s="276"/>
      <c r="AS11534" s="276"/>
      <c r="AT11534" s="276"/>
      <c r="AU11534" s="276"/>
      <c r="AV11534" s="276"/>
      <c r="AW11534" s="276"/>
      <c r="AX11534" s="276"/>
      <c r="AY11534" s="276"/>
      <c r="AZ11534" s="276"/>
      <c r="BA11534" s="276"/>
      <c r="BB11534" s="276"/>
      <c r="BC11534" s="276"/>
      <c r="BD11534" s="276"/>
      <c r="BE11534" s="276"/>
      <c r="BF11534" s="276"/>
      <c r="BG11534" s="276"/>
      <c r="BH11534" s="276"/>
      <c r="BI11534" s="276"/>
      <c r="BJ11534" s="276"/>
      <c r="BK11534" s="276"/>
      <c r="BL11534" s="276"/>
      <c r="BM11534" s="276"/>
      <c r="BN11534" s="276"/>
      <c r="BO11534" s="276"/>
      <c r="BP11534" s="276"/>
      <c r="BQ11534" s="276"/>
      <c r="BR11534" s="276"/>
      <c r="BS11534" s="276"/>
      <c r="BT11534" s="276"/>
      <c r="BU11534" s="276"/>
      <c r="BV11534" s="276"/>
      <c r="BW11534" s="276"/>
      <c r="BX11534" s="276"/>
      <c r="BY11534" s="276"/>
      <c r="BZ11534" s="276"/>
      <c r="CA11534" s="276"/>
      <c r="CB11534" s="276"/>
      <c r="CC11534" s="276"/>
      <c r="CD11534" s="276"/>
      <c r="CE11534" s="276"/>
      <c r="CF11534" s="276"/>
      <c r="CG11534" s="276"/>
      <c r="CH11534" s="276"/>
      <c r="CI11534" s="276"/>
      <c r="CJ11534" s="276"/>
      <c r="CK11534" s="276"/>
      <c r="CL11534" s="276"/>
      <c r="CM11534" s="276"/>
      <c r="CN11534" s="276"/>
      <c r="CO11534" s="276"/>
      <c r="CP11534" s="276"/>
      <c r="CQ11534" s="276"/>
      <c r="CR11534" s="276"/>
      <c r="CS11534" s="276"/>
      <c r="CT11534" s="276"/>
      <c r="CU11534" s="276"/>
      <c r="CV11534" s="276"/>
      <c r="CW11534" s="276"/>
      <c r="CX11534" s="276"/>
      <c r="CY11534" s="276"/>
      <c r="CZ11534" s="276"/>
      <c r="DA11534" s="276"/>
      <c r="DB11534" s="276"/>
      <c r="DC11534" s="276"/>
      <c r="DD11534" s="276"/>
      <c r="DE11534" s="276"/>
      <c r="DF11534" s="276"/>
      <c r="DG11534" s="276"/>
      <c r="DH11534" s="276"/>
      <c r="DI11534" s="276"/>
      <c r="DJ11534" s="276"/>
      <c r="DK11534" s="276"/>
      <c r="DL11534" s="276"/>
      <c r="DM11534" s="276"/>
      <c r="DN11534" s="276"/>
      <c r="DO11534" s="276"/>
      <c r="DP11534" s="276"/>
      <c r="DQ11534" s="276"/>
      <c r="DR11534" s="276"/>
      <c r="DS11534" s="276"/>
      <c r="DT11534" s="276"/>
      <c r="DU11534" s="276"/>
      <c r="DV11534" s="276"/>
      <c r="DW11534" s="276"/>
      <c r="DX11534" s="276"/>
      <c r="DY11534" s="276"/>
      <c r="DZ11534" s="276"/>
      <c r="EA11534" s="276"/>
      <c r="EB11534" s="276"/>
      <c r="EC11534" s="276"/>
      <c r="ED11534" s="276"/>
      <c r="EE11534" s="276"/>
      <c r="EF11534" s="276"/>
      <c r="EG11534" s="276"/>
      <c r="EH11534" s="276"/>
      <c r="EI11534" s="276"/>
      <c r="EJ11534" s="276"/>
      <c r="EK11534" s="276"/>
      <c r="EL11534" s="276"/>
      <c r="EM11534" s="276"/>
      <c r="EN11534" s="276"/>
      <c r="EO11534" s="276"/>
      <c r="EP11534" s="276"/>
      <c r="EQ11534" s="276"/>
      <c r="ER11534" s="276"/>
      <c r="ES11534" s="276"/>
      <c r="ET11534" s="276"/>
      <c r="EU11534" s="276"/>
      <c r="EV11534" s="276"/>
      <c r="EW11534" s="276"/>
      <c r="EX11534" s="276"/>
      <c r="EY11534" s="276"/>
      <c r="EZ11534" s="276"/>
      <c r="FA11534" s="276"/>
      <c r="FB11534" s="276"/>
      <c r="FC11534" s="276"/>
      <c r="FD11534" s="276"/>
      <c r="FE11534" s="276"/>
      <c r="FF11534" s="276"/>
      <c r="FG11534" s="276"/>
      <c r="FH11534" s="276"/>
      <c r="FI11534" s="276"/>
      <c r="FJ11534" s="276"/>
      <c r="FK11534" s="276"/>
      <c r="FL11534" s="276"/>
      <c r="FM11534" s="276"/>
      <c r="FN11534" s="276"/>
      <c r="FO11534" s="276"/>
      <c r="FP11534" s="276"/>
      <c r="FQ11534" s="276"/>
      <c r="FR11534" s="276"/>
      <c r="FS11534" s="276"/>
      <c r="FT11534" s="276"/>
      <c r="FU11534" s="276"/>
      <c r="FV11534" s="276"/>
      <c r="FW11534" s="276"/>
      <c r="FX11534" s="276"/>
      <c r="FY11534" s="276"/>
      <c r="FZ11534" s="276"/>
      <c r="GA11534" s="276"/>
      <c r="GB11534" s="276"/>
      <c r="GC11534" s="276"/>
      <c r="GD11534" s="276"/>
      <c r="GE11534" s="276"/>
      <c r="GF11534" s="276"/>
      <c r="GG11534" s="276"/>
      <c r="GH11534" s="276"/>
      <c r="GI11534" s="276"/>
      <c r="GJ11534" s="276"/>
      <c r="GK11534" s="276"/>
      <c r="GL11534" s="276"/>
      <c r="GM11534" s="276"/>
      <c r="GN11534" s="276"/>
      <c r="GO11534" s="276"/>
      <c r="GP11534" s="276"/>
      <c r="GQ11534" s="276"/>
      <c r="GR11534" s="276"/>
      <c r="GS11534" s="276"/>
      <c r="GT11534" s="276"/>
      <c r="GU11534" s="276"/>
      <c r="GV11534" s="276"/>
      <c r="GW11534" s="276"/>
      <c r="GX11534" s="276"/>
      <c r="GY11534" s="276"/>
      <c r="GZ11534" s="276"/>
      <c r="HA11534" s="276"/>
      <c r="HB11534" s="276"/>
      <c r="HC11534" s="276"/>
      <c r="HD11534" s="276"/>
      <c r="HE11534" s="276"/>
      <c r="HF11534" s="276"/>
      <c r="HG11534" s="276"/>
      <c r="HH11534" s="276"/>
      <c r="HI11534" s="276"/>
      <c r="HJ11534" s="276"/>
      <c r="HK11534" s="276"/>
      <c r="HL11534" s="276"/>
      <c r="HM11534" s="276"/>
      <c r="HN11534" s="276"/>
      <c r="HO11534" s="276"/>
      <c r="HP11534" s="276"/>
      <c r="HQ11534" s="276"/>
      <c r="HR11534" s="276"/>
      <c r="HS11534" s="276"/>
      <c r="HT11534" s="276"/>
      <c r="HU11534" s="276"/>
      <c r="HV11534" s="276"/>
      <c r="HW11534" s="276"/>
      <c r="HX11534" s="276"/>
      <c r="HY11534" s="276"/>
      <c r="HZ11534" s="276"/>
      <c r="IA11534" s="276"/>
      <c r="IB11534" s="276"/>
      <c r="IC11534" s="276"/>
      <c r="ID11534" s="276"/>
      <c r="IE11534" s="276"/>
      <c r="IF11534" s="276"/>
      <c r="IG11534" s="276"/>
      <c r="IH11534" s="276"/>
      <c r="II11534" s="276"/>
      <c r="IJ11534" s="276"/>
      <c r="IK11534" s="276"/>
      <c r="IL11534" s="276"/>
      <c r="IM11534" s="276"/>
      <c r="IN11534" s="276"/>
      <c r="IO11534" s="276"/>
      <c r="IP11534" s="276"/>
      <c r="IQ11534" s="276"/>
      <c r="IR11534" s="276"/>
      <c r="IS11534" s="276"/>
      <c r="IT11534" s="276"/>
      <c r="IU11534" s="276"/>
      <c r="IV11534" s="276"/>
      <c r="IW11534" s="276"/>
      <c r="IX11534" s="276"/>
      <c r="IY11534" s="276"/>
      <c r="IZ11534" s="276"/>
      <c r="JA11534" s="276"/>
      <c r="JB11534" s="276"/>
      <c r="JC11534" s="276"/>
      <c r="JD11534" s="276"/>
      <c r="JE11534" s="276"/>
      <c r="JF11534" s="276"/>
      <c r="JG11534" s="276"/>
      <c r="JH11534" s="276"/>
      <c r="JI11534" s="276"/>
      <c r="JJ11534" s="276"/>
      <c r="JK11534" s="276"/>
      <c r="JL11534" s="276"/>
      <c r="JM11534" s="276"/>
      <c r="JN11534" s="276"/>
      <c r="JO11534" s="276"/>
      <c r="JP11534" s="276"/>
      <c r="JQ11534" s="276"/>
      <c r="JR11534" s="276"/>
      <c r="JS11534" s="276"/>
      <c r="JT11534" s="276"/>
      <c r="JU11534" s="276"/>
      <c r="JV11534" s="276"/>
      <c r="JW11534" s="276"/>
      <c r="JX11534" s="276"/>
      <c r="JY11534" s="276"/>
      <c r="JZ11534" s="276"/>
      <c r="KA11534" s="276"/>
      <c r="KB11534" s="276"/>
      <c r="KC11534" s="276"/>
      <c r="KD11534" s="276"/>
      <c r="KE11534" s="276"/>
      <c r="KF11534" s="276"/>
      <c r="KG11534" s="276"/>
      <c r="KH11534" s="276"/>
      <c r="KI11534" s="276"/>
      <c r="KJ11534" s="276"/>
      <c r="KK11534" s="276"/>
      <c r="KL11534" s="276"/>
      <c r="KM11534" s="276"/>
      <c r="KN11534" s="276"/>
      <c r="KO11534" s="276"/>
      <c r="KP11534" s="276"/>
      <c r="KQ11534" s="276"/>
      <c r="KR11534" s="276"/>
      <c r="KS11534" s="276"/>
      <c r="KT11534" s="276"/>
      <c r="KU11534" s="276"/>
      <c r="KV11534" s="276"/>
      <c r="KW11534" s="276"/>
      <c r="KX11534" s="276"/>
      <c r="KY11534" s="276"/>
      <c r="KZ11534" s="276"/>
      <c r="LA11534" s="276"/>
      <c r="LB11534" s="276"/>
      <c r="LC11534" s="276"/>
      <c r="LD11534" s="276"/>
      <c r="LE11534" s="276"/>
      <c r="LF11534" s="276"/>
      <c r="LG11534" s="276"/>
      <c r="LH11534" s="276"/>
      <c r="LI11534" s="276"/>
      <c r="LJ11534" s="276"/>
      <c r="LK11534" s="276"/>
      <c r="LL11534" s="276"/>
      <c r="LM11534" s="276"/>
      <c r="LN11534" s="276"/>
      <c r="LO11534" s="276"/>
      <c r="LP11534" s="276"/>
      <c r="LQ11534" s="276"/>
      <c r="LR11534" s="276"/>
      <c r="LS11534" s="276"/>
      <c r="LT11534" s="276"/>
      <c r="LU11534" s="276"/>
      <c r="LV11534" s="276"/>
      <c r="LW11534" s="276"/>
      <c r="LX11534" s="276"/>
      <c r="LY11534" s="276"/>
      <c r="LZ11534" s="276"/>
      <c r="MA11534" s="276"/>
      <c r="MB11534" s="276"/>
      <c r="MC11534" s="276"/>
      <c r="MD11534" s="276"/>
      <c r="ME11534" s="276"/>
      <c r="MF11534" s="276"/>
      <c r="MG11534" s="276"/>
      <c r="MH11534" s="276"/>
      <c r="MI11534" s="276"/>
      <c r="MJ11534" s="276"/>
      <c r="MK11534" s="276"/>
      <c r="ML11534" s="276"/>
      <c r="MM11534" s="276"/>
      <c r="MN11534" s="276"/>
      <c r="MO11534" s="276"/>
      <c r="MP11534" s="276"/>
      <c r="MQ11534" s="276"/>
      <c r="MR11534" s="276"/>
      <c r="MS11534" s="276"/>
      <c r="MT11534" s="276"/>
      <c r="MU11534" s="276"/>
      <c r="MV11534" s="276"/>
      <c r="MW11534" s="276"/>
      <c r="MX11534" s="276"/>
      <c r="MY11534" s="276"/>
      <c r="MZ11534" s="276"/>
      <c r="NA11534" s="276"/>
      <c r="NB11534" s="276"/>
      <c r="NC11534" s="276"/>
      <c r="ND11534" s="276"/>
      <c r="NE11534" s="276"/>
      <c r="NF11534" s="276"/>
      <c r="NG11534" s="276"/>
      <c r="NH11534" s="276"/>
      <c r="NI11534" s="276"/>
      <c r="NJ11534" s="276"/>
      <c r="NK11534" s="276"/>
      <c r="NL11534" s="276"/>
      <c r="NM11534" s="276"/>
      <c r="NN11534" s="276"/>
      <c r="NO11534" s="276"/>
      <c r="NP11534" s="276"/>
      <c r="NQ11534" s="276"/>
      <c r="NR11534" s="276"/>
      <c r="NS11534" s="276"/>
      <c r="NT11534" s="276"/>
      <c r="NU11534" s="276"/>
      <c r="NV11534" s="276"/>
      <c r="NW11534" s="276"/>
      <c r="NX11534" s="276"/>
      <c r="NY11534" s="276"/>
      <c r="NZ11534" s="276"/>
      <c r="OA11534" s="276"/>
      <c r="OB11534" s="276"/>
      <c r="OC11534" s="276"/>
      <c r="OD11534" s="276"/>
      <c r="OE11534" s="276"/>
      <c r="OF11534" s="276"/>
      <c r="OG11534" s="276"/>
      <c r="OH11534" s="276"/>
      <c r="OI11534" s="276"/>
      <c r="OJ11534" s="276"/>
      <c r="OK11534" s="276"/>
      <c r="OL11534" s="276"/>
      <c r="OM11534" s="276"/>
      <c r="ON11534" s="276"/>
      <c r="OO11534" s="276"/>
      <c r="OP11534" s="276"/>
      <c r="OQ11534" s="276"/>
      <c r="OR11534" s="276"/>
      <c r="OS11534" s="276"/>
      <c r="OT11534" s="276"/>
      <c r="OU11534" s="276"/>
      <c r="OV11534" s="276"/>
      <c r="OW11534" s="276"/>
      <c r="OX11534" s="276"/>
      <c r="OY11534" s="276"/>
      <c r="OZ11534" s="276"/>
      <c r="PA11534" s="276"/>
      <c r="PB11534" s="276"/>
      <c r="PC11534" s="276"/>
      <c r="PD11534" s="276"/>
      <c r="PE11534" s="276"/>
      <c r="PF11534" s="276"/>
      <c r="PG11534" s="276"/>
      <c r="PH11534" s="276"/>
      <c r="PI11534" s="276"/>
      <c r="PJ11534" s="276"/>
      <c r="PK11534" s="276"/>
      <c r="PL11534" s="276"/>
      <c r="PM11534" s="276"/>
      <c r="PN11534" s="276"/>
      <c r="PO11534" s="276"/>
      <c r="PP11534" s="276"/>
      <c r="PQ11534" s="276"/>
      <c r="PR11534" s="276"/>
      <c r="PS11534" s="276"/>
      <c r="PT11534" s="276"/>
      <c r="PU11534" s="276"/>
      <c r="PV11534" s="276"/>
      <c r="PW11534" s="276"/>
      <c r="PX11534" s="276"/>
      <c r="PY11534" s="276"/>
      <c r="PZ11534" s="276"/>
      <c r="QA11534" s="276"/>
      <c r="QB11534" s="276"/>
      <c r="QC11534" s="276"/>
      <c r="QD11534" s="276"/>
      <c r="QE11534" s="276"/>
      <c r="QF11534" s="276"/>
      <c r="QG11534" s="276"/>
      <c r="QH11534" s="276"/>
      <c r="QI11534" s="276"/>
      <c r="QJ11534" s="276"/>
      <c r="QK11534" s="276"/>
      <c r="QL11534" s="276"/>
      <c r="QM11534" s="276"/>
      <c r="QN11534" s="276"/>
      <c r="QO11534" s="276"/>
      <c r="QP11534" s="276"/>
      <c r="QQ11534" s="276"/>
      <c r="QR11534" s="276"/>
      <c r="QS11534" s="276"/>
      <c r="QT11534" s="276"/>
      <c r="QU11534" s="276"/>
      <c r="QV11534" s="276"/>
      <c r="QW11534" s="276"/>
      <c r="QX11534" s="276"/>
      <c r="QY11534" s="276"/>
      <c r="QZ11534" s="276"/>
      <c r="RA11534" s="276"/>
      <c r="RB11534" s="276"/>
      <c r="RC11534" s="276"/>
      <c r="RD11534" s="276"/>
      <c r="RE11534" s="276"/>
      <c r="RF11534" s="276"/>
      <c r="RG11534" s="276"/>
      <c r="RH11534" s="276"/>
      <c r="RI11534" s="276"/>
      <c r="RJ11534" s="276"/>
      <c r="RK11534" s="276"/>
      <c r="RL11534" s="276"/>
      <c r="RM11534" s="276"/>
      <c r="RN11534" s="276"/>
      <c r="RO11534" s="276"/>
      <c r="RP11534" s="276"/>
      <c r="RQ11534" s="276"/>
      <c r="RR11534" s="276"/>
      <c r="RS11534" s="276"/>
      <c r="RT11534" s="276"/>
      <c r="RU11534" s="276"/>
      <c r="RV11534" s="276"/>
      <c r="RW11534" s="276"/>
      <c r="RX11534" s="276"/>
      <c r="RY11534" s="276"/>
      <c r="RZ11534" s="276"/>
      <c r="SA11534" s="276"/>
      <c r="SB11534" s="276"/>
      <c r="SC11534" s="276"/>
      <c r="SD11534" s="276"/>
      <c r="SE11534" s="276"/>
      <c r="SF11534" s="276"/>
      <c r="SG11534" s="276"/>
      <c r="SH11534" s="276"/>
      <c r="SI11534" s="276"/>
      <c r="SJ11534" s="276"/>
      <c r="SK11534" s="276"/>
      <c r="SL11534" s="276"/>
      <c r="SM11534" s="276"/>
      <c r="SN11534" s="276"/>
      <c r="SO11534" s="276"/>
      <c r="SP11534" s="276"/>
      <c r="SQ11534" s="276"/>
      <c r="SR11534" s="276"/>
      <c r="SS11534" s="276"/>
      <c r="ST11534" s="276"/>
      <c r="SU11534" s="276"/>
      <c r="SV11534" s="276"/>
      <c r="SW11534" s="276"/>
      <c r="SX11534" s="276"/>
      <c r="SY11534" s="276"/>
      <c r="SZ11534" s="276"/>
      <c r="TA11534" s="276"/>
      <c r="TB11534" s="276"/>
      <c r="TC11534" s="276"/>
      <c r="TD11534" s="276"/>
      <c r="TE11534" s="276"/>
      <c r="TF11534" s="276"/>
      <c r="TG11534" s="276"/>
      <c r="TH11534" s="276"/>
      <c r="TI11534" s="276"/>
      <c r="TJ11534" s="276"/>
      <c r="TK11534" s="276"/>
      <c r="TL11534" s="276"/>
      <c r="TM11534" s="276"/>
      <c r="TN11534" s="276"/>
      <c r="TO11534" s="276"/>
      <c r="TP11534" s="276"/>
      <c r="TQ11534" s="276"/>
      <c r="TR11534" s="276"/>
      <c r="TS11534" s="276"/>
      <c r="TT11534" s="276"/>
      <c r="TU11534" s="276"/>
      <c r="TV11534" s="276"/>
      <c r="TW11534" s="276"/>
      <c r="TX11534" s="276"/>
      <c r="TY11534" s="276"/>
      <c r="TZ11534" s="276"/>
      <c r="UA11534" s="276"/>
      <c r="UB11534" s="276"/>
      <c r="UC11534" s="276"/>
      <c r="UD11534" s="276"/>
      <c r="UE11534" s="276"/>
      <c r="UF11534" s="276"/>
      <c r="UG11534" s="276"/>
      <c r="UH11534" s="276"/>
      <c r="UI11534" s="276"/>
      <c r="UJ11534" s="276"/>
      <c r="UK11534" s="276"/>
      <c r="UL11534" s="276"/>
      <c r="UM11534" s="276"/>
      <c r="UN11534" s="276"/>
      <c r="UO11534" s="276"/>
      <c r="UP11534" s="276"/>
      <c r="UQ11534" s="276"/>
      <c r="UR11534" s="276"/>
      <c r="US11534" s="276"/>
      <c r="UT11534" s="276"/>
      <c r="UU11534" s="276"/>
      <c r="UV11534" s="276"/>
      <c r="UW11534" s="276"/>
      <c r="UX11534" s="276"/>
      <c r="UY11534" s="276"/>
      <c r="UZ11534" s="276"/>
      <c r="VA11534" s="276"/>
      <c r="VB11534" s="276"/>
      <c r="VC11534" s="276"/>
      <c r="VD11534" s="276"/>
      <c r="VE11534" s="276"/>
      <c r="VF11534" s="276"/>
      <c r="VG11534" s="276"/>
      <c r="VH11534" s="276"/>
      <c r="VI11534" s="276"/>
      <c r="VJ11534" s="276"/>
      <c r="VK11534" s="276"/>
      <c r="VL11534" s="276"/>
      <c r="VM11534" s="276"/>
      <c r="VN11534" s="276"/>
      <c r="VO11534" s="276"/>
      <c r="VP11534" s="276"/>
      <c r="VQ11534" s="276"/>
      <c r="VR11534" s="276"/>
      <c r="VS11534" s="276"/>
      <c r="VT11534" s="276"/>
      <c r="VU11534" s="276"/>
      <c r="VV11534" s="276"/>
      <c r="VW11534" s="276"/>
      <c r="VX11534" s="276"/>
      <c r="VY11534" s="276"/>
      <c r="VZ11534" s="276"/>
      <c r="WA11534" s="276"/>
      <c r="WB11534" s="276"/>
      <c r="WC11534" s="276"/>
      <c r="WD11534" s="276"/>
      <c r="WE11534" s="276"/>
      <c r="WF11534" s="276"/>
      <c r="WG11534" s="276"/>
      <c r="WH11534" s="276"/>
      <c r="WI11534" s="276"/>
      <c r="WJ11534" s="276"/>
      <c r="WK11534" s="276"/>
      <c r="WL11534" s="276"/>
      <c r="WM11534" s="276"/>
      <c r="WN11534" s="276"/>
      <c r="WO11534" s="276"/>
      <c r="WP11534" s="276"/>
      <c r="WQ11534" s="276"/>
      <c r="WR11534" s="276"/>
      <c r="WS11534" s="276"/>
      <c r="WT11534" s="276"/>
      <c r="WU11534" s="276"/>
      <c r="WV11534" s="276"/>
      <c r="WW11534" s="276"/>
      <c r="WX11534" s="276"/>
      <c r="WY11534" s="276"/>
      <c r="WZ11534" s="276"/>
      <c r="XA11534" s="276"/>
      <c r="XB11534" s="276"/>
      <c r="XC11534" s="276"/>
      <c r="XD11534" s="276"/>
      <c r="XE11534" s="276"/>
      <c r="XF11534" s="276"/>
      <c r="XG11534" s="276"/>
      <c r="XH11534" s="276"/>
      <c r="XI11534" s="276"/>
      <c r="XJ11534" s="276"/>
      <c r="XK11534" s="276"/>
      <c r="XL11534" s="276"/>
      <c r="XM11534" s="276"/>
      <c r="XN11534" s="276"/>
      <c r="XO11534" s="276"/>
      <c r="XP11534" s="276"/>
      <c r="XQ11534" s="276"/>
      <c r="XR11534" s="276"/>
      <c r="XS11534" s="276"/>
      <c r="XT11534" s="276"/>
      <c r="XU11534" s="276"/>
      <c r="XV11534" s="276"/>
      <c r="XW11534" s="276"/>
      <c r="XX11534" s="276"/>
      <c r="XY11534" s="276"/>
      <c r="XZ11534" s="276"/>
      <c r="YA11534" s="276"/>
      <c r="YB11534" s="276"/>
      <c r="YC11534" s="276"/>
      <c r="YD11534" s="276"/>
      <c r="YE11534" s="276"/>
      <c r="YF11534" s="276"/>
      <c r="YG11534" s="276"/>
      <c r="YH11534" s="276"/>
      <c r="YI11534" s="276"/>
      <c r="YJ11534" s="276"/>
      <c r="YK11534" s="276"/>
      <c r="YL11534" s="276"/>
      <c r="YM11534" s="276"/>
      <c r="YN11534" s="276"/>
      <c r="YO11534" s="276"/>
      <c r="YP11534" s="276"/>
      <c r="YQ11534" s="276"/>
      <c r="YR11534" s="276"/>
      <c r="YS11534" s="276"/>
      <c r="YT11534" s="276"/>
      <c r="YU11534" s="276"/>
      <c r="YV11534" s="276"/>
      <c r="YW11534" s="276"/>
      <c r="YX11534" s="276"/>
      <c r="YY11534" s="276"/>
      <c r="YZ11534" s="276"/>
      <c r="ZA11534" s="276"/>
      <c r="ZB11534" s="276"/>
      <c r="ZC11534" s="276"/>
      <c r="ZD11534" s="276"/>
      <c r="ZE11534" s="276"/>
      <c r="ZF11534" s="276"/>
      <c r="ZG11534" s="276"/>
      <c r="ZH11534" s="276"/>
      <c r="ZI11534" s="276"/>
      <c r="ZJ11534" s="276"/>
      <c r="ZK11534" s="276"/>
      <c r="ZL11534" s="276"/>
      <c r="ZM11534" s="276"/>
      <c r="ZN11534" s="276"/>
      <c r="ZO11534" s="276"/>
      <c r="ZP11534" s="276"/>
      <c r="ZQ11534" s="276"/>
      <c r="ZR11534" s="276"/>
      <c r="ZS11534" s="276"/>
      <c r="ZT11534" s="276"/>
      <c r="ZU11534" s="276"/>
      <c r="ZV11534" s="276"/>
      <c r="ZW11534" s="276"/>
      <c r="ZX11534" s="276"/>
      <c r="ZY11534" s="276"/>
      <c r="ZZ11534" s="276"/>
      <c r="AAA11534" s="276"/>
      <c r="AAB11534" s="276"/>
      <c r="AAC11534" s="276"/>
      <c r="AAD11534" s="276"/>
      <c r="AAE11534" s="276"/>
      <c r="AAF11534" s="276"/>
      <c r="AAG11534" s="276"/>
      <c r="AAH11534" s="276"/>
      <c r="AAI11534" s="276"/>
    </row>
    <row r="11535" spans="2:711" s="358" customFormat="1" ht="12.75" customHeight="1" x14ac:dyDescent="0.2">
      <c r="B11535" s="357"/>
      <c r="H11535" s="352"/>
      <c r="I11535" s="352"/>
      <c r="J11535" s="353"/>
      <c r="M11535" s="359"/>
      <c r="N11535" s="352"/>
      <c r="O11535" s="352"/>
      <c r="P11535" s="352"/>
      <c r="Q11535" s="355"/>
      <c r="R11535" s="361"/>
      <c r="S11535" s="276"/>
      <c r="T11535" s="276"/>
      <c r="U11535" s="276"/>
      <c r="V11535" s="276"/>
      <c r="W11535" s="276"/>
      <c r="X11535" s="276"/>
      <c r="Y11535" s="276"/>
      <c r="Z11535" s="276"/>
      <c r="AA11535" s="276"/>
      <c r="AB11535" s="276"/>
      <c r="AC11535" s="276"/>
      <c r="AD11535" s="276"/>
      <c r="AE11535" s="276"/>
      <c r="AF11535" s="276"/>
      <c r="AG11535" s="276"/>
      <c r="AH11535" s="276"/>
      <c r="AI11535" s="276"/>
      <c r="AJ11535" s="276"/>
      <c r="AK11535" s="276"/>
      <c r="AL11535" s="276"/>
      <c r="AM11535" s="276"/>
      <c r="AN11535" s="276"/>
      <c r="AO11535" s="276"/>
      <c r="AP11535" s="276"/>
      <c r="AQ11535" s="276"/>
      <c r="AR11535" s="276"/>
      <c r="AS11535" s="276"/>
      <c r="AT11535" s="276"/>
      <c r="AU11535" s="276"/>
      <c r="AV11535" s="276"/>
      <c r="AW11535" s="276"/>
      <c r="AX11535" s="276"/>
      <c r="AY11535" s="276"/>
      <c r="AZ11535" s="276"/>
      <c r="BA11535" s="276"/>
      <c r="BB11535" s="276"/>
      <c r="BC11535" s="276"/>
      <c r="BD11535" s="276"/>
      <c r="BE11535" s="276"/>
      <c r="BF11535" s="276"/>
      <c r="BG11535" s="276"/>
      <c r="BH11535" s="276"/>
      <c r="BI11535" s="276"/>
      <c r="BJ11535" s="276"/>
      <c r="BK11535" s="276"/>
      <c r="BL11535" s="276"/>
      <c r="BM11535" s="276"/>
      <c r="BN11535" s="276"/>
      <c r="BO11535" s="276"/>
      <c r="BP11535" s="276"/>
      <c r="BQ11535" s="276"/>
      <c r="BR11535" s="276"/>
      <c r="BS11535" s="276"/>
      <c r="BT11535" s="276"/>
      <c r="BU11535" s="276"/>
      <c r="BV11535" s="276"/>
      <c r="BW11535" s="276"/>
      <c r="BX11535" s="276"/>
      <c r="BY11535" s="276"/>
      <c r="BZ11535" s="276"/>
      <c r="CA11535" s="276"/>
      <c r="CB11535" s="276"/>
      <c r="CC11535" s="276"/>
      <c r="CD11535" s="276"/>
      <c r="CE11535" s="276"/>
      <c r="CF11535" s="276"/>
      <c r="CG11535" s="276"/>
      <c r="CH11535" s="276"/>
      <c r="CI11535" s="276"/>
      <c r="CJ11535" s="276"/>
      <c r="CK11535" s="276"/>
      <c r="CL11535" s="276"/>
      <c r="CM11535" s="276"/>
      <c r="CN11535" s="276"/>
      <c r="CO11535" s="276"/>
      <c r="CP11535" s="276"/>
      <c r="CQ11535" s="276"/>
      <c r="CR11535" s="276"/>
      <c r="CS11535" s="276"/>
      <c r="CT11535" s="276"/>
      <c r="CU11535" s="276"/>
      <c r="CV11535" s="276"/>
      <c r="CW11535" s="276"/>
      <c r="CX11535" s="276"/>
      <c r="CY11535" s="276"/>
      <c r="CZ11535" s="276"/>
      <c r="DA11535" s="276"/>
      <c r="DB11535" s="276"/>
      <c r="DC11535" s="276"/>
      <c r="DD11535" s="276"/>
      <c r="DE11535" s="276"/>
      <c r="DF11535" s="276"/>
      <c r="DG11535" s="276"/>
      <c r="DH11535" s="276"/>
      <c r="DI11535" s="276"/>
      <c r="DJ11535" s="276"/>
      <c r="DK11535" s="276"/>
      <c r="DL11535" s="276"/>
      <c r="DM11535" s="276"/>
      <c r="DN11535" s="276"/>
      <c r="DO11535" s="276"/>
      <c r="DP11535" s="276"/>
      <c r="DQ11535" s="276"/>
      <c r="DR11535" s="276"/>
      <c r="DS11535" s="276"/>
      <c r="DT11535" s="276"/>
      <c r="DU11535" s="276"/>
      <c r="DV11535" s="276"/>
      <c r="DW11535" s="276"/>
      <c r="DX11535" s="276"/>
      <c r="DY11535" s="276"/>
      <c r="DZ11535" s="276"/>
      <c r="EA11535" s="276"/>
      <c r="EB11535" s="276"/>
      <c r="EC11535" s="276"/>
      <c r="ED11535" s="276"/>
      <c r="EE11535" s="276"/>
      <c r="EF11535" s="276"/>
      <c r="EG11535" s="276"/>
      <c r="EH11535" s="276"/>
      <c r="EI11535" s="276"/>
      <c r="EJ11535" s="276"/>
      <c r="EK11535" s="276"/>
      <c r="EL11535" s="276"/>
      <c r="EM11535" s="276"/>
      <c r="EN11535" s="276"/>
      <c r="EO11535" s="276"/>
      <c r="EP11535" s="276"/>
      <c r="EQ11535" s="276"/>
      <c r="ER11535" s="276"/>
      <c r="ES11535" s="276"/>
      <c r="ET11535" s="276"/>
      <c r="EU11535" s="276"/>
      <c r="EV11535" s="276"/>
      <c r="EW11535" s="276"/>
      <c r="EX11535" s="276"/>
      <c r="EY11535" s="276"/>
      <c r="EZ11535" s="276"/>
      <c r="FA11535" s="276"/>
      <c r="FB11535" s="276"/>
      <c r="FC11535" s="276"/>
      <c r="FD11535" s="276"/>
      <c r="FE11535" s="276"/>
      <c r="FF11535" s="276"/>
      <c r="FG11535" s="276"/>
      <c r="FH11535" s="276"/>
      <c r="FI11535" s="276"/>
      <c r="FJ11535" s="276"/>
      <c r="FK11535" s="276"/>
      <c r="FL11535" s="276"/>
      <c r="FM11535" s="276"/>
      <c r="FN11535" s="276"/>
      <c r="FO11535" s="276"/>
      <c r="FP11535" s="276"/>
      <c r="FQ11535" s="276"/>
      <c r="FR11535" s="276"/>
      <c r="FS11535" s="276"/>
      <c r="FT11535" s="276"/>
      <c r="FU11535" s="276"/>
      <c r="FV11535" s="276"/>
      <c r="FW11535" s="276"/>
      <c r="FX11535" s="276"/>
      <c r="FY11535" s="276"/>
      <c r="FZ11535" s="276"/>
      <c r="GA11535" s="276"/>
      <c r="GB11535" s="276"/>
      <c r="GC11535" s="276"/>
      <c r="GD11535" s="276"/>
      <c r="GE11535" s="276"/>
      <c r="GF11535" s="276"/>
      <c r="GG11535" s="276"/>
      <c r="GH11535" s="276"/>
      <c r="GI11535" s="276"/>
      <c r="GJ11535" s="276"/>
      <c r="GK11535" s="276"/>
      <c r="GL11535" s="276"/>
      <c r="GM11535" s="276"/>
      <c r="GN11535" s="276"/>
      <c r="GO11535" s="276"/>
      <c r="GP11535" s="276"/>
      <c r="GQ11535" s="276"/>
      <c r="GR11535" s="276"/>
      <c r="GS11535" s="276"/>
      <c r="GT11535" s="276"/>
      <c r="GU11535" s="276"/>
      <c r="GV11535" s="276"/>
      <c r="GW11535" s="276"/>
      <c r="GX11535" s="276"/>
      <c r="GY11535" s="276"/>
      <c r="GZ11535" s="276"/>
      <c r="HA11535" s="276"/>
      <c r="HB11535" s="276"/>
      <c r="HC11535" s="276"/>
      <c r="HD11535" s="276"/>
      <c r="HE11535" s="276"/>
      <c r="HF11535" s="276"/>
      <c r="HG11535" s="276"/>
      <c r="HH11535" s="276"/>
      <c r="HI11535" s="276"/>
      <c r="HJ11535" s="276"/>
      <c r="HK11535" s="276"/>
      <c r="HL11535" s="276"/>
      <c r="HM11535" s="276"/>
      <c r="HN11535" s="276"/>
      <c r="HO11535" s="276"/>
      <c r="HP11535" s="276"/>
      <c r="HQ11535" s="276"/>
      <c r="HR11535" s="276"/>
      <c r="HS11535" s="276"/>
      <c r="HT11535" s="276"/>
      <c r="HU11535" s="276"/>
      <c r="HV11535" s="276"/>
      <c r="HW11535" s="276"/>
      <c r="HX11535" s="276"/>
      <c r="HY11535" s="276"/>
      <c r="HZ11535" s="276"/>
      <c r="IA11535" s="276"/>
      <c r="IB11535" s="276"/>
      <c r="IC11535" s="276"/>
      <c r="ID11535" s="276"/>
      <c r="IE11535" s="276"/>
      <c r="IF11535" s="276"/>
      <c r="IG11535" s="276"/>
      <c r="IH11535" s="276"/>
      <c r="II11535" s="276"/>
      <c r="IJ11535" s="276"/>
      <c r="IK11535" s="276"/>
      <c r="IL11535" s="276"/>
      <c r="IM11535" s="276"/>
      <c r="IN11535" s="276"/>
      <c r="IO11535" s="276"/>
      <c r="IP11535" s="276"/>
      <c r="IQ11535" s="276"/>
      <c r="IR11535" s="276"/>
      <c r="IS11535" s="276"/>
      <c r="IT11535" s="276"/>
      <c r="IU11535" s="276"/>
      <c r="IV11535" s="276"/>
      <c r="IW11535" s="276"/>
      <c r="IX11535" s="276"/>
      <c r="IY11535" s="276"/>
      <c r="IZ11535" s="276"/>
      <c r="JA11535" s="276"/>
      <c r="JB11535" s="276"/>
      <c r="JC11535" s="276"/>
      <c r="JD11535" s="276"/>
      <c r="JE11535" s="276"/>
      <c r="JF11535" s="276"/>
      <c r="JG11535" s="276"/>
      <c r="JH11535" s="276"/>
      <c r="JI11535" s="276"/>
      <c r="JJ11535" s="276"/>
      <c r="JK11535" s="276"/>
      <c r="JL11535" s="276"/>
      <c r="JM11535" s="276"/>
      <c r="JN11535" s="276"/>
      <c r="JO11535" s="276"/>
      <c r="JP11535" s="276"/>
      <c r="JQ11535" s="276"/>
      <c r="JR11535" s="276"/>
      <c r="JS11535" s="276"/>
      <c r="JT11535" s="276"/>
      <c r="JU11535" s="276"/>
      <c r="JV11535" s="276"/>
      <c r="JW11535" s="276"/>
      <c r="JX11535" s="276"/>
      <c r="JY11535" s="276"/>
      <c r="JZ11535" s="276"/>
      <c r="KA11535" s="276"/>
      <c r="KB11535" s="276"/>
      <c r="KC11535" s="276"/>
      <c r="KD11535" s="276"/>
      <c r="KE11535" s="276"/>
      <c r="KF11535" s="276"/>
      <c r="KG11535" s="276"/>
      <c r="KH11535" s="276"/>
      <c r="KI11535" s="276"/>
      <c r="KJ11535" s="276"/>
      <c r="KK11535" s="276"/>
      <c r="KL11535" s="276"/>
      <c r="KM11535" s="276"/>
      <c r="KN11535" s="276"/>
      <c r="KO11535" s="276"/>
      <c r="KP11535" s="276"/>
      <c r="KQ11535" s="276"/>
      <c r="KR11535" s="276"/>
      <c r="KS11535" s="276"/>
      <c r="KT11535" s="276"/>
      <c r="KU11535" s="276"/>
      <c r="KV11535" s="276"/>
      <c r="KW11535" s="276"/>
      <c r="KX11535" s="276"/>
      <c r="KY11535" s="276"/>
      <c r="KZ11535" s="276"/>
      <c r="LA11535" s="276"/>
      <c r="LB11535" s="276"/>
      <c r="LC11535" s="276"/>
      <c r="LD11535" s="276"/>
      <c r="LE11535" s="276"/>
      <c r="LF11535" s="276"/>
      <c r="LG11535" s="276"/>
      <c r="LH11535" s="276"/>
      <c r="LI11535" s="276"/>
      <c r="LJ11535" s="276"/>
      <c r="LK11535" s="276"/>
      <c r="LL11535" s="276"/>
      <c r="LM11535" s="276"/>
      <c r="LN11535" s="276"/>
      <c r="LO11535" s="276"/>
      <c r="LP11535" s="276"/>
      <c r="LQ11535" s="276"/>
      <c r="LR11535" s="276"/>
      <c r="LS11535" s="276"/>
      <c r="LT11535" s="276"/>
      <c r="LU11535" s="276"/>
      <c r="LV11535" s="276"/>
      <c r="LW11535" s="276"/>
      <c r="LX11535" s="276"/>
      <c r="LY11535" s="276"/>
      <c r="LZ11535" s="276"/>
      <c r="MA11535" s="276"/>
      <c r="MB11535" s="276"/>
      <c r="MC11535" s="276"/>
      <c r="MD11535" s="276"/>
      <c r="ME11535" s="276"/>
      <c r="MF11535" s="276"/>
      <c r="MG11535" s="276"/>
      <c r="MH11535" s="276"/>
      <c r="MI11535" s="276"/>
      <c r="MJ11535" s="276"/>
      <c r="MK11535" s="276"/>
      <c r="ML11535" s="276"/>
      <c r="MM11535" s="276"/>
      <c r="MN11535" s="276"/>
      <c r="MO11535" s="276"/>
      <c r="MP11535" s="276"/>
      <c r="MQ11535" s="276"/>
      <c r="MR11535" s="276"/>
      <c r="MS11535" s="276"/>
      <c r="MT11535" s="276"/>
      <c r="MU11535" s="276"/>
      <c r="MV11535" s="276"/>
      <c r="MW11535" s="276"/>
      <c r="MX11535" s="276"/>
      <c r="MY11535" s="276"/>
      <c r="MZ11535" s="276"/>
      <c r="NA11535" s="276"/>
      <c r="NB11535" s="276"/>
      <c r="NC11535" s="276"/>
      <c r="ND11535" s="276"/>
      <c r="NE11535" s="276"/>
      <c r="NF11535" s="276"/>
      <c r="NG11535" s="276"/>
      <c r="NH11535" s="276"/>
      <c r="NI11535" s="276"/>
      <c r="NJ11535" s="276"/>
      <c r="NK11535" s="276"/>
      <c r="NL11535" s="276"/>
      <c r="NM11535" s="276"/>
      <c r="NN11535" s="276"/>
      <c r="NO11535" s="276"/>
      <c r="NP11535" s="276"/>
      <c r="NQ11535" s="276"/>
      <c r="NR11535" s="276"/>
      <c r="NS11535" s="276"/>
      <c r="NT11535" s="276"/>
      <c r="NU11535" s="276"/>
      <c r="NV11535" s="276"/>
      <c r="NW11535" s="276"/>
      <c r="NX11535" s="276"/>
      <c r="NY11535" s="276"/>
      <c r="NZ11535" s="276"/>
      <c r="OA11535" s="276"/>
      <c r="OB11535" s="276"/>
      <c r="OC11535" s="276"/>
      <c r="OD11535" s="276"/>
      <c r="OE11535" s="276"/>
      <c r="OF11535" s="276"/>
      <c r="OG11535" s="276"/>
      <c r="OH11535" s="276"/>
      <c r="OI11535" s="276"/>
      <c r="OJ11535" s="276"/>
      <c r="OK11535" s="276"/>
      <c r="OL11535" s="276"/>
      <c r="OM11535" s="276"/>
      <c r="ON11535" s="276"/>
      <c r="OO11535" s="276"/>
      <c r="OP11535" s="276"/>
      <c r="OQ11535" s="276"/>
      <c r="OR11535" s="276"/>
      <c r="OS11535" s="276"/>
      <c r="OT11535" s="276"/>
      <c r="OU11535" s="276"/>
      <c r="OV11535" s="276"/>
      <c r="OW11535" s="276"/>
      <c r="OX11535" s="276"/>
      <c r="OY11535" s="276"/>
      <c r="OZ11535" s="276"/>
      <c r="PA11535" s="276"/>
      <c r="PB11535" s="276"/>
      <c r="PC11535" s="276"/>
      <c r="PD11535" s="276"/>
      <c r="PE11535" s="276"/>
      <c r="PF11535" s="276"/>
      <c r="PG11535" s="276"/>
      <c r="PH11535" s="276"/>
      <c r="PI11535" s="276"/>
      <c r="PJ11535" s="276"/>
      <c r="PK11535" s="276"/>
      <c r="PL11535" s="276"/>
      <c r="PM11535" s="276"/>
      <c r="PN11535" s="276"/>
      <c r="PO11535" s="276"/>
      <c r="PP11535" s="276"/>
      <c r="PQ11535" s="276"/>
      <c r="PR11535" s="276"/>
      <c r="PS11535" s="276"/>
      <c r="PT11535" s="276"/>
      <c r="PU11535" s="276"/>
      <c r="PV11535" s="276"/>
      <c r="PW11535" s="276"/>
      <c r="PX11535" s="276"/>
      <c r="PY11535" s="276"/>
      <c r="PZ11535" s="276"/>
      <c r="QA11535" s="276"/>
      <c r="QB11535" s="276"/>
      <c r="QC11535" s="276"/>
      <c r="QD11535" s="276"/>
      <c r="QE11535" s="276"/>
      <c r="QF11535" s="276"/>
      <c r="QG11535" s="276"/>
      <c r="QH11535" s="276"/>
      <c r="QI11535" s="276"/>
      <c r="QJ11535" s="276"/>
      <c r="QK11535" s="276"/>
      <c r="QL11535" s="276"/>
      <c r="QM11535" s="276"/>
      <c r="QN11535" s="276"/>
      <c r="QO11535" s="276"/>
      <c r="QP11535" s="276"/>
      <c r="QQ11535" s="276"/>
      <c r="QR11535" s="276"/>
      <c r="QS11535" s="276"/>
      <c r="QT11535" s="276"/>
      <c r="QU11535" s="276"/>
      <c r="QV11535" s="276"/>
      <c r="QW11535" s="276"/>
      <c r="QX11535" s="276"/>
      <c r="QY11535" s="276"/>
      <c r="QZ11535" s="276"/>
      <c r="RA11535" s="276"/>
      <c r="RB11535" s="276"/>
      <c r="RC11535" s="276"/>
      <c r="RD11535" s="276"/>
      <c r="RE11535" s="276"/>
      <c r="RF11535" s="276"/>
      <c r="RG11535" s="276"/>
      <c r="RH11535" s="276"/>
      <c r="RI11535" s="276"/>
      <c r="RJ11535" s="276"/>
      <c r="RK11535" s="276"/>
      <c r="RL11535" s="276"/>
      <c r="RM11535" s="276"/>
      <c r="RN11535" s="276"/>
      <c r="RO11535" s="276"/>
      <c r="RP11535" s="276"/>
      <c r="RQ11535" s="276"/>
      <c r="RR11535" s="276"/>
      <c r="RS11535" s="276"/>
      <c r="RT11535" s="276"/>
      <c r="RU11535" s="276"/>
      <c r="RV11535" s="276"/>
      <c r="RW11535" s="276"/>
      <c r="RX11535" s="276"/>
      <c r="RY11535" s="276"/>
      <c r="RZ11535" s="276"/>
      <c r="SA11535" s="276"/>
      <c r="SB11535" s="276"/>
      <c r="SC11535" s="276"/>
      <c r="SD11535" s="276"/>
      <c r="SE11535" s="276"/>
      <c r="SF11535" s="276"/>
      <c r="SG11535" s="276"/>
      <c r="SH11535" s="276"/>
      <c r="SI11535" s="276"/>
      <c r="SJ11535" s="276"/>
      <c r="SK11535" s="276"/>
      <c r="SL11535" s="276"/>
      <c r="SM11535" s="276"/>
      <c r="SN11535" s="276"/>
      <c r="SO11535" s="276"/>
      <c r="SP11535" s="276"/>
      <c r="SQ11535" s="276"/>
      <c r="SR11535" s="276"/>
      <c r="SS11535" s="276"/>
      <c r="ST11535" s="276"/>
      <c r="SU11535" s="276"/>
      <c r="SV11535" s="276"/>
      <c r="SW11535" s="276"/>
      <c r="SX11535" s="276"/>
      <c r="SY11535" s="276"/>
      <c r="SZ11535" s="276"/>
      <c r="TA11535" s="276"/>
      <c r="TB11535" s="276"/>
      <c r="TC11535" s="276"/>
      <c r="TD11535" s="276"/>
      <c r="TE11535" s="276"/>
      <c r="TF11535" s="276"/>
      <c r="TG11535" s="276"/>
      <c r="TH11535" s="276"/>
      <c r="TI11535" s="276"/>
      <c r="TJ11535" s="276"/>
      <c r="TK11535" s="276"/>
      <c r="TL11535" s="276"/>
      <c r="TM11535" s="276"/>
      <c r="TN11535" s="276"/>
      <c r="TO11535" s="276"/>
      <c r="TP11535" s="276"/>
      <c r="TQ11535" s="276"/>
      <c r="TR11535" s="276"/>
      <c r="TS11535" s="276"/>
      <c r="TT11535" s="276"/>
      <c r="TU11535" s="276"/>
      <c r="TV11535" s="276"/>
      <c r="TW11535" s="276"/>
      <c r="TX11535" s="276"/>
      <c r="TY11535" s="276"/>
      <c r="TZ11535" s="276"/>
      <c r="UA11535" s="276"/>
      <c r="UB11535" s="276"/>
      <c r="UC11535" s="276"/>
      <c r="UD11535" s="276"/>
      <c r="UE11535" s="276"/>
      <c r="UF11535" s="276"/>
      <c r="UG11535" s="276"/>
      <c r="UH11535" s="276"/>
      <c r="UI11535" s="276"/>
      <c r="UJ11535" s="276"/>
      <c r="UK11535" s="276"/>
      <c r="UL11535" s="276"/>
      <c r="UM11535" s="276"/>
      <c r="UN11535" s="276"/>
      <c r="UO11535" s="276"/>
      <c r="UP11535" s="276"/>
      <c r="UQ11535" s="276"/>
      <c r="UR11535" s="276"/>
      <c r="US11535" s="276"/>
      <c r="UT11535" s="276"/>
      <c r="UU11535" s="276"/>
      <c r="UV11535" s="276"/>
      <c r="UW11535" s="276"/>
      <c r="UX11535" s="276"/>
      <c r="UY11535" s="276"/>
      <c r="UZ11535" s="276"/>
      <c r="VA11535" s="276"/>
      <c r="VB11535" s="276"/>
      <c r="VC11535" s="276"/>
      <c r="VD11535" s="276"/>
      <c r="VE11535" s="276"/>
      <c r="VF11535" s="276"/>
      <c r="VG11535" s="276"/>
      <c r="VH11535" s="276"/>
      <c r="VI11535" s="276"/>
      <c r="VJ11535" s="276"/>
      <c r="VK11535" s="276"/>
      <c r="VL11535" s="276"/>
      <c r="VM11535" s="276"/>
      <c r="VN11535" s="276"/>
      <c r="VO11535" s="276"/>
      <c r="VP11535" s="276"/>
      <c r="VQ11535" s="276"/>
      <c r="VR11535" s="276"/>
      <c r="VS11535" s="276"/>
      <c r="VT11535" s="276"/>
      <c r="VU11535" s="276"/>
      <c r="VV11535" s="276"/>
      <c r="VW11535" s="276"/>
      <c r="VX11535" s="276"/>
      <c r="VY11535" s="276"/>
      <c r="VZ11535" s="276"/>
      <c r="WA11535" s="276"/>
      <c r="WB11535" s="276"/>
      <c r="WC11535" s="276"/>
      <c r="WD11535" s="276"/>
      <c r="WE11535" s="276"/>
      <c r="WF11535" s="276"/>
      <c r="WG11535" s="276"/>
      <c r="WH11535" s="276"/>
      <c r="WI11535" s="276"/>
      <c r="WJ11535" s="276"/>
      <c r="WK11535" s="276"/>
      <c r="WL11535" s="276"/>
      <c r="WM11535" s="276"/>
      <c r="WN11535" s="276"/>
      <c r="WO11535" s="276"/>
      <c r="WP11535" s="276"/>
      <c r="WQ11535" s="276"/>
      <c r="WR11535" s="276"/>
      <c r="WS11535" s="276"/>
      <c r="WT11535" s="276"/>
      <c r="WU11535" s="276"/>
      <c r="WV11535" s="276"/>
      <c r="WW11535" s="276"/>
      <c r="WX11535" s="276"/>
      <c r="WY11535" s="276"/>
      <c r="WZ11535" s="276"/>
      <c r="XA11535" s="276"/>
      <c r="XB11535" s="276"/>
      <c r="XC11535" s="276"/>
      <c r="XD11535" s="276"/>
      <c r="XE11535" s="276"/>
      <c r="XF11535" s="276"/>
      <c r="XG11535" s="276"/>
      <c r="XH11535" s="276"/>
      <c r="XI11535" s="276"/>
      <c r="XJ11535" s="276"/>
      <c r="XK11535" s="276"/>
      <c r="XL11535" s="276"/>
      <c r="XM11535" s="276"/>
      <c r="XN11535" s="276"/>
      <c r="XO11535" s="276"/>
      <c r="XP11535" s="276"/>
      <c r="XQ11535" s="276"/>
      <c r="XR11535" s="276"/>
      <c r="XS11535" s="276"/>
      <c r="XT11535" s="276"/>
      <c r="XU11535" s="276"/>
      <c r="XV11535" s="276"/>
      <c r="XW11535" s="276"/>
      <c r="XX11535" s="276"/>
      <c r="XY11535" s="276"/>
      <c r="XZ11535" s="276"/>
      <c r="YA11535" s="276"/>
      <c r="YB11535" s="276"/>
      <c r="YC11535" s="276"/>
      <c r="YD11535" s="276"/>
      <c r="YE11535" s="276"/>
      <c r="YF11535" s="276"/>
      <c r="YG11535" s="276"/>
      <c r="YH11535" s="276"/>
      <c r="YI11535" s="276"/>
      <c r="YJ11535" s="276"/>
      <c r="YK11535" s="276"/>
      <c r="YL11535" s="276"/>
      <c r="YM11535" s="276"/>
      <c r="YN11535" s="276"/>
      <c r="YO11535" s="276"/>
      <c r="YP11535" s="276"/>
      <c r="YQ11535" s="276"/>
      <c r="YR11535" s="276"/>
      <c r="YS11535" s="276"/>
      <c r="YT11535" s="276"/>
      <c r="YU11535" s="276"/>
      <c r="YV11535" s="276"/>
      <c r="YW11535" s="276"/>
      <c r="YX11535" s="276"/>
      <c r="YY11535" s="276"/>
      <c r="YZ11535" s="276"/>
      <c r="ZA11535" s="276"/>
      <c r="ZB11535" s="276"/>
      <c r="ZC11535" s="276"/>
      <c r="ZD11535" s="276"/>
      <c r="ZE11535" s="276"/>
      <c r="ZF11535" s="276"/>
      <c r="ZG11535" s="276"/>
      <c r="ZH11535" s="276"/>
      <c r="ZI11535" s="276"/>
      <c r="ZJ11535" s="276"/>
      <c r="ZK11535" s="276"/>
      <c r="ZL11535" s="276"/>
      <c r="ZM11535" s="276"/>
      <c r="ZN11535" s="276"/>
      <c r="ZO11535" s="276"/>
      <c r="ZP11535" s="276"/>
      <c r="ZQ11535" s="276"/>
      <c r="ZR11535" s="276"/>
      <c r="ZS11535" s="276"/>
      <c r="ZT11535" s="276"/>
      <c r="ZU11535" s="276"/>
      <c r="ZV11535" s="276"/>
      <c r="ZW11535" s="276"/>
      <c r="ZX11535" s="276"/>
      <c r="ZY11535" s="276"/>
      <c r="ZZ11535" s="276"/>
      <c r="AAA11535" s="276"/>
      <c r="AAB11535" s="276"/>
      <c r="AAC11535" s="276"/>
      <c r="AAD11535" s="276"/>
      <c r="AAE11535" s="276"/>
      <c r="AAF11535" s="276"/>
      <c r="AAG11535" s="276"/>
      <c r="AAH11535" s="276"/>
      <c r="AAI11535" s="276"/>
    </row>
    <row r="11536" spans="2:711" s="358" customFormat="1" ht="12.75" customHeight="1" x14ac:dyDescent="0.2">
      <c r="B11536" s="357"/>
      <c r="H11536" s="352"/>
      <c r="I11536" s="352"/>
      <c r="J11536" s="353"/>
      <c r="M11536" s="359"/>
      <c r="N11536" s="352"/>
      <c r="O11536" s="352"/>
      <c r="P11536" s="352"/>
      <c r="Q11536" s="355"/>
      <c r="R11536" s="361"/>
      <c r="S11536" s="276"/>
      <c r="T11536" s="276"/>
      <c r="U11536" s="276"/>
      <c r="V11536" s="276"/>
      <c r="W11536" s="276"/>
      <c r="X11536" s="276"/>
      <c r="Y11536" s="276"/>
      <c r="Z11536" s="276"/>
      <c r="AA11536" s="276"/>
      <c r="AB11536" s="276"/>
      <c r="AC11536" s="276"/>
      <c r="AD11536" s="276"/>
      <c r="AE11536" s="276"/>
      <c r="AF11536" s="276"/>
      <c r="AG11536" s="276"/>
      <c r="AH11536" s="276"/>
      <c r="AI11536" s="276"/>
      <c r="AJ11536" s="276"/>
      <c r="AK11536" s="276"/>
      <c r="AL11536" s="276"/>
      <c r="AM11536" s="276"/>
      <c r="AN11536" s="276"/>
      <c r="AO11536" s="276"/>
      <c r="AP11536" s="276"/>
      <c r="AQ11536" s="276"/>
      <c r="AR11536" s="276"/>
      <c r="AS11536" s="276"/>
      <c r="AT11536" s="276"/>
      <c r="AU11536" s="276"/>
      <c r="AV11536" s="276"/>
      <c r="AW11536" s="276"/>
      <c r="AX11536" s="276"/>
      <c r="AY11536" s="276"/>
      <c r="AZ11536" s="276"/>
      <c r="BA11536" s="276"/>
      <c r="BB11536" s="276"/>
      <c r="BC11536" s="276"/>
      <c r="BD11536" s="276"/>
      <c r="BE11536" s="276"/>
      <c r="BF11536" s="276"/>
      <c r="BG11536" s="276"/>
      <c r="BH11536" s="276"/>
      <c r="BI11536" s="276"/>
      <c r="BJ11536" s="276"/>
      <c r="BK11536" s="276"/>
      <c r="BL11536" s="276"/>
      <c r="BM11536" s="276"/>
      <c r="BN11536" s="276"/>
      <c r="BO11536" s="276"/>
      <c r="BP11536" s="276"/>
      <c r="BQ11536" s="276"/>
      <c r="BR11536" s="276"/>
      <c r="BS11536" s="276"/>
      <c r="BT11536" s="276"/>
      <c r="BU11536" s="276"/>
      <c r="BV11536" s="276"/>
      <c r="BW11536" s="276"/>
      <c r="BX11536" s="276"/>
      <c r="BY11536" s="276"/>
      <c r="BZ11536" s="276"/>
      <c r="CA11536" s="276"/>
      <c r="CB11536" s="276"/>
      <c r="CC11536" s="276"/>
      <c r="CD11536" s="276"/>
      <c r="CE11536" s="276"/>
      <c r="CF11536" s="276"/>
      <c r="CG11536" s="276"/>
      <c r="CH11536" s="276"/>
      <c r="CI11536" s="276"/>
      <c r="CJ11536" s="276"/>
      <c r="CK11536" s="276"/>
      <c r="CL11536" s="276"/>
      <c r="CM11536" s="276"/>
      <c r="CN11536" s="276"/>
      <c r="CO11536" s="276"/>
      <c r="CP11536" s="276"/>
      <c r="CQ11536" s="276"/>
      <c r="CR11536" s="276"/>
      <c r="CS11536" s="276"/>
      <c r="CT11536" s="276"/>
      <c r="CU11536" s="276"/>
      <c r="CV11536" s="276"/>
      <c r="CW11536" s="276"/>
      <c r="CX11536" s="276"/>
      <c r="CY11536" s="276"/>
      <c r="CZ11536" s="276"/>
      <c r="DA11536" s="276"/>
      <c r="DB11536" s="276"/>
      <c r="DC11536" s="276"/>
      <c r="DD11536" s="276"/>
      <c r="DE11536" s="276"/>
      <c r="DF11536" s="276"/>
      <c r="DG11536" s="276"/>
      <c r="DH11536" s="276"/>
      <c r="DI11536" s="276"/>
      <c r="DJ11536" s="276"/>
      <c r="DK11536" s="276"/>
      <c r="DL11536" s="276"/>
      <c r="DM11536" s="276"/>
      <c r="DN11536" s="276"/>
      <c r="DO11536" s="276"/>
      <c r="DP11536" s="276"/>
      <c r="DQ11536" s="276"/>
      <c r="DR11536" s="276"/>
      <c r="DS11536" s="276"/>
      <c r="DT11536" s="276"/>
      <c r="DU11536" s="276"/>
      <c r="DV11536" s="276"/>
      <c r="DW11536" s="276"/>
      <c r="DX11536" s="276"/>
      <c r="DY11536" s="276"/>
      <c r="DZ11536" s="276"/>
      <c r="EA11536" s="276"/>
      <c r="EB11536" s="276"/>
      <c r="EC11536" s="276"/>
      <c r="ED11536" s="276"/>
      <c r="EE11536" s="276"/>
      <c r="EF11536" s="276"/>
      <c r="EG11536" s="276"/>
      <c r="EH11536" s="276"/>
      <c r="EI11536" s="276"/>
      <c r="EJ11536" s="276"/>
      <c r="EK11536" s="276"/>
      <c r="EL11536" s="276"/>
      <c r="EM11536" s="276"/>
      <c r="EN11536" s="276"/>
      <c r="EO11536" s="276"/>
      <c r="EP11536" s="276"/>
      <c r="EQ11536" s="276"/>
      <c r="ER11536" s="276"/>
      <c r="ES11536" s="276"/>
      <c r="ET11536" s="276"/>
      <c r="EU11536" s="276"/>
      <c r="EV11536" s="276"/>
      <c r="EW11536" s="276"/>
      <c r="EX11536" s="276"/>
      <c r="EY11536" s="276"/>
      <c r="EZ11536" s="276"/>
      <c r="FA11536" s="276"/>
      <c r="FB11536" s="276"/>
      <c r="FC11536" s="276"/>
      <c r="FD11536" s="276"/>
      <c r="FE11536" s="276"/>
      <c r="FF11536" s="276"/>
      <c r="FG11536" s="276"/>
      <c r="FH11536" s="276"/>
      <c r="FI11536" s="276"/>
      <c r="FJ11536" s="276"/>
      <c r="FK11536" s="276"/>
      <c r="FL11536" s="276"/>
      <c r="FM11536" s="276"/>
      <c r="FN11536" s="276"/>
      <c r="FO11536" s="276"/>
      <c r="FP11536" s="276"/>
      <c r="FQ11536" s="276"/>
      <c r="FR11536" s="276"/>
      <c r="FS11536" s="276"/>
      <c r="FT11536" s="276"/>
      <c r="FU11536" s="276"/>
      <c r="FV11536" s="276"/>
      <c r="FW11536" s="276"/>
      <c r="FX11536" s="276"/>
      <c r="FY11536" s="276"/>
      <c r="FZ11536" s="276"/>
      <c r="GA11536" s="276"/>
      <c r="GB11536" s="276"/>
      <c r="GC11536" s="276"/>
      <c r="GD11536" s="276"/>
      <c r="GE11536" s="276"/>
      <c r="GF11536" s="276"/>
      <c r="GG11536" s="276"/>
      <c r="GH11536" s="276"/>
      <c r="GI11536" s="276"/>
      <c r="GJ11536" s="276"/>
      <c r="GK11536" s="276"/>
      <c r="GL11536" s="276"/>
      <c r="GM11536" s="276"/>
      <c r="GN11536" s="276"/>
      <c r="GO11536" s="276"/>
      <c r="GP11536" s="276"/>
      <c r="GQ11536" s="276"/>
      <c r="GR11536" s="276"/>
      <c r="GS11536" s="276"/>
      <c r="GT11536" s="276"/>
      <c r="GU11536" s="276"/>
      <c r="GV11536" s="276"/>
      <c r="GW11536" s="276"/>
      <c r="GX11536" s="276"/>
      <c r="GY11536" s="276"/>
      <c r="GZ11536" s="276"/>
      <c r="HA11536" s="276"/>
      <c r="HB11536" s="276"/>
      <c r="HC11536" s="276"/>
      <c r="HD11536" s="276"/>
      <c r="HE11536" s="276"/>
      <c r="HF11536" s="276"/>
      <c r="HG11536" s="276"/>
      <c r="HH11536" s="276"/>
      <c r="HI11536" s="276"/>
      <c r="HJ11536" s="276"/>
      <c r="HK11536" s="276"/>
      <c r="HL11536" s="276"/>
      <c r="HM11536" s="276"/>
      <c r="HN11536" s="276"/>
      <c r="HO11536" s="276"/>
      <c r="HP11536" s="276"/>
      <c r="HQ11536" s="276"/>
      <c r="HR11536" s="276"/>
      <c r="HS11536" s="276"/>
      <c r="HT11536" s="276"/>
      <c r="HU11536" s="276"/>
      <c r="HV11536" s="276"/>
      <c r="HW11536" s="276"/>
      <c r="HX11536" s="276"/>
      <c r="HY11536" s="276"/>
      <c r="HZ11536" s="276"/>
      <c r="IA11536" s="276"/>
      <c r="IB11536" s="276"/>
      <c r="IC11536" s="276"/>
      <c r="ID11536" s="276"/>
      <c r="IE11536" s="276"/>
      <c r="IF11536" s="276"/>
      <c r="IG11536" s="276"/>
      <c r="IH11536" s="276"/>
      <c r="II11536" s="276"/>
      <c r="IJ11536" s="276"/>
      <c r="IK11536" s="276"/>
      <c r="IL11536" s="276"/>
      <c r="IM11536" s="276"/>
      <c r="IN11536" s="276"/>
      <c r="IO11536" s="276"/>
      <c r="IP11536" s="276"/>
      <c r="IQ11536" s="276"/>
      <c r="IR11536" s="276"/>
      <c r="IS11536" s="276"/>
      <c r="IT11536" s="276"/>
      <c r="IU11536" s="276"/>
      <c r="IV11536" s="276"/>
      <c r="IW11536" s="276"/>
      <c r="IX11536" s="276"/>
      <c r="IY11536" s="276"/>
      <c r="IZ11536" s="276"/>
      <c r="JA11536" s="276"/>
      <c r="JB11536" s="276"/>
      <c r="JC11536" s="276"/>
      <c r="JD11536" s="276"/>
      <c r="JE11536" s="276"/>
      <c r="JF11536" s="276"/>
      <c r="JG11536" s="276"/>
      <c r="JH11536" s="276"/>
      <c r="JI11536" s="276"/>
      <c r="JJ11536" s="276"/>
      <c r="JK11536" s="276"/>
      <c r="JL11536" s="276"/>
      <c r="JM11536" s="276"/>
      <c r="JN11536" s="276"/>
      <c r="JO11536" s="276"/>
      <c r="JP11536" s="276"/>
      <c r="JQ11536" s="276"/>
      <c r="JR11536" s="276"/>
      <c r="JS11536" s="276"/>
      <c r="JT11536" s="276"/>
      <c r="JU11536" s="276"/>
      <c r="JV11536" s="276"/>
      <c r="JW11536" s="276"/>
      <c r="JX11536" s="276"/>
      <c r="JY11536" s="276"/>
      <c r="JZ11536" s="276"/>
      <c r="KA11536" s="276"/>
      <c r="KB11536" s="276"/>
      <c r="KC11536" s="276"/>
      <c r="KD11536" s="276"/>
      <c r="KE11536" s="276"/>
      <c r="KF11536" s="276"/>
      <c r="KG11536" s="276"/>
      <c r="KH11536" s="276"/>
      <c r="KI11536" s="276"/>
      <c r="KJ11536" s="276"/>
      <c r="KK11536" s="276"/>
      <c r="KL11536" s="276"/>
      <c r="KM11536" s="276"/>
      <c r="KN11536" s="276"/>
      <c r="KO11536" s="276"/>
      <c r="KP11536" s="276"/>
      <c r="KQ11536" s="276"/>
      <c r="KR11536" s="276"/>
      <c r="KS11536" s="276"/>
      <c r="KT11536" s="276"/>
      <c r="KU11536" s="276"/>
      <c r="KV11536" s="276"/>
      <c r="KW11536" s="276"/>
      <c r="KX11536" s="276"/>
      <c r="KY11536" s="276"/>
      <c r="KZ11536" s="276"/>
      <c r="LA11536" s="276"/>
      <c r="LB11536" s="276"/>
      <c r="LC11536" s="276"/>
      <c r="LD11536" s="276"/>
      <c r="LE11536" s="276"/>
      <c r="LF11536" s="276"/>
      <c r="LG11536" s="276"/>
      <c r="LH11536" s="276"/>
      <c r="LI11536" s="276"/>
      <c r="LJ11536" s="276"/>
      <c r="LK11536" s="276"/>
      <c r="LL11536" s="276"/>
      <c r="LM11536" s="276"/>
      <c r="LN11536" s="276"/>
      <c r="LO11536" s="276"/>
      <c r="LP11536" s="276"/>
      <c r="LQ11536" s="276"/>
      <c r="LR11536" s="276"/>
      <c r="LS11536" s="276"/>
      <c r="LT11536" s="276"/>
      <c r="LU11536" s="276"/>
      <c r="LV11536" s="276"/>
      <c r="LW11536" s="276"/>
      <c r="LX11536" s="276"/>
      <c r="LY11536" s="276"/>
      <c r="LZ11536" s="276"/>
      <c r="MA11536" s="276"/>
      <c r="MB11536" s="276"/>
      <c r="MC11536" s="276"/>
      <c r="MD11536" s="276"/>
      <c r="ME11536" s="276"/>
      <c r="MF11536" s="276"/>
      <c r="MG11536" s="276"/>
      <c r="MH11536" s="276"/>
      <c r="MI11536" s="276"/>
      <c r="MJ11536" s="276"/>
      <c r="MK11536" s="276"/>
      <c r="ML11536" s="276"/>
      <c r="MM11536" s="276"/>
      <c r="MN11536" s="276"/>
      <c r="MO11536" s="276"/>
      <c r="MP11536" s="276"/>
      <c r="MQ11536" s="276"/>
      <c r="MR11536" s="276"/>
      <c r="MS11536" s="276"/>
      <c r="MT11536" s="276"/>
      <c r="MU11536" s="276"/>
      <c r="MV11536" s="276"/>
      <c r="MW11536" s="276"/>
      <c r="MX11536" s="276"/>
      <c r="MY11536" s="276"/>
      <c r="MZ11536" s="276"/>
      <c r="NA11536" s="276"/>
      <c r="NB11536" s="276"/>
      <c r="NC11536" s="276"/>
      <c r="ND11536" s="276"/>
      <c r="NE11536" s="276"/>
      <c r="NF11536" s="276"/>
      <c r="NG11536" s="276"/>
      <c r="NH11536" s="276"/>
      <c r="NI11536" s="276"/>
      <c r="NJ11536" s="276"/>
      <c r="NK11536" s="276"/>
      <c r="NL11536" s="276"/>
      <c r="NM11536" s="276"/>
      <c r="NN11536" s="276"/>
      <c r="NO11536" s="276"/>
      <c r="NP11536" s="276"/>
      <c r="NQ11536" s="276"/>
      <c r="NR11536" s="276"/>
      <c r="NS11536" s="276"/>
      <c r="NT11536" s="276"/>
      <c r="NU11536" s="276"/>
      <c r="NV11536" s="276"/>
      <c r="NW11536" s="276"/>
      <c r="NX11536" s="276"/>
      <c r="NY11536" s="276"/>
      <c r="NZ11536" s="276"/>
      <c r="OA11536" s="276"/>
      <c r="OB11536" s="276"/>
      <c r="OC11536" s="276"/>
      <c r="OD11536" s="276"/>
      <c r="OE11536" s="276"/>
      <c r="OF11536" s="276"/>
      <c r="OG11536" s="276"/>
      <c r="OH11536" s="276"/>
      <c r="OI11536" s="276"/>
      <c r="OJ11536" s="276"/>
      <c r="OK11536" s="276"/>
      <c r="OL11536" s="276"/>
      <c r="OM11536" s="276"/>
      <c r="ON11536" s="276"/>
      <c r="OO11536" s="276"/>
      <c r="OP11536" s="276"/>
      <c r="OQ11536" s="276"/>
      <c r="OR11536" s="276"/>
      <c r="OS11536" s="276"/>
      <c r="OT11536" s="276"/>
      <c r="OU11536" s="276"/>
      <c r="OV11536" s="276"/>
      <c r="OW11536" s="276"/>
      <c r="OX11536" s="276"/>
      <c r="OY11536" s="276"/>
      <c r="OZ11536" s="276"/>
      <c r="PA11536" s="276"/>
      <c r="PB11536" s="276"/>
      <c r="PC11536" s="276"/>
      <c r="PD11536" s="276"/>
      <c r="PE11536" s="276"/>
      <c r="PF11536" s="276"/>
      <c r="PG11536" s="276"/>
      <c r="PH11536" s="276"/>
      <c r="PI11536" s="276"/>
      <c r="PJ11536" s="276"/>
      <c r="PK11536" s="276"/>
      <c r="PL11536" s="276"/>
      <c r="PM11536" s="276"/>
      <c r="PN11536" s="276"/>
      <c r="PO11536" s="276"/>
      <c r="PP11536" s="276"/>
      <c r="PQ11536" s="276"/>
      <c r="PR11536" s="276"/>
      <c r="PS11536" s="276"/>
      <c r="PT11536" s="276"/>
      <c r="PU11536" s="276"/>
      <c r="PV11536" s="276"/>
      <c r="PW11536" s="276"/>
      <c r="PX11536" s="276"/>
      <c r="PY11536" s="276"/>
      <c r="PZ11536" s="276"/>
      <c r="QA11536" s="276"/>
      <c r="QB11536" s="276"/>
      <c r="QC11536" s="276"/>
      <c r="QD11536" s="276"/>
      <c r="QE11536" s="276"/>
      <c r="QF11536" s="276"/>
      <c r="QG11536" s="276"/>
      <c r="QH11536" s="276"/>
      <c r="QI11536" s="276"/>
      <c r="QJ11536" s="276"/>
      <c r="QK11536" s="276"/>
      <c r="QL11536" s="276"/>
      <c r="QM11536" s="276"/>
      <c r="QN11536" s="276"/>
      <c r="QO11536" s="276"/>
      <c r="QP11536" s="276"/>
      <c r="QQ11536" s="276"/>
      <c r="QR11536" s="276"/>
      <c r="QS11536" s="276"/>
      <c r="QT11536" s="276"/>
      <c r="QU11536" s="276"/>
      <c r="QV11536" s="276"/>
      <c r="QW11536" s="276"/>
      <c r="QX11536" s="276"/>
      <c r="QY11536" s="276"/>
      <c r="QZ11536" s="276"/>
      <c r="RA11536" s="276"/>
      <c r="RB11536" s="276"/>
      <c r="RC11536" s="276"/>
      <c r="RD11536" s="276"/>
      <c r="RE11536" s="276"/>
      <c r="RF11536" s="276"/>
      <c r="RG11536" s="276"/>
      <c r="RH11536" s="276"/>
      <c r="RI11536" s="276"/>
      <c r="RJ11536" s="276"/>
      <c r="RK11536" s="276"/>
      <c r="RL11536" s="276"/>
      <c r="RM11536" s="276"/>
      <c r="RN11536" s="276"/>
      <c r="RO11536" s="276"/>
      <c r="RP11536" s="276"/>
      <c r="RQ11536" s="276"/>
      <c r="RR11536" s="276"/>
      <c r="RS11536" s="276"/>
      <c r="RT11536" s="276"/>
      <c r="RU11536" s="276"/>
      <c r="RV11536" s="276"/>
      <c r="RW11536" s="276"/>
      <c r="RX11536" s="276"/>
      <c r="RY11536" s="276"/>
      <c r="RZ11536" s="276"/>
      <c r="SA11536" s="276"/>
      <c r="SB11536" s="276"/>
      <c r="SC11536" s="276"/>
      <c r="SD11536" s="276"/>
      <c r="SE11536" s="276"/>
      <c r="SF11536" s="276"/>
      <c r="SG11536" s="276"/>
      <c r="SH11536" s="276"/>
      <c r="SI11536" s="276"/>
      <c r="SJ11536" s="276"/>
      <c r="SK11536" s="276"/>
      <c r="SL11536" s="276"/>
      <c r="SM11536" s="276"/>
      <c r="SN11536" s="276"/>
      <c r="SO11536" s="276"/>
      <c r="SP11536" s="276"/>
      <c r="SQ11536" s="276"/>
      <c r="SR11536" s="276"/>
      <c r="SS11536" s="276"/>
      <c r="ST11536" s="276"/>
      <c r="SU11536" s="276"/>
      <c r="SV11536" s="276"/>
      <c r="SW11536" s="276"/>
      <c r="SX11536" s="276"/>
      <c r="SY11536" s="276"/>
      <c r="SZ11536" s="276"/>
      <c r="TA11536" s="276"/>
      <c r="TB11536" s="276"/>
      <c r="TC11536" s="276"/>
      <c r="TD11536" s="276"/>
      <c r="TE11536" s="276"/>
      <c r="TF11536" s="276"/>
      <c r="TG11536" s="276"/>
      <c r="TH11536" s="276"/>
      <c r="TI11536" s="276"/>
      <c r="TJ11536" s="276"/>
      <c r="TK11536" s="276"/>
      <c r="TL11536" s="276"/>
      <c r="TM11536" s="276"/>
      <c r="TN11536" s="276"/>
      <c r="TO11536" s="276"/>
      <c r="TP11536" s="276"/>
      <c r="TQ11536" s="276"/>
      <c r="TR11536" s="276"/>
      <c r="TS11536" s="276"/>
      <c r="TT11536" s="276"/>
      <c r="TU11536" s="276"/>
      <c r="TV11536" s="276"/>
      <c r="TW11536" s="276"/>
      <c r="TX11536" s="276"/>
      <c r="TY11536" s="276"/>
      <c r="TZ11536" s="276"/>
      <c r="UA11536" s="276"/>
      <c r="UB11536" s="276"/>
      <c r="UC11536" s="276"/>
      <c r="UD11536" s="276"/>
      <c r="UE11536" s="276"/>
      <c r="UF11536" s="276"/>
      <c r="UG11536" s="276"/>
      <c r="UH11536" s="276"/>
      <c r="UI11536" s="276"/>
      <c r="UJ11536" s="276"/>
      <c r="UK11536" s="276"/>
      <c r="UL11536" s="276"/>
      <c r="UM11536" s="276"/>
      <c r="UN11536" s="276"/>
      <c r="UO11536" s="276"/>
      <c r="UP11536" s="276"/>
      <c r="UQ11536" s="276"/>
      <c r="UR11536" s="276"/>
      <c r="US11536" s="276"/>
      <c r="UT11536" s="276"/>
      <c r="UU11536" s="276"/>
      <c r="UV11536" s="276"/>
      <c r="UW11536" s="276"/>
      <c r="UX11536" s="276"/>
      <c r="UY11536" s="276"/>
      <c r="UZ11536" s="276"/>
      <c r="VA11536" s="276"/>
      <c r="VB11536" s="276"/>
      <c r="VC11536" s="276"/>
      <c r="VD11536" s="276"/>
      <c r="VE11536" s="276"/>
      <c r="VF11536" s="276"/>
      <c r="VG11536" s="276"/>
      <c r="VH11536" s="276"/>
      <c r="VI11536" s="276"/>
      <c r="VJ11536" s="276"/>
      <c r="VK11536" s="276"/>
      <c r="VL11536" s="276"/>
      <c r="VM11536" s="276"/>
      <c r="VN11536" s="276"/>
      <c r="VO11536" s="276"/>
      <c r="VP11536" s="276"/>
      <c r="VQ11536" s="276"/>
      <c r="VR11536" s="276"/>
      <c r="VS11536" s="276"/>
      <c r="VT11536" s="276"/>
      <c r="VU11536" s="276"/>
      <c r="VV11536" s="276"/>
      <c r="VW11536" s="276"/>
      <c r="VX11536" s="276"/>
      <c r="VY11536" s="276"/>
      <c r="VZ11536" s="276"/>
      <c r="WA11536" s="276"/>
      <c r="WB11536" s="276"/>
      <c r="WC11536" s="276"/>
      <c r="WD11536" s="276"/>
      <c r="WE11536" s="276"/>
      <c r="WF11536" s="276"/>
      <c r="WG11536" s="276"/>
      <c r="WH11536" s="276"/>
      <c r="WI11536" s="276"/>
      <c r="WJ11536" s="276"/>
      <c r="WK11536" s="276"/>
      <c r="WL11536" s="276"/>
      <c r="WM11536" s="276"/>
      <c r="WN11536" s="276"/>
      <c r="WO11536" s="276"/>
      <c r="WP11536" s="276"/>
      <c r="WQ11536" s="276"/>
      <c r="WR11536" s="276"/>
      <c r="WS11536" s="276"/>
      <c r="WT11536" s="276"/>
      <c r="WU11536" s="276"/>
      <c r="WV11536" s="276"/>
      <c r="WW11536" s="276"/>
      <c r="WX11536" s="276"/>
      <c r="WY11536" s="276"/>
      <c r="WZ11536" s="276"/>
      <c r="XA11536" s="276"/>
      <c r="XB11536" s="276"/>
      <c r="XC11536" s="276"/>
      <c r="XD11536" s="276"/>
      <c r="XE11536" s="276"/>
      <c r="XF11536" s="276"/>
      <c r="XG11536" s="276"/>
      <c r="XH11536" s="276"/>
      <c r="XI11536" s="276"/>
      <c r="XJ11536" s="276"/>
      <c r="XK11536" s="276"/>
      <c r="XL11536" s="276"/>
      <c r="XM11536" s="276"/>
      <c r="XN11536" s="276"/>
      <c r="XO11536" s="276"/>
      <c r="XP11536" s="276"/>
      <c r="XQ11536" s="276"/>
      <c r="XR11536" s="276"/>
      <c r="XS11536" s="276"/>
      <c r="XT11536" s="276"/>
      <c r="XU11536" s="276"/>
      <c r="XV11536" s="276"/>
      <c r="XW11536" s="276"/>
      <c r="XX11536" s="276"/>
      <c r="XY11536" s="276"/>
      <c r="XZ11536" s="276"/>
      <c r="YA11536" s="276"/>
      <c r="YB11536" s="276"/>
      <c r="YC11536" s="276"/>
      <c r="YD11536" s="276"/>
      <c r="YE11536" s="276"/>
      <c r="YF11536" s="276"/>
      <c r="YG11536" s="276"/>
      <c r="YH11536" s="276"/>
      <c r="YI11536" s="276"/>
      <c r="YJ11536" s="276"/>
      <c r="YK11536" s="276"/>
      <c r="YL11536" s="276"/>
      <c r="YM11536" s="276"/>
      <c r="YN11536" s="276"/>
      <c r="YO11536" s="276"/>
      <c r="YP11536" s="276"/>
      <c r="YQ11536" s="276"/>
      <c r="YR11536" s="276"/>
      <c r="YS11536" s="276"/>
      <c r="YT11536" s="276"/>
      <c r="YU11536" s="276"/>
      <c r="YV11536" s="276"/>
      <c r="YW11536" s="276"/>
      <c r="YX11536" s="276"/>
      <c r="YY11536" s="276"/>
      <c r="YZ11536" s="276"/>
      <c r="ZA11536" s="276"/>
      <c r="ZB11536" s="276"/>
      <c r="ZC11536" s="276"/>
      <c r="ZD11536" s="276"/>
      <c r="ZE11536" s="276"/>
      <c r="ZF11536" s="276"/>
      <c r="ZG11536" s="276"/>
      <c r="ZH11536" s="276"/>
      <c r="ZI11536" s="276"/>
      <c r="ZJ11536" s="276"/>
      <c r="ZK11536" s="276"/>
      <c r="ZL11536" s="276"/>
      <c r="ZM11536" s="276"/>
      <c r="ZN11536" s="276"/>
      <c r="ZO11536" s="276"/>
      <c r="ZP11536" s="276"/>
      <c r="ZQ11536" s="276"/>
      <c r="ZR11536" s="276"/>
      <c r="ZS11536" s="276"/>
      <c r="ZT11536" s="276"/>
      <c r="ZU11536" s="276"/>
      <c r="ZV11536" s="276"/>
      <c r="ZW11536" s="276"/>
      <c r="ZX11536" s="276"/>
      <c r="ZY11536" s="276"/>
      <c r="ZZ11536" s="276"/>
      <c r="AAA11536" s="276"/>
      <c r="AAB11536" s="276"/>
      <c r="AAC11536" s="276"/>
      <c r="AAD11536" s="276"/>
      <c r="AAE11536" s="276"/>
      <c r="AAF11536" s="276"/>
      <c r="AAG11536" s="276"/>
      <c r="AAH11536" s="276"/>
      <c r="AAI11536" s="276"/>
    </row>
    <row r="11537" spans="2:711" s="358" customFormat="1" ht="12.75" customHeight="1" x14ac:dyDescent="0.2">
      <c r="B11537" s="357"/>
      <c r="H11537" s="352"/>
      <c r="I11537" s="352"/>
      <c r="J11537" s="353"/>
      <c r="M11537" s="359"/>
      <c r="N11537" s="352"/>
      <c r="O11537" s="352"/>
      <c r="P11537" s="352"/>
      <c r="Q11537" s="355"/>
      <c r="R11537" s="361"/>
      <c r="S11537" s="276"/>
      <c r="T11537" s="276"/>
      <c r="U11537" s="276"/>
      <c r="V11537" s="276"/>
      <c r="W11537" s="276"/>
      <c r="X11537" s="276"/>
      <c r="Y11537" s="276"/>
      <c r="Z11537" s="276"/>
      <c r="AA11537" s="276"/>
      <c r="AB11537" s="276"/>
      <c r="AC11537" s="276"/>
      <c r="AD11537" s="276"/>
      <c r="AE11537" s="276"/>
      <c r="AF11537" s="276"/>
      <c r="AG11537" s="276"/>
      <c r="AH11537" s="276"/>
      <c r="AI11537" s="276"/>
      <c r="AJ11537" s="276"/>
      <c r="AK11537" s="276"/>
      <c r="AL11537" s="276"/>
      <c r="AM11537" s="276"/>
      <c r="AN11537" s="276"/>
      <c r="AO11537" s="276"/>
      <c r="AP11537" s="276"/>
      <c r="AQ11537" s="276"/>
      <c r="AR11537" s="276"/>
      <c r="AS11537" s="276"/>
      <c r="AT11537" s="276"/>
      <c r="AU11537" s="276"/>
      <c r="AV11537" s="276"/>
      <c r="AW11537" s="276"/>
      <c r="AX11537" s="276"/>
      <c r="AY11537" s="276"/>
      <c r="AZ11537" s="276"/>
      <c r="BA11537" s="276"/>
      <c r="BB11537" s="276"/>
      <c r="BC11537" s="276"/>
      <c r="BD11537" s="276"/>
      <c r="BE11537" s="276"/>
      <c r="BF11537" s="276"/>
      <c r="BG11537" s="276"/>
      <c r="BH11537" s="276"/>
      <c r="BI11537" s="276"/>
      <c r="BJ11537" s="276"/>
      <c r="BK11537" s="276"/>
      <c r="BL11537" s="276"/>
      <c r="BM11537" s="276"/>
      <c r="BN11537" s="276"/>
      <c r="BO11537" s="276"/>
      <c r="BP11537" s="276"/>
      <c r="BQ11537" s="276"/>
      <c r="BR11537" s="276"/>
      <c r="BS11537" s="276"/>
      <c r="BT11537" s="276"/>
      <c r="BU11537" s="276"/>
      <c r="BV11537" s="276"/>
      <c r="BW11537" s="276"/>
      <c r="BX11537" s="276"/>
      <c r="BY11537" s="276"/>
      <c r="BZ11537" s="276"/>
      <c r="CA11537" s="276"/>
      <c r="CB11537" s="276"/>
      <c r="CC11537" s="276"/>
      <c r="CD11537" s="276"/>
      <c r="CE11537" s="276"/>
      <c r="CF11537" s="276"/>
      <c r="CG11537" s="276"/>
      <c r="CH11537" s="276"/>
      <c r="CI11537" s="276"/>
      <c r="CJ11537" s="276"/>
      <c r="CK11537" s="276"/>
      <c r="CL11537" s="276"/>
      <c r="CM11537" s="276"/>
      <c r="CN11537" s="276"/>
      <c r="CO11537" s="276"/>
      <c r="CP11537" s="276"/>
      <c r="CQ11537" s="276"/>
      <c r="CR11537" s="276"/>
      <c r="CS11537" s="276"/>
      <c r="CT11537" s="276"/>
      <c r="CU11537" s="276"/>
      <c r="CV11537" s="276"/>
      <c r="CW11537" s="276"/>
      <c r="CX11537" s="276"/>
      <c r="CY11537" s="276"/>
      <c r="CZ11537" s="276"/>
      <c r="DA11537" s="276"/>
      <c r="DB11537" s="276"/>
      <c r="DC11537" s="276"/>
      <c r="DD11537" s="276"/>
      <c r="DE11537" s="276"/>
      <c r="DF11537" s="276"/>
      <c r="DG11537" s="276"/>
      <c r="DH11537" s="276"/>
      <c r="DI11537" s="276"/>
      <c r="DJ11537" s="276"/>
      <c r="DK11537" s="276"/>
      <c r="DL11537" s="276"/>
      <c r="DM11537" s="276"/>
      <c r="DN11537" s="276"/>
      <c r="DO11537" s="276"/>
      <c r="DP11537" s="276"/>
      <c r="DQ11537" s="276"/>
      <c r="DR11537" s="276"/>
      <c r="DS11537" s="276"/>
      <c r="DT11537" s="276"/>
      <c r="DU11537" s="276"/>
      <c r="DV11537" s="276"/>
      <c r="DW11537" s="276"/>
      <c r="DX11537" s="276"/>
      <c r="DY11537" s="276"/>
      <c r="DZ11537" s="276"/>
      <c r="EA11537" s="276"/>
      <c r="EB11537" s="276"/>
      <c r="EC11537" s="276"/>
      <c r="ED11537" s="276"/>
      <c r="EE11537" s="276"/>
      <c r="EF11537" s="276"/>
      <c r="EG11537" s="276"/>
      <c r="EH11537" s="276"/>
      <c r="EI11537" s="276"/>
      <c r="EJ11537" s="276"/>
      <c r="EK11537" s="276"/>
      <c r="EL11537" s="276"/>
      <c r="EM11537" s="276"/>
      <c r="EN11537" s="276"/>
      <c r="EO11537" s="276"/>
      <c r="EP11537" s="276"/>
      <c r="EQ11537" s="276"/>
      <c r="ER11537" s="276"/>
      <c r="ES11537" s="276"/>
      <c r="ET11537" s="276"/>
      <c r="EU11537" s="276"/>
      <c r="EV11537" s="276"/>
      <c r="EW11537" s="276"/>
      <c r="EX11537" s="276"/>
      <c r="EY11537" s="276"/>
      <c r="EZ11537" s="276"/>
      <c r="FA11537" s="276"/>
      <c r="FB11537" s="276"/>
      <c r="FC11537" s="276"/>
      <c r="FD11537" s="276"/>
      <c r="FE11537" s="276"/>
      <c r="FF11537" s="276"/>
      <c r="FG11537" s="276"/>
      <c r="FH11537" s="276"/>
      <c r="FI11537" s="276"/>
      <c r="FJ11537" s="276"/>
      <c r="FK11537" s="276"/>
      <c r="FL11537" s="276"/>
      <c r="FM11537" s="276"/>
      <c r="FN11537" s="276"/>
      <c r="FO11537" s="276"/>
      <c r="FP11537" s="276"/>
      <c r="FQ11537" s="276"/>
      <c r="FR11537" s="276"/>
      <c r="FS11537" s="276"/>
      <c r="FT11537" s="276"/>
      <c r="FU11537" s="276"/>
      <c r="FV11537" s="276"/>
      <c r="FW11537" s="276"/>
      <c r="FX11537" s="276"/>
      <c r="FY11537" s="276"/>
      <c r="FZ11537" s="276"/>
      <c r="GA11537" s="276"/>
      <c r="GB11537" s="276"/>
      <c r="GC11537" s="276"/>
      <c r="GD11537" s="276"/>
      <c r="GE11537" s="276"/>
      <c r="GF11537" s="276"/>
      <c r="GG11537" s="276"/>
      <c r="GH11537" s="276"/>
      <c r="GI11537" s="276"/>
      <c r="GJ11537" s="276"/>
      <c r="GK11537" s="276"/>
      <c r="GL11537" s="276"/>
      <c r="GM11537" s="276"/>
      <c r="GN11537" s="276"/>
      <c r="GO11537" s="276"/>
      <c r="GP11537" s="276"/>
      <c r="GQ11537" s="276"/>
      <c r="GR11537" s="276"/>
      <c r="GS11537" s="276"/>
      <c r="GT11537" s="276"/>
      <c r="GU11537" s="276"/>
      <c r="GV11537" s="276"/>
      <c r="GW11537" s="276"/>
      <c r="GX11537" s="276"/>
      <c r="GY11537" s="276"/>
      <c r="GZ11537" s="276"/>
      <c r="HA11537" s="276"/>
      <c r="HB11537" s="276"/>
      <c r="HC11537" s="276"/>
      <c r="HD11537" s="276"/>
      <c r="HE11537" s="276"/>
      <c r="HF11537" s="276"/>
      <c r="HG11537" s="276"/>
      <c r="HH11537" s="276"/>
      <c r="HI11537" s="276"/>
      <c r="HJ11537" s="276"/>
      <c r="HK11537" s="276"/>
      <c r="HL11537" s="276"/>
      <c r="HM11537" s="276"/>
      <c r="HN11537" s="276"/>
      <c r="HO11537" s="276"/>
      <c r="HP11537" s="276"/>
      <c r="HQ11537" s="276"/>
      <c r="HR11537" s="276"/>
      <c r="HS11537" s="276"/>
      <c r="HT11537" s="276"/>
      <c r="HU11537" s="276"/>
      <c r="HV11537" s="276"/>
      <c r="HW11537" s="276"/>
      <c r="HX11537" s="276"/>
      <c r="HY11537" s="276"/>
      <c r="HZ11537" s="276"/>
      <c r="IA11537" s="276"/>
      <c r="IB11537" s="276"/>
      <c r="IC11537" s="276"/>
      <c r="ID11537" s="276"/>
      <c r="IE11537" s="276"/>
      <c r="IF11537" s="276"/>
      <c r="IG11537" s="276"/>
      <c r="IH11537" s="276"/>
      <c r="II11537" s="276"/>
      <c r="IJ11537" s="276"/>
      <c r="IK11537" s="276"/>
      <c r="IL11537" s="276"/>
      <c r="IM11537" s="276"/>
      <c r="IN11537" s="276"/>
      <c r="IO11537" s="276"/>
      <c r="IP11537" s="276"/>
      <c r="IQ11537" s="276"/>
      <c r="IR11537" s="276"/>
      <c r="IS11537" s="276"/>
      <c r="IT11537" s="276"/>
      <c r="IU11537" s="276"/>
      <c r="IV11537" s="276"/>
      <c r="IW11537" s="276"/>
      <c r="IX11537" s="276"/>
      <c r="IY11537" s="276"/>
      <c r="IZ11537" s="276"/>
      <c r="JA11537" s="276"/>
      <c r="JB11537" s="276"/>
      <c r="JC11537" s="276"/>
      <c r="JD11537" s="276"/>
      <c r="JE11537" s="276"/>
      <c r="JF11537" s="276"/>
      <c r="JG11537" s="276"/>
      <c r="JH11537" s="276"/>
      <c r="JI11537" s="276"/>
      <c r="JJ11537" s="276"/>
      <c r="JK11537" s="276"/>
      <c r="JL11537" s="276"/>
      <c r="JM11537" s="276"/>
      <c r="JN11537" s="276"/>
      <c r="JO11537" s="276"/>
      <c r="JP11537" s="276"/>
      <c r="JQ11537" s="276"/>
      <c r="JR11537" s="276"/>
      <c r="JS11537" s="276"/>
      <c r="JT11537" s="276"/>
      <c r="JU11537" s="276"/>
      <c r="JV11537" s="276"/>
      <c r="JW11537" s="276"/>
      <c r="JX11537" s="276"/>
      <c r="JY11537" s="276"/>
      <c r="JZ11537" s="276"/>
      <c r="KA11537" s="276"/>
      <c r="KB11537" s="276"/>
      <c r="KC11537" s="276"/>
      <c r="KD11537" s="276"/>
      <c r="KE11537" s="276"/>
      <c r="KF11537" s="276"/>
      <c r="KG11537" s="276"/>
      <c r="KH11537" s="276"/>
      <c r="KI11537" s="276"/>
      <c r="KJ11537" s="276"/>
      <c r="KK11537" s="276"/>
      <c r="KL11537" s="276"/>
      <c r="KM11537" s="276"/>
      <c r="KN11537" s="276"/>
      <c r="KO11537" s="276"/>
      <c r="KP11537" s="276"/>
      <c r="KQ11537" s="276"/>
      <c r="KR11537" s="276"/>
      <c r="KS11537" s="276"/>
      <c r="KT11537" s="276"/>
      <c r="KU11537" s="276"/>
      <c r="KV11537" s="276"/>
      <c r="KW11537" s="276"/>
      <c r="KX11537" s="276"/>
      <c r="KY11537" s="276"/>
      <c r="KZ11537" s="276"/>
      <c r="LA11537" s="276"/>
      <c r="LB11537" s="276"/>
      <c r="LC11537" s="276"/>
      <c r="LD11537" s="276"/>
      <c r="LE11537" s="276"/>
      <c r="LF11537" s="276"/>
      <c r="LG11537" s="276"/>
      <c r="LH11537" s="276"/>
      <c r="LI11537" s="276"/>
      <c r="LJ11537" s="276"/>
      <c r="LK11537" s="276"/>
      <c r="LL11537" s="276"/>
      <c r="LM11537" s="276"/>
      <c r="LN11537" s="276"/>
      <c r="LO11537" s="276"/>
      <c r="LP11537" s="276"/>
      <c r="LQ11537" s="276"/>
      <c r="LR11537" s="276"/>
      <c r="LS11537" s="276"/>
      <c r="LT11537" s="276"/>
      <c r="LU11537" s="276"/>
      <c r="LV11537" s="276"/>
      <c r="LW11537" s="276"/>
      <c r="LX11537" s="276"/>
      <c r="LY11537" s="276"/>
      <c r="LZ11537" s="276"/>
      <c r="MA11537" s="276"/>
      <c r="MB11537" s="276"/>
      <c r="MC11537" s="276"/>
      <c r="MD11537" s="276"/>
      <c r="ME11537" s="276"/>
      <c r="MF11537" s="276"/>
      <c r="MG11537" s="276"/>
      <c r="MH11537" s="276"/>
      <c r="MI11537" s="276"/>
      <c r="MJ11537" s="276"/>
      <c r="MK11537" s="276"/>
      <c r="ML11537" s="276"/>
      <c r="MM11537" s="276"/>
      <c r="MN11537" s="276"/>
      <c r="MO11537" s="276"/>
      <c r="MP11537" s="276"/>
      <c r="MQ11537" s="276"/>
      <c r="MR11537" s="276"/>
      <c r="MS11537" s="276"/>
      <c r="MT11537" s="276"/>
      <c r="MU11537" s="276"/>
      <c r="MV11537" s="276"/>
      <c r="MW11537" s="276"/>
      <c r="MX11537" s="276"/>
      <c r="MY11537" s="276"/>
      <c r="MZ11537" s="276"/>
      <c r="NA11537" s="276"/>
      <c r="NB11537" s="276"/>
      <c r="NC11537" s="276"/>
      <c r="ND11537" s="276"/>
      <c r="NE11537" s="276"/>
      <c r="NF11537" s="276"/>
      <c r="NG11537" s="276"/>
      <c r="NH11537" s="276"/>
      <c r="NI11537" s="276"/>
      <c r="NJ11537" s="276"/>
      <c r="NK11537" s="276"/>
      <c r="NL11537" s="276"/>
      <c r="NM11537" s="276"/>
      <c r="NN11537" s="276"/>
      <c r="NO11537" s="276"/>
      <c r="NP11537" s="276"/>
      <c r="NQ11537" s="276"/>
      <c r="NR11537" s="276"/>
      <c r="NS11537" s="276"/>
      <c r="NT11537" s="276"/>
      <c r="NU11537" s="276"/>
      <c r="NV11537" s="276"/>
      <c r="NW11537" s="276"/>
      <c r="NX11537" s="276"/>
      <c r="NY11537" s="276"/>
      <c r="NZ11537" s="276"/>
      <c r="OA11537" s="276"/>
      <c r="OB11537" s="276"/>
      <c r="OC11537" s="276"/>
      <c r="OD11537" s="276"/>
      <c r="OE11537" s="276"/>
      <c r="OF11537" s="276"/>
      <c r="OG11537" s="276"/>
      <c r="OH11537" s="276"/>
      <c r="OI11537" s="276"/>
      <c r="OJ11537" s="276"/>
      <c r="OK11537" s="276"/>
      <c r="OL11537" s="276"/>
      <c r="OM11537" s="276"/>
      <c r="ON11537" s="276"/>
      <c r="OO11537" s="276"/>
      <c r="OP11537" s="276"/>
      <c r="OQ11537" s="276"/>
      <c r="OR11537" s="276"/>
      <c r="OS11537" s="276"/>
      <c r="OT11537" s="276"/>
      <c r="OU11537" s="276"/>
      <c r="OV11537" s="276"/>
      <c r="OW11537" s="276"/>
      <c r="OX11537" s="276"/>
      <c r="OY11537" s="276"/>
      <c r="OZ11537" s="276"/>
      <c r="PA11537" s="276"/>
      <c r="PB11537" s="276"/>
      <c r="PC11537" s="276"/>
      <c r="PD11537" s="276"/>
      <c r="PE11537" s="276"/>
      <c r="PF11537" s="276"/>
      <c r="PG11537" s="276"/>
      <c r="PH11537" s="276"/>
      <c r="PI11537" s="276"/>
      <c r="PJ11537" s="276"/>
      <c r="PK11537" s="276"/>
      <c r="PL11537" s="276"/>
      <c r="PM11537" s="276"/>
      <c r="PN11537" s="276"/>
      <c r="PO11537" s="276"/>
      <c r="PP11537" s="276"/>
      <c r="PQ11537" s="276"/>
      <c r="PR11537" s="276"/>
      <c r="PS11537" s="276"/>
      <c r="PT11537" s="276"/>
      <c r="PU11537" s="276"/>
      <c r="PV11537" s="276"/>
      <c r="PW11537" s="276"/>
      <c r="PX11537" s="276"/>
      <c r="PY11537" s="276"/>
      <c r="PZ11537" s="276"/>
      <c r="QA11537" s="276"/>
      <c r="QB11537" s="276"/>
      <c r="QC11537" s="276"/>
      <c r="QD11537" s="276"/>
      <c r="QE11537" s="276"/>
      <c r="QF11537" s="276"/>
      <c r="QG11537" s="276"/>
      <c r="QH11537" s="276"/>
      <c r="QI11537" s="276"/>
      <c r="QJ11537" s="276"/>
      <c r="QK11537" s="276"/>
      <c r="QL11537" s="276"/>
      <c r="QM11537" s="276"/>
      <c r="QN11537" s="276"/>
      <c r="QO11537" s="276"/>
      <c r="QP11537" s="276"/>
      <c r="QQ11537" s="276"/>
      <c r="QR11537" s="276"/>
      <c r="QS11537" s="276"/>
      <c r="QT11537" s="276"/>
      <c r="QU11537" s="276"/>
      <c r="QV11537" s="276"/>
      <c r="QW11537" s="276"/>
      <c r="QX11537" s="276"/>
      <c r="QY11537" s="276"/>
      <c r="QZ11537" s="276"/>
      <c r="RA11537" s="276"/>
      <c r="RB11537" s="276"/>
      <c r="RC11537" s="276"/>
      <c r="RD11537" s="276"/>
      <c r="RE11537" s="276"/>
      <c r="RF11537" s="276"/>
      <c r="RG11537" s="276"/>
      <c r="RH11537" s="276"/>
      <c r="RI11537" s="276"/>
      <c r="RJ11537" s="276"/>
      <c r="RK11537" s="276"/>
      <c r="RL11537" s="276"/>
      <c r="RM11537" s="276"/>
      <c r="RN11537" s="276"/>
      <c r="RO11537" s="276"/>
      <c r="RP11537" s="276"/>
      <c r="RQ11537" s="276"/>
      <c r="RR11537" s="276"/>
      <c r="RS11537" s="276"/>
      <c r="RT11537" s="276"/>
      <c r="RU11537" s="276"/>
      <c r="RV11537" s="276"/>
      <c r="RW11537" s="276"/>
      <c r="RX11537" s="276"/>
      <c r="RY11537" s="276"/>
      <c r="RZ11537" s="276"/>
      <c r="SA11537" s="276"/>
      <c r="SB11537" s="276"/>
      <c r="SC11537" s="276"/>
      <c r="SD11537" s="276"/>
      <c r="SE11537" s="276"/>
      <c r="SF11537" s="276"/>
      <c r="SG11537" s="276"/>
      <c r="SH11537" s="276"/>
      <c r="SI11537" s="276"/>
      <c r="SJ11537" s="276"/>
      <c r="SK11537" s="276"/>
      <c r="SL11537" s="276"/>
      <c r="SM11537" s="276"/>
      <c r="SN11537" s="276"/>
      <c r="SO11537" s="276"/>
      <c r="SP11537" s="276"/>
      <c r="SQ11537" s="276"/>
      <c r="SR11537" s="276"/>
      <c r="SS11537" s="276"/>
      <c r="ST11537" s="276"/>
      <c r="SU11537" s="276"/>
      <c r="SV11537" s="276"/>
      <c r="SW11537" s="276"/>
      <c r="SX11537" s="276"/>
      <c r="SY11537" s="276"/>
      <c r="SZ11537" s="276"/>
      <c r="TA11537" s="276"/>
      <c r="TB11537" s="276"/>
      <c r="TC11537" s="276"/>
      <c r="TD11537" s="276"/>
      <c r="TE11537" s="276"/>
      <c r="TF11537" s="276"/>
      <c r="TG11537" s="276"/>
      <c r="TH11537" s="276"/>
      <c r="TI11537" s="276"/>
      <c r="TJ11537" s="276"/>
      <c r="TK11537" s="276"/>
      <c r="TL11537" s="276"/>
      <c r="TM11537" s="276"/>
      <c r="TN11537" s="276"/>
      <c r="TO11537" s="276"/>
      <c r="TP11537" s="276"/>
      <c r="TQ11537" s="276"/>
      <c r="TR11537" s="276"/>
      <c r="TS11537" s="276"/>
      <c r="TT11537" s="276"/>
      <c r="TU11537" s="276"/>
      <c r="TV11537" s="276"/>
      <c r="TW11537" s="276"/>
      <c r="TX11537" s="276"/>
      <c r="TY11537" s="276"/>
      <c r="TZ11537" s="276"/>
      <c r="UA11537" s="276"/>
      <c r="UB11537" s="276"/>
      <c r="UC11537" s="276"/>
      <c r="UD11537" s="276"/>
      <c r="UE11537" s="276"/>
      <c r="UF11537" s="276"/>
      <c r="UG11537" s="276"/>
      <c r="UH11537" s="276"/>
      <c r="UI11537" s="276"/>
      <c r="UJ11537" s="276"/>
      <c r="UK11537" s="276"/>
      <c r="UL11537" s="276"/>
      <c r="UM11537" s="276"/>
      <c r="UN11537" s="276"/>
      <c r="UO11537" s="276"/>
      <c r="UP11537" s="276"/>
      <c r="UQ11537" s="276"/>
      <c r="UR11537" s="276"/>
      <c r="US11537" s="276"/>
      <c r="UT11537" s="276"/>
      <c r="UU11537" s="276"/>
      <c r="UV11537" s="276"/>
      <c r="UW11537" s="276"/>
      <c r="UX11537" s="276"/>
      <c r="UY11537" s="276"/>
      <c r="UZ11537" s="276"/>
      <c r="VA11537" s="276"/>
      <c r="VB11537" s="276"/>
      <c r="VC11537" s="276"/>
      <c r="VD11537" s="276"/>
      <c r="VE11537" s="276"/>
      <c r="VF11537" s="276"/>
      <c r="VG11537" s="276"/>
      <c r="VH11537" s="276"/>
      <c r="VI11537" s="276"/>
      <c r="VJ11537" s="276"/>
      <c r="VK11537" s="276"/>
      <c r="VL11537" s="276"/>
      <c r="VM11537" s="276"/>
      <c r="VN11537" s="276"/>
      <c r="VO11537" s="276"/>
      <c r="VP11537" s="276"/>
      <c r="VQ11537" s="276"/>
      <c r="VR11537" s="276"/>
      <c r="VS11537" s="276"/>
      <c r="VT11537" s="276"/>
      <c r="VU11537" s="276"/>
      <c r="VV11537" s="276"/>
      <c r="VW11537" s="276"/>
      <c r="VX11537" s="276"/>
      <c r="VY11537" s="276"/>
      <c r="VZ11537" s="276"/>
      <c r="WA11537" s="276"/>
      <c r="WB11537" s="276"/>
      <c r="WC11537" s="276"/>
      <c r="WD11537" s="276"/>
      <c r="WE11537" s="276"/>
      <c r="WF11537" s="276"/>
      <c r="WG11537" s="276"/>
      <c r="WH11537" s="276"/>
      <c r="WI11537" s="276"/>
      <c r="WJ11537" s="276"/>
      <c r="WK11537" s="276"/>
      <c r="WL11537" s="276"/>
      <c r="WM11537" s="276"/>
      <c r="WN11537" s="276"/>
      <c r="WO11537" s="276"/>
      <c r="WP11537" s="276"/>
      <c r="WQ11537" s="276"/>
      <c r="WR11537" s="276"/>
      <c r="WS11537" s="276"/>
      <c r="WT11537" s="276"/>
      <c r="WU11537" s="276"/>
      <c r="WV11537" s="276"/>
      <c r="WW11537" s="276"/>
      <c r="WX11537" s="276"/>
      <c r="WY11537" s="276"/>
      <c r="WZ11537" s="276"/>
      <c r="XA11537" s="276"/>
      <c r="XB11537" s="276"/>
      <c r="XC11537" s="276"/>
      <c r="XD11537" s="276"/>
      <c r="XE11537" s="276"/>
      <c r="XF11537" s="276"/>
      <c r="XG11537" s="276"/>
      <c r="XH11537" s="276"/>
      <c r="XI11537" s="276"/>
      <c r="XJ11537" s="276"/>
      <c r="XK11537" s="276"/>
      <c r="XL11537" s="276"/>
      <c r="XM11537" s="276"/>
      <c r="XN11537" s="276"/>
      <c r="XO11537" s="276"/>
      <c r="XP11537" s="276"/>
      <c r="XQ11537" s="276"/>
      <c r="XR11537" s="276"/>
      <c r="XS11537" s="276"/>
      <c r="XT11537" s="276"/>
      <c r="XU11537" s="276"/>
      <c r="XV11537" s="276"/>
      <c r="XW11537" s="276"/>
      <c r="XX11537" s="276"/>
      <c r="XY11537" s="276"/>
      <c r="XZ11537" s="276"/>
      <c r="YA11537" s="276"/>
      <c r="YB11537" s="276"/>
      <c r="YC11537" s="276"/>
      <c r="YD11537" s="276"/>
      <c r="YE11537" s="276"/>
      <c r="YF11537" s="276"/>
      <c r="YG11537" s="276"/>
      <c r="YH11537" s="276"/>
      <c r="YI11537" s="276"/>
      <c r="YJ11537" s="276"/>
      <c r="YK11537" s="276"/>
      <c r="YL11537" s="276"/>
      <c r="YM11537" s="276"/>
      <c r="YN11537" s="276"/>
      <c r="YO11537" s="276"/>
      <c r="YP11537" s="276"/>
      <c r="YQ11537" s="276"/>
      <c r="YR11537" s="276"/>
      <c r="YS11537" s="276"/>
      <c r="YT11537" s="276"/>
      <c r="YU11537" s="276"/>
      <c r="YV11537" s="276"/>
      <c r="YW11537" s="276"/>
      <c r="YX11537" s="276"/>
      <c r="YY11537" s="276"/>
      <c r="YZ11537" s="276"/>
      <c r="ZA11537" s="276"/>
      <c r="ZB11537" s="276"/>
      <c r="ZC11537" s="276"/>
      <c r="ZD11537" s="276"/>
      <c r="ZE11537" s="276"/>
      <c r="ZF11537" s="276"/>
      <c r="ZG11537" s="276"/>
      <c r="ZH11537" s="276"/>
      <c r="ZI11537" s="276"/>
      <c r="ZJ11537" s="276"/>
      <c r="ZK11537" s="276"/>
      <c r="ZL11537" s="276"/>
      <c r="ZM11537" s="276"/>
      <c r="ZN11537" s="276"/>
      <c r="ZO11537" s="276"/>
      <c r="ZP11537" s="276"/>
      <c r="ZQ11537" s="276"/>
      <c r="ZR11537" s="276"/>
      <c r="ZS11537" s="276"/>
      <c r="ZT11537" s="276"/>
      <c r="ZU11537" s="276"/>
      <c r="ZV11537" s="276"/>
      <c r="ZW11537" s="276"/>
      <c r="ZX11537" s="276"/>
      <c r="ZY11537" s="276"/>
      <c r="ZZ11537" s="276"/>
      <c r="AAA11537" s="276"/>
      <c r="AAB11537" s="276"/>
      <c r="AAC11537" s="276"/>
      <c r="AAD11537" s="276"/>
      <c r="AAE11537" s="276"/>
      <c r="AAF11537" s="276"/>
      <c r="AAG11537" s="276"/>
      <c r="AAH11537" s="276"/>
      <c r="AAI11537" s="276"/>
    </row>
    <row r="11538" spans="2:711" s="358" customFormat="1" ht="12.75" customHeight="1" x14ac:dyDescent="0.2">
      <c r="B11538" s="357"/>
      <c r="H11538" s="352"/>
      <c r="I11538" s="352"/>
      <c r="J11538" s="353"/>
      <c r="M11538" s="359"/>
      <c r="N11538" s="352"/>
      <c r="O11538" s="352"/>
      <c r="P11538" s="352"/>
      <c r="Q11538" s="355"/>
      <c r="R11538" s="361"/>
      <c r="S11538" s="276"/>
      <c r="T11538" s="276"/>
      <c r="U11538" s="276"/>
      <c r="V11538" s="276"/>
      <c r="W11538" s="276"/>
      <c r="X11538" s="276"/>
      <c r="Y11538" s="276"/>
      <c r="Z11538" s="276"/>
      <c r="AA11538" s="276"/>
      <c r="AB11538" s="276"/>
      <c r="AC11538" s="276"/>
      <c r="AD11538" s="276"/>
      <c r="AE11538" s="276"/>
      <c r="AF11538" s="276"/>
      <c r="AG11538" s="276"/>
      <c r="AH11538" s="276"/>
      <c r="AI11538" s="276"/>
      <c r="AJ11538" s="276"/>
      <c r="AK11538" s="276"/>
      <c r="AL11538" s="276"/>
      <c r="AM11538" s="276"/>
      <c r="AN11538" s="276"/>
      <c r="AO11538" s="276"/>
      <c r="AP11538" s="276"/>
      <c r="AQ11538" s="276"/>
      <c r="AR11538" s="276"/>
      <c r="AS11538" s="276"/>
      <c r="AT11538" s="276"/>
      <c r="AU11538" s="276"/>
      <c r="AV11538" s="276"/>
      <c r="AW11538" s="276"/>
      <c r="AX11538" s="276"/>
      <c r="AY11538" s="276"/>
      <c r="AZ11538" s="276"/>
      <c r="BA11538" s="276"/>
      <c r="BB11538" s="276"/>
      <c r="BC11538" s="276"/>
      <c r="BD11538" s="276"/>
      <c r="BE11538" s="276"/>
      <c r="BF11538" s="276"/>
      <c r="BG11538" s="276"/>
      <c r="BH11538" s="276"/>
      <c r="BI11538" s="276"/>
      <c r="BJ11538" s="276"/>
      <c r="BK11538" s="276"/>
      <c r="BL11538" s="276"/>
      <c r="BM11538" s="276"/>
      <c r="BN11538" s="276"/>
      <c r="BO11538" s="276"/>
      <c r="BP11538" s="276"/>
      <c r="BQ11538" s="276"/>
      <c r="BR11538" s="276"/>
      <c r="BS11538" s="276"/>
      <c r="BT11538" s="276"/>
      <c r="BU11538" s="276"/>
      <c r="BV11538" s="276"/>
      <c r="BW11538" s="276"/>
      <c r="BX11538" s="276"/>
      <c r="BY11538" s="276"/>
      <c r="BZ11538" s="276"/>
      <c r="CA11538" s="276"/>
      <c r="CB11538" s="276"/>
      <c r="CC11538" s="276"/>
      <c r="CD11538" s="276"/>
      <c r="CE11538" s="276"/>
      <c r="CF11538" s="276"/>
      <c r="CG11538" s="276"/>
      <c r="CH11538" s="276"/>
      <c r="CI11538" s="276"/>
      <c r="CJ11538" s="276"/>
      <c r="CK11538" s="276"/>
      <c r="CL11538" s="276"/>
      <c r="CM11538" s="276"/>
      <c r="CN11538" s="276"/>
      <c r="CO11538" s="276"/>
      <c r="CP11538" s="276"/>
      <c r="CQ11538" s="276"/>
      <c r="CR11538" s="276"/>
      <c r="CS11538" s="276"/>
      <c r="CT11538" s="276"/>
      <c r="CU11538" s="276"/>
      <c r="CV11538" s="276"/>
      <c r="CW11538" s="276"/>
      <c r="CX11538" s="276"/>
      <c r="CY11538" s="276"/>
      <c r="CZ11538" s="276"/>
      <c r="DA11538" s="276"/>
      <c r="DB11538" s="276"/>
      <c r="DC11538" s="276"/>
      <c r="DD11538" s="276"/>
      <c r="DE11538" s="276"/>
      <c r="DF11538" s="276"/>
      <c r="DG11538" s="276"/>
      <c r="DH11538" s="276"/>
      <c r="DI11538" s="276"/>
      <c r="DJ11538" s="276"/>
      <c r="DK11538" s="276"/>
      <c r="DL11538" s="276"/>
      <c r="DM11538" s="276"/>
      <c r="DN11538" s="276"/>
      <c r="DO11538" s="276"/>
      <c r="DP11538" s="276"/>
      <c r="DQ11538" s="276"/>
      <c r="DR11538" s="276"/>
      <c r="DS11538" s="276"/>
      <c r="DT11538" s="276"/>
      <c r="DU11538" s="276"/>
      <c r="DV11538" s="276"/>
      <c r="DW11538" s="276"/>
      <c r="DX11538" s="276"/>
      <c r="DY11538" s="276"/>
      <c r="DZ11538" s="276"/>
      <c r="EA11538" s="276"/>
      <c r="EB11538" s="276"/>
      <c r="EC11538" s="276"/>
      <c r="ED11538" s="276"/>
      <c r="EE11538" s="276"/>
      <c r="EF11538" s="276"/>
      <c r="EG11538" s="276"/>
      <c r="EH11538" s="276"/>
      <c r="EI11538" s="276"/>
      <c r="EJ11538" s="276"/>
      <c r="EK11538" s="276"/>
      <c r="EL11538" s="276"/>
      <c r="EM11538" s="276"/>
      <c r="EN11538" s="276"/>
      <c r="EO11538" s="276"/>
      <c r="EP11538" s="276"/>
      <c r="EQ11538" s="276"/>
      <c r="ER11538" s="276"/>
      <c r="ES11538" s="276"/>
      <c r="ET11538" s="276"/>
      <c r="EU11538" s="276"/>
      <c r="EV11538" s="276"/>
      <c r="EW11538" s="276"/>
      <c r="EX11538" s="276"/>
      <c r="EY11538" s="276"/>
      <c r="EZ11538" s="276"/>
      <c r="FA11538" s="276"/>
      <c r="FB11538" s="276"/>
      <c r="FC11538" s="276"/>
      <c r="FD11538" s="276"/>
      <c r="FE11538" s="276"/>
      <c r="FF11538" s="276"/>
      <c r="FG11538" s="276"/>
      <c r="FH11538" s="276"/>
      <c r="FI11538" s="276"/>
      <c r="FJ11538" s="276"/>
      <c r="FK11538" s="276"/>
      <c r="FL11538" s="276"/>
      <c r="FM11538" s="276"/>
      <c r="FN11538" s="276"/>
      <c r="FO11538" s="276"/>
      <c r="FP11538" s="276"/>
      <c r="FQ11538" s="276"/>
      <c r="FR11538" s="276"/>
      <c r="FS11538" s="276"/>
      <c r="FT11538" s="276"/>
      <c r="FU11538" s="276"/>
      <c r="FV11538" s="276"/>
      <c r="FW11538" s="276"/>
      <c r="FX11538" s="276"/>
      <c r="FY11538" s="276"/>
      <c r="FZ11538" s="276"/>
      <c r="GA11538" s="276"/>
      <c r="GB11538" s="276"/>
      <c r="GC11538" s="276"/>
      <c r="GD11538" s="276"/>
      <c r="GE11538" s="276"/>
      <c r="GF11538" s="276"/>
      <c r="GG11538" s="276"/>
      <c r="GH11538" s="276"/>
      <c r="GI11538" s="276"/>
      <c r="GJ11538" s="276"/>
      <c r="GK11538" s="276"/>
      <c r="GL11538" s="276"/>
      <c r="GM11538" s="276"/>
      <c r="GN11538" s="276"/>
      <c r="GO11538" s="276"/>
      <c r="GP11538" s="276"/>
      <c r="GQ11538" s="276"/>
      <c r="GR11538" s="276"/>
      <c r="GS11538" s="276"/>
      <c r="GT11538" s="276"/>
      <c r="GU11538" s="276"/>
      <c r="GV11538" s="276"/>
      <c r="GW11538" s="276"/>
      <c r="GX11538" s="276"/>
      <c r="GY11538" s="276"/>
      <c r="GZ11538" s="276"/>
      <c r="HA11538" s="276"/>
      <c r="HB11538" s="276"/>
      <c r="HC11538" s="276"/>
      <c r="HD11538" s="276"/>
      <c r="HE11538" s="276"/>
      <c r="HF11538" s="276"/>
      <c r="HG11538" s="276"/>
      <c r="HH11538" s="276"/>
      <c r="HI11538" s="276"/>
      <c r="HJ11538" s="276"/>
      <c r="HK11538" s="276"/>
      <c r="HL11538" s="276"/>
      <c r="HM11538" s="276"/>
      <c r="HN11538" s="276"/>
      <c r="HO11538" s="276"/>
      <c r="HP11538" s="276"/>
      <c r="HQ11538" s="276"/>
      <c r="HR11538" s="276"/>
      <c r="HS11538" s="276"/>
      <c r="HT11538" s="276"/>
      <c r="HU11538" s="276"/>
      <c r="HV11538" s="276"/>
      <c r="HW11538" s="276"/>
      <c r="HX11538" s="276"/>
      <c r="HY11538" s="276"/>
      <c r="HZ11538" s="276"/>
      <c r="IA11538" s="276"/>
      <c r="IB11538" s="276"/>
      <c r="IC11538" s="276"/>
      <c r="ID11538" s="276"/>
      <c r="IE11538" s="276"/>
      <c r="IF11538" s="276"/>
      <c r="IG11538" s="276"/>
      <c r="IH11538" s="276"/>
      <c r="II11538" s="276"/>
      <c r="IJ11538" s="276"/>
      <c r="IK11538" s="276"/>
      <c r="IL11538" s="276"/>
      <c r="IM11538" s="276"/>
      <c r="IN11538" s="276"/>
      <c r="IO11538" s="276"/>
      <c r="IP11538" s="276"/>
      <c r="IQ11538" s="276"/>
      <c r="IR11538" s="276"/>
      <c r="IS11538" s="276"/>
      <c r="IT11538" s="276"/>
      <c r="IU11538" s="276"/>
      <c r="IV11538" s="276"/>
      <c r="IW11538" s="276"/>
      <c r="IX11538" s="276"/>
      <c r="IY11538" s="276"/>
      <c r="IZ11538" s="276"/>
      <c r="JA11538" s="276"/>
      <c r="JB11538" s="276"/>
      <c r="JC11538" s="276"/>
      <c r="JD11538" s="276"/>
      <c r="JE11538" s="276"/>
      <c r="JF11538" s="276"/>
      <c r="JG11538" s="276"/>
      <c r="JH11538" s="276"/>
      <c r="JI11538" s="276"/>
      <c r="JJ11538" s="276"/>
      <c r="JK11538" s="276"/>
      <c r="JL11538" s="276"/>
      <c r="JM11538" s="276"/>
      <c r="JN11538" s="276"/>
      <c r="JO11538" s="276"/>
      <c r="JP11538" s="276"/>
      <c r="JQ11538" s="276"/>
      <c r="JR11538" s="276"/>
      <c r="JS11538" s="276"/>
      <c r="JT11538" s="276"/>
      <c r="JU11538" s="276"/>
      <c r="JV11538" s="276"/>
      <c r="JW11538" s="276"/>
      <c r="JX11538" s="276"/>
      <c r="JY11538" s="276"/>
      <c r="JZ11538" s="276"/>
      <c r="KA11538" s="276"/>
      <c r="KB11538" s="276"/>
      <c r="KC11538" s="276"/>
      <c r="KD11538" s="276"/>
      <c r="KE11538" s="276"/>
      <c r="KF11538" s="276"/>
      <c r="KG11538" s="276"/>
      <c r="KH11538" s="276"/>
      <c r="KI11538" s="276"/>
      <c r="KJ11538" s="276"/>
      <c r="KK11538" s="276"/>
      <c r="KL11538" s="276"/>
      <c r="KM11538" s="276"/>
      <c r="KN11538" s="276"/>
      <c r="KO11538" s="276"/>
      <c r="KP11538" s="276"/>
      <c r="KQ11538" s="276"/>
      <c r="KR11538" s="276"/>
      <c r="KS11538" s="276"/>
      <c r="KT11538" s="276"/>
      <c r="KU11538" s="276"/>
      <c r="KV11538" s="276"/>
      <c r="KW11538" s="276"/>
      <c r="KX11538" s="276"/>
      <c r="KY11538" s="276"/>
      <c r="KZ11538" s="276"/>
      <c r="LA11538" s="276"/>
      <c r="LB11538" s="276"/>
      <c r="LC11538" s="276"/>
      <c r="LD11538" s="276"/>
      <c r="LE11538" s="276"/>
      <c r="LF11538" s="276"/>
      <c r="LG11538" s="276"/>
      <c r="LH11538" s="276"/>
      <c r="LI11538" s="276"/>
      <c r="LJ11538" s="276"/>
      <c r="LK11538" s="276"/>
      <c r="LL11538" s="276"/>
      <c r="LM11538" s="276"/>
      <c r="LN11538" s="276"/>
      <c r="LO11538" s="276"/>
      <c r="LP11538" s="276"/>
      <c r="LQ11538" s="276"/>
      <c r="LR11538" s="276"/>
      <c r="LS11538" s="276"/>
      <c r="LT11538" s="276"/>
      <c r="LU11538" s="276"/>
      <c r="LV11538" s="276"/>
      <c r="LW11538" s="276"/>
      <c r="LX11538" s="276"/>
      <c r="LY11538" s="276"/>
      <c r="LZ11538" s="276"/>
      <c r="MA11538" s="276"/>
      <c r="MB11538" s="276"/>
      <c r="MC11538" s="276"/>
      <c r="MD11538" s="276"/>
      <c r="ME11538" s="276"/>
      <c r="MF11538" s="276"/>
      <c r="MG11538" s="276"/>
      <c r="MH11538" s="276"/>
      <c r="MI11538" s="276"/>
      <c r="MJ11538" s="276"/>
      <c r="MK11538" s="276"/>
      <c r="ML11538" s="276"/>
      <c r="MM11538" s="276"/>
      <c r="MN11538" s="276"/>
      <c r="MO11538" s="276"/>
      <c r="MP11538" s="276"/>
      <c r="MQ11538" s="276"/>
      <c r="MR11538" s="276"/>
      <c r="MS11538" s="276"/>
      <c r="MT11538" s="276"/>
      <c r="MU11538" s="276"/>
      <c r="MV11538" s="276"/>
      <c r="MW11538" s="276"/>
      <c r="MX11538" s="276"/>
      <c r="MY11538" s="276"/>
      <c r="MZ11538" s="276"/>
      <c r="NA11538" s="276"/>
      <c r="NB11538" s="276"/>
      <c r="NC11538" s="276"/>
      <c r="ND11538" s="276"/>
      <c r="NE11538" s="276"/>
      <c r="NF11538" s="276"/>
      <c r="NG11538" s="276"/>
      <c r="NH11538" s="276"/>
      <c r="NI11538" s="276"/>
      <c r="NJ11538" s="276"/>
      <c r="NK11538" s="276"/>
      <c r="NL11538" s="276"/>
      <c r="NM11538" s="276"/>
      <c r="NN11538" s="276"/>
      <c r="NO11538" s="276"/>
      <c r="NP11538" s="276"/>
      <c r="NQ11538" s="276"/>
      <c r="NR11538" s="276"/>
      <c r="NS11538" s="276"/>
      <c r="NT11538" s="276"/>
      <c r="NU11538" s="276"/>
      <c r="NV11538" s="276"/>
      <c r="NW11538" s="276"/>
      <c r="NX11538" s="276"/>
      <c r="NY11538" s="276"/>
      <c r="NZ11538" s="276"/>
      <c r="OA11538" s="276"/>
      <c r="OB11538" s="276"/>
      <c r="OC11538" s="276"/>
      <c r="OD11538" s="276"/>
      <c r="OE11538" s="276"/>
      <c r="OF11538" s="276"/>
      <c r="OG11538" s="276"/>
      <c r="OH11538" s="276"/>
      <c r="OI11538" s="276"/>
      <c r="OJ11538" s="276"/>
      <c r="OK11538" s="276"/>
      <c r="OL11538" s="276"/>
      <c r="OM11538" s="276"/>
      <c r="ON11538" s="276"/>
      <c r="OO11538" s="276"/>
      <c r="OP11538" s="276"/>
      <c r="OQ11538" s="276"/>
      <c r="OR11538" s="276"/>
      <c r="OS11538" s="276"/>
      <c r="OT11538" s="276"/>
      <c r="OU11538" s="276"/>
      <c r="OV11538" s="276"/>
      <c r="OW11538" s="276"/>
      <c r="OX11538" s="276"/>
      <c r="OY11538" s="276"/>
      <c r="OZ11538" s="276"/>
      <c r="PA11538" s="276"/>
      <c r="PB11538" s="276"/>
      <c r="PC11538" s="276"/>
      <c r="PD11538" s="276"/>
      <c r="PE11538" s="276"/>
      <c r="PF11538" s="276"/>
      <c r="PG11538" s="276"/>
      <c r="PH11538" s="276"/>
      <c r="PI11538" s="276"/>
      <c r="PJ11538" s="276"/>
      <c r="PK11538" s="276"/>
      <c r="PL11538" s="276"/>
      <c r="PM11538" s="276"/>
      <c r="PN11538" s="276"/>
      <c r="PO11538" s="276"/>
      <c r="PP11538" s="276"/>
      <c r="PQ11538" s="276"/>
      <c r="PR11538" s="276"/>
      <c r="PS11538" s="276"/>
      <c r="PT11538" s="276"/>
      <c r="PU11538" s="276"/>
      <c r="PV11538" s="276"/>
      <c r="PW11538" s="276"/>
      <c r="PX11538" s="276"/>
      <c r="PY11538" s="276"/>
      <c r="PZ11538" s="276"/>
      <c r="QA11538" s="276"/>
      <c r="QB11538" s="276"/>
      <c r="QC11538" s="276"/>
      <c r="QD11538" s="276"/>
      <c r="QE11538" s="276"/>
      <c r="QF11538" s="276"/>
      <c r="QG11538" s="276"/>
      <c r="QH11538" s="276"/>
      <c r="QI11538" s="276"/>
      <c r="QJ11538" s="276"/>
      <c r="QK11538" s="276"/>
      <c r="QL11538" s="276"/>
      <c r="QM11538" s="276"/>
      <c r="QN11538" s="276"/>
      <c r="QO11538" s="276"/>
      <c r="QP11538" s="276"/>
      <c r="QQ11538" s="276"/>
      <c r="QR11538" s="276"/>
      <c r="QS11538" s="276"/>
      <c r="QT11538" s="276"/>
      <c r="QU11538" s="276"/>
      <c r="QV11538" s="276"/>
      <c r="QW11538" s="276"/>
      <c r="QX11538" s="276"/>
      <c r="QY11538" s="276"/>
      <c r="QZ11538" s="276"/>
      <c r="RA11538" s="276"/>
      <c r="RB11538" s="276"/>
      <c r="RC11538" s="276"/>
      <c r="RD11538" s="276"/>
      <c r="RE11538" s="276"/>
      <c r="RF11538" s="276"/>
      <c r="RG11538" s="276"/>
      <c r="RH11538" s="276"/>
      <c r="RI11538" s="276"/>
      <c r="RJ11538" s="276"/>
      <c r="RK11538" s="276"/>
      <c r="RL11538" s="276"/>
      <c r="RM11538" s="276"/>
      <c r="RN11538" s="276"/>
      <c r="RO11538" s="276"/>
      <c r="RP11538" s="276"/>
      <c r="RQ11538" s="276"/>
      <c r="RR11538" s="276"/>
      <c r="RS11538" s="276"/>
      <c r="RT11538" s="276"/>
      <c r="RU11538" s="276"/>
      <c r="RV11538" s="276"/>
      <c r="RW11538" s="276"/>
      <c r="RX11538" s="276"/>
      <c r="RY11538" s="276"/>
      <c r="RZ11538" s="276"/>
      <c r="SA11538" s="276"/>
      <c r="SB11538" s="276"/>
      <c r="SC11538" s="276"/>
      <c r="SD11538" s="276"/>
      <c r="SE11538" s="276"/>
      <c r="SF11538" s="276"/>
      <c r="SG11538" s="276"/>
      <c r="SH11538" s="276"/>
      <c r="SI11538" s="276"/>
      <c r="SJ11538" s="276"/>
      <c r="SK11538" s="276"/>
      <c r="SL11538" s="276"/>
      <c r="SM11538" s="276"/>
      <c r="SN11538" s="276"/>
      <c r="SO11538" s="276"/>
      <c r="SP11538" s="276"/>
      <c r="SQ11538" s="276"/>
      <c r="SR11538" s="276"/>
      <c r="SS11538" s="276"/>
      <c r="ST11538" s="276"/>
      <c r="SU11538" s="276"/>
      <c r="SV11538" s="276"/>
      <c r="SW11538" s="276"/>
      <c r="SX11538" s="276"/>
      <c r="SY11538" s="276"/>
      <c r="SZ11538" s="276"/>
      <c r="TA11538" s="276"/>
      <c r="TB11538" s="276"/>
      <c r="TC11538" s="276"/>
      <c r="TD11538" s="276"/>
      <c r="TE11538" s="276"/>
      <c r="TF11538" s="276"/>
      <c r="TG11538" s="276"/>
      <c r="TH11538" s="276"/>
      <c r="TI11538" s="276"/>
      <c r="TJ11538" s="276"/>
      <c r="TK11538" s="276"/>
      <c r="TL11538" s="276"/>
      <c r="TM11538" s="276"/>
      <c r="TN11538" s="276"/>
      <c r="TO11538" s="276"/>
      <c r="TP11538" s="276"/>
      <c r="TQ11538" s="276"/>
      <c r="TR11538" s="276"/>
      <c r="TS11538" s="276"/>
      <c r="TT11538" s="276"/>
      <c r="TU11538" s="276"/>
      <c r="TV11538" s="276"/>
      <c r="TW11538" s="276"/>
      <c r="TX11538" s="276"/>
      <c r="TY11538" s="276"/>
      <c r="TZ11538" s="276"/>
      <c r="UA11538" s="276"/>
      <c r="UB11538" s="276"/>
      <c r="UC11538" s="276"/>
      <c r="UD11538" s="276"/>
      <c r="UE11538" s="276"/>
      <c r="UF11538" s="276"/>
      <c r="UG11538" s="276"/>
      <c r="UH11538" s="276"/>
      <c r="UI11538" s="276"/>
      <c r="UJ11538" s="276"/>
      <c r="UK11538" s="276"/>
      <c r="UL11538" s="276"/>
      <c r="UM11538" s="276"/>
      <c r="UN11538" s="276"/>
      <c r="UO11538" s="276"/>
      <c r="UP11538" s="276"/>
      <c r="UQ11538" s="276"/>
      <c r="UR11538" s="276"/>
      <c r="US11538" s="276"/>
      <c r="UT11538" s="276"/>
      <c r="UU11538" s="276"/>
      <c r="UV11538" s="276"/>
      <c r="UW11538" s="276"/>
      <c r="UX11538" s="276"/>
      <c r="UY11538" s="276"/>
      <c r="UZ11538" s="276"/>
      <c r="VA11538" s="276"/>
      <c r="VB11538" s="276"/>
      <c r="VC11538" s="276"/>
      <c r="VD11538" s="276"/>
      <c r="VE11538" s="276"/>
      <c r="VF11538" s="276"/>
      <c r="VG11538" s="276"/>
      <c r="VH11538" s="276"/>
      <c r="VI11538" s="276"/>
      <c r="VJ11538" s="276"/>
      <c r="VK11538" s="276"/>
      <c r="VL11538" s="276"/>
      <c r="VM11538" s="276"/>
      <c r="VN11538" s="276"/>
      <c r="VO11538" s="276"/>
      <c r="VP11538" s="276"/>
      <c r="VQ11538" s="276"/>
      <c r="VR11538" s="276"/>
      <c r="VS11538" s="276"/>
      <c r="VT11538" s="276"/>
      <c r="VU11538" s="276"/>
      <c r="VV11538" s="276"/>
      <c r="VW11538" s="276"/>
      <c r="VX11538" s="276"/>
      <c r="VY11538" s="276"/>
      <c r="VZ11538" s="276"/>
      <c r="WA11538" s="276"/>
      <c r="WB11538" s="276"/>
      <c r="WC11538" s="276"/>
      <c r="WD11538" s="276"/>
      <c r="WE11538" s="276"/>
      <c r="WF11538" s="276"/>
      <c r="WG11538" s="276"/>
      <c r="WH11538" s="276"/>
      <c r="WI11538" s="276"/>
      <c r="WJ11538" s="276"/>
      <c r="WK11538" s="276"/>
      <c r="WL11538" s="276"/>
      <c r="WM11538" s="276"/>
      <c r="WN11538" s="276"/>
      <c r="WO11538" s="276"/>
      <c r="WP11538" s="276"/>
      <c r="WQ11538" s="276"/>
      <c r="WR11538" s="276"/>
      <c r="WS11538" s="276"/>
      <c r="WT11538" s="276"/>
      <c r="WU11538" s="276"/>
      <c r="WV11538" s="276"/>
      <c r="WW11538" s="276"/>
      <c r="WX11538" s="276"/>
      <c r="WY11538" s="276"/>
      <c r="WZ11538" s="276"/>
      <c r="XA11538" s="276"/>
      <c r="XB11538" s="276"/>
      <c r="XC11538" s="276"/>
      <c r="XD11538" s="276"/>
      <c r="XE11538" s="276"/>
      <c r="XF11538" s="276"/>
      <c r="XG11538" s="276"/>
      <c r="XH11538" s="276"/>
      <c r="XI11538" s="276"/>
      <c r="XJ11538" s="276"/>
      <c r="XK11538" s="276"/>
      <c r="XL11538" s="276"/>
      <c r="XM11538" s="276"/>
      <c r="XN11538" s="276"/>
      <c r="XO11538" s="276"/>
      <c r="XP11538" s="276"/>
      <c r="XQ11538" s="276"/>
      <c r="XR11538" s="276"/>
      <c r="XS11538" s="276"/>
      <c r="XT11538" s="276"/>
      <c r="XU11538" s="276"/>
      <c r="XV11538" s="276"/>
      <c r="XW11538" s="276"/>
      <c r="XX11538" s="276"/>
      <c r="XY11538" s="276"/>
      <c r="XZ11538" s="276"/>
      <c r="YA11538" s="276"/>
      <c r="YB11538" s="276"/>
      <c r="YC11538" s="276"/>
      <c r="YD11538" s="276"/>
      <c r="YE11538" s="276"/>
      <c r="YF11538" s="276"/>
      <c r="YG11538" s="276"/>
      <c r="YH11538" s="276"/>
      <c r="YI11538" s="276"/>
      <c r="YJ11538" s="276"/>
      <c r="YK11538" s="276"/>
      <c r="YL11538" s="276"/>
      <c r="YM11538" s="276"/>
      <c r="YN11538" s="276"/>
      <c r="YO11538" s="276"/>
      <c r="YP11538" s="276"/>
      <c r="YQ11538" s="276"/>
      <c r="YR11538" s="276"/>
      <c r="YS11538" s="276"/>
      <c r="YT11538" s="276"/>
      <c r="YU11538" s="276"/>
      <c r="YV11538" s="276"/>
      <c r="YW11538" s="276"/>
      <c r="YX11538" s="276"/>
      <c r="YY11538" s="276"/>
      <c r="YZ11538" s="276"/>
      <c r="ZA11538" s="276"/>
      <c r="ZB11538" s="276"/>
      <c r="ZC11538" s="276"/>
      <c r="ZD11538" s="276"/>
      <c r="ZE11538" s="276"/>
      <c r="ZF11538" s="276"/>
      <c r="ZG11538" s="276"/>
      <c r="ZH11538" s="276"/>
      <c r="ZI11538" s="276"/>
      <c r="ZJ11538" s="276"/>
      <c r="ZK11538" s="276"/>
      <c r="ZL11538" s="276"/>
      <c r="ZM11538" s="276"/>
      <c r="ZN11538" s="276"/>
      <c r="ZO11538" s="276"/>
      <c r="ZP11538" s="276"/>
      <c r="ZQ11538" s="276"/>
      <c r="ZR11538" s="276"/>
      <c r="ZS11538" s="276"/>
      <c r="ZT11538" s="276"/>
      <c r="ZU11538" s="276"/>
      <c r="ZV11538" s="276"/>
      <c r="ZW11538" s="276"/>
      <c r="ZX11538" s="276"/>
      <c r="ZY11538" s="276"/>
      <c r="ZZ11538" s="276"/>
      <c r="AAA11538" s="276"/>
      <c r="AAB11538" s="276"/>
      <c r="AAC11538" s="276"/>
      <c r="AAD11538" s="276"/>
      <c r="AAE11538" s="276"/>
      <c r="AAF11538" s="276"/>
      <c r="AAG11538" s="276"/>
      <c r="AAH11538" s="276"/>
      <c r="AAI11538" s="276"/>
    </row>
    <row r="11539" spans="2:711" s="358" customFormat="1" ht="12.75" customHeight="1" x14ac:dyDescent="0.2">
      <c r="B11539" s="357"/>
      <c r="H11539" s="352"/>
      <c r="I11539" s="352"/>
      <c r="J11539" s="353"/>
      <c r="M11539" s="359"/>
      <c r="N11539" s="352"/>
      <c r="O11539" s="352"/>
      <c r="P11539" s="352"/>
      <c r="Q11539" s="355"/>
      <c r="R11539" s="361"/>
      <c r="S11539" s="276"/>
      <c r="T11539" s="276"/>
      <c r="U11539" s="276"/>
      <c r="V11539" s="276"/>
      <c r="W11539" s="276"/>
      <c r="X11539" s="276"/>
      <c r="Y11539" s="276"/>
      <c r="Z11539" s="276"/>
      <c r="AA11539" s="276"/>
      <c r="AB11539" s="276"/>
      <c r="AC11539" s="276"/>
      <c r="AD11539" s="276"/>
      <c r="AE11539" s="276"/>
      <c r="AF11539" s="276"/>
      <c r="AG11539" s="276"/>
      <c r="AH11539" s="276"/>
      <c r="AI11539" s="276"/>
      <c r="AJ11539" s="276"/>
      <c r="AK11539" s="276"/>
      <c r="AL11539" s="276"/>
      <c r="AM11539" s="276"/>
      <c r="AN11539" s="276"/>
      <c r="AO11539" s="276"/>
      <c r="AP11539" s="276"/>
      <c r="AQ11539" s="276"/>
      <c r="AR11539" s="276"/>
      <c r="AS11539" s="276"/>
      <c r="AT11539" s="276"/>
      <c r="AU11539" s="276"/>
      <c r="AV11539" s="276"/>
      <c r="AW11539" s="276"/>
      <c r="AX11539" s="276"/>
      <c r="AY11539" s="276"/>
      <c r="AZ11539" s="276"/>
      <c r="BA11539" s="276"/>
      <c r="BB11539" s="276"/>
      <c r="BC11539" s="276"/>
      <c r="BD11539" s="276"/>
      <c r="BE11539" s="276"/>
      <c r="BF11539" s="276"/>
      <c r="BG11539" s="276"/>
      <c r="BH11539" s="276"/>
      <c r="BI11539" s="276"/>
      <c r="BJ11539" s="276"/>
      <c r="BK11539" s="276"/>
      <c r="BL11539" s="276"/>
      <c r="BM11539" s="276"/>
      <c r="BN11539" s="276"/>
      <c r="BO11539" s="276"/>
      <c r="BP11539" s="276"/>
      <c r="BQ11539" s="276"/>
      <c r="BR11539" s="276"/>
      <c r="BS11539" s="276"/>
      <c r="BT11539" s="276"/>
      <c r="BU11539" s="276"/>
      <c r="BV11539" s="276"/>
      <c r="BW11539" s="276"/>
      <c r="BX11539" s="276"/>
      <c r="BY11539" s="276"/>
      <c r="BZ11539" s="276"/>
      <c r="CA11539" s="276"/>
      <c r="CB11539" s="276"/>
      <c r="CC11539" s="276"/>
      <c r="CD11539" s="276"/>
      <c r="CE11539" s="276"/>
      <c r="CF11539" s="276"/>
      <c r="CG11539" s="276"/>
      <c r="CH11539" s="276"/>
      <c r="CI11539" s="276"/>
      <c r="CJ11539" s="276"/>
      <c r="CK11539" s="276"/>
      <c r="CL11539" s="276"/>
      <c r="CM11539" s="276"/>
      <c r="CN11539" s="276"/>
      <c r="CO11539" s="276"/>
      <c r="CP11539" s="276"/>
      <c r="CQ11539" s="276"/>
      <c r="CR11539" s="276"/>
      <c r="CS11539" s="276"/>
      <c r="CT11539" s="276"/>
      <c r="CU11539" s="276"/>
      <c r="CV11539" s="276"/>
      <c r="CW11539" s="276"/>
      <c r="CX11539" s="276"/>
      <c r="CY11539" s="276"/>
      <c r="CZ11539" s="276"/>
      <c r="DA11539" s="276"/>
      <c r="DB11539" s="276"/>
      <c r="DC11539" s="276"/>
      <c r="DD11539" s="276"/>
      <c r="DE11539" s="276"/>
      <c r="DF11539" s="276"/>
      <c r="DG11539" s="276"/>
      <c r="DH11539" s="276"/>
      <c r="DI11539" s="276"/>
      <c r="DJ11539" s="276"/>
      <c r="DK11539" s="276"/>
      <c r="DL11539" s="276"/>
      <c r="DM11539" s="276"/>
      <c r="DN11539" s="276"/>
      <c r="DO11539" s="276"/>
      <c r="DP11539" s="276"/>
      <c r="DQ11539" s="276"/>
      <c r="DR11539" s="276"/>
      <c r="DS11539" s="276"/>
      <c r="DT11539" s="276"/>
      <c r="DU11539" s="276"/>
      <c r="DV11539" s="276"/>
      <c r="DW11539" s="276"/>
      <c r="DX11539" s="276"/>
      <c r="DY11539" s="276"/>
      <c r="DZ11539" s="276"/>
      <c r="EA11539" s="276"/>
      <c r="EB11539" s="276"/>
      <c r="EC11539" s="276"/>
      <c r="ED11539" s="276"/>
      <c r="EE11539" s="276"/>
      <c r="EF11539" s="276"/>
      <c r="EG11539" s="276"/>
      <c r="EH11539" s="276"/>
      <c r="EI11539" s="276"/>
      <c r="EJ11539" s="276"/>
      <c r="EK11539" s="276"/>
      <c r="EL11539" s="276"/>
      <c r="EM11539" s="276"/>
      <c r="EN11539" s="276"/>
      <c r="EO11539" s="276"/>
      <c r="EP11539" s="276"/>
      <c r="EQ11539" s="276"/>
      <c r="ER11539" s="276"/>
      <c r="ES11539" s="276"/>
      <c r="ET11539" s="276"/>
      <c r="EU11539" s="276"/>
      <c r="EV11539" s="276"/>
      <c r="EW11539" s="276"/>
      <c r="EX11539" s="276"/>
      <c r="EY11539" s="276"/>
      <c r="EZ11539" s="276"/>
      <c r="FA11539" s="276"/>
      <c r="FB11539" s="276"/>
      <c r="FC11539" s="276"/>
      <c r="FD11539" s="276"/>
      <c r="FE11539" s="276"/>
      <c r="FF11539" s="276"/>
      <c r="FG11539" s="276"/>
      <c r="FH11539" s="276"/>
      <c r="FI11539" s="276"/>
      <c r="FJ11539" s="276"/>
      <c r="FK11539" s="276"/>
      <c r="FL11539" s="276"/>
      <c r="FM11539" s="276"/>
      <c r="FN11539" s="276"/>
      <c r="FO11539" s="276"/>
      <c r="FP11539" s="276"/>
      <c r="FQ11539" s="276"/>
      <c r="FR11539" s="276"/>
      <c r="FS11539" s="276"/>
      <c r="FT11539" s="276"/>
      <c r="FU11539" s="276"/>
      <c r="FV11539" s="276"/>
      <c r="FW11539" s="276"/>
      <c r="FX11539" s="276"/>
      <c r="FY11539" s="276"/>
      <c r="FZ11539" s="276"/>
      <c r="GA11539" s="276"/>
      <c r="GB11539" s="276"/>
      <c r="GC11539" s="276"/>
      <c r="GD11539" s="276"/>
      <c r="GE11539" s="276"/>
      <c r="GF11539" s="276"/>
      <c r="GG11539" s="276"/>
      <c r="GH11539" s="276"/>
      <c r="GI11539" s="276"/>
      <c r="GJ11539" s="276"/>
      <c r="GK11539" s="276"/>
      <c r="GL11539" s="276"/>
      <c r="GM11539" s="276"/>
      <c r="GN11539" s="276"/>
      <c r="GO11539" s="276"/>
      <c r="GP11539" s="276"/>
      <c r="GQ11539" s="276"/>
      <c r="GR11539" s="276"/>
      <c r="GS11539" s="276"/>
      <c r="GT11539" s="276"/>
      <c r="GU11539" s="276"/>
      <c r="GV11539" s="276"/>
      <c r="GW11539" s="276"/>
      <c r="GX11539" s="276"/>
      <c r="GY11539" s="276"/>
      <c r="GZ11539" s="276"/>
      <c r="HA11539" s="276"/>
      <c r="HB11539" s="276"/>
      <c r="HC11539" s="276"/>
      <c r="HD11539" s="276"/>
      <c r="HE11539" s="276"/>
      <c r="HF11539" s="276"/>
      <c r="HG11539" s="276"/>
      <c r="HH11539" s="276"/>
      <c r="HI11539" s="276"/>
      <c r="HJ11539" s="276"/>
      <c r="HK11539" s="276"/>
      <c r="HL11539" s="276"/>
      <c r="HM11539" s="276"/>
      <c r="HN11539" s="276"/>
      <c r="HO11539" s="276"/>
      <c r="HP11539" s="276"/>
      <c r="HQ11539" s="276"/>
      <c r="HR11539" s="276"/>
      <c r="HS11539" s="276"/>
      <c r="HT11539" s="276"/>
      <c r="HU11539" s="276"/>
      <c r="HV11539" s="276"/>
      <c r="HW11539" s="276"/>
      <c r="HX11539" s="276"/>
      <c r="HY11539" s="276"/>
      <c r="HZ11539" s="276"/>
      <c r="IA11539" s="276"/>
      <c r="IB11539" s="276"/>
      <c r="IC11539" s="276"/>
      <c r="ID11539" s="276"/>
      <c r="IE11539" s="276"/>
      <c r="IF11539" s="276"/>
      <c r="IG11539" s="276"/>
      <c r="IH11539" s="276"/>
      <c r="II11539" s="276"/>
      <c r="IJ11539" s="276"/>
      <c r="IK11539" s="276"/>
      <c r="IL11539" s="276"/>
      <c r="IM11539" s="276"/>
      <c r="IN11539" s="276"/>
      <c r="IO11539" s="276"/>
      <c r="IP11539" s="276"/>
      <c r="IQ11539" s="276"/>
      <c r="IR11539" s="276"/>
      <c r="IS11539" s="276"/>
      <c r="IT11539" s="276"/>
      <c r="IU11539" s="276"/>
      <c r="IV11539" s="276"/>
      <c r="IW11539" s="276"/>
      <c r="IX11539" s="276"/>
      <c r="IY11539" s="276"/>
      <c r="IZ11539" s="276"/>
      <c r="JA11539" s="276"/>
      <c r="JB11539" s="276"/>
      <c r="JC11539" s="276"/>
      <c r="JD11539" s="276"/>
      <c r="JE11539" s="276"/>
      <c r="JF11539" s="276"/>
      <c r="JG11539" s="276"/>
      <c r="JH11539" s="276"/>
      <c r="JI11539" s="276"/>
      <c r="JJ11539" s="276"/>
      <c r="JK11539" s="276"/>
      <c r="JL11539" s="276"/>
      <c r="JM11539" s="276"/>
      <c r="JN11539" s="276"/>
      <c r="JO11539" s="276"/>
      <c r="JP11539" s="276"/>
      <c r="JQ11539" s="276"/>
      <c r="JR11539" s="276"/>
      <c r="JS11539" s="276"/>
      <c r="JT11539" s="276"/>
      <c r="JU11539" s="276"/>
      <c r="JV11539" s="276"/>
      <c r="JW11539" s="276"/>
      <c r="JX11539" s="276"/>
      <c r="JY11539" s="276"/>
      <c r="JZ11539" s="276"/>
      <c r="KA11539" s="276"/>
      <c r="KB11539" s="276"/>
      <c r="KC11539" s="276"/>
      <c r="KD11539" s="276"/>
      <c r="KE11539" s="276"/>
      <c r="KF11539" s="276"/>
      <c r="KG11539" s="276"/>
      <c r="KH11539" s="276"/>
      <c r="KI11539" s="276"/>
      <c r="KJ11539" s="276"/>
      <c r="KK11539" s="276"/>
      <c r="KL11539" s="276"/>
      <c r="KM11539" s="276"/>
      <c r="KN11539" s="276"/>
      <c r="KO11539" s="276"/>
      <c r="KP11539" s="276"/>
      <c r="KQ11539" s="276"/>
      <c r="KR11539" s="276"/>
      <c r="KS11539" s="276"/>
      <c r="KT11539" s="276"/>
      <c r="KU11539" s="276"/>
      <c r="KV11539" s="276"/>
      <c r="KW11539" s="276"/>
      <c r="KX11539" s="276"/>
      <c r="KY11539" s="276"/>
      <c r="KZ11539" s="276"/>
      <c r="LA11539" s="276"/>
      <c r="LB11539" s="276"/>
      <c r="LC11539" s="276"/>
      <c r="LD11539" s="276"/>
      <c r="LE11539" s="276"/>
      <c r="LF11539" s="276"/>
      <c r="LG11539" s="276"/>
      <c r="LH11539" s="276"/>
      <c r="LI11539" s="276"/>
      <c r="LJ11539" s="276"/>
      <c r="LK11539" s="276"/>
      <c r="LL11539" s="276"/>
      <c r="LM11539" s="276"/>
      <c r="LN11539" s="276"/>
      <c r="LO11539" s="276"/>
      <c r="LP11539" s="276"/>
      <c r="LQ11539" s="276"/>
      <c r="LR11539" s="276"/>
      <c r="LS11539" s="276"/>
      <c r="LT11539" s="276"/>
      <c r="LU11539" s="276"/>
      <c r="LV11539" s="276"/>
      <c r="LW11539" s="276"/>
      <c r="LX11539" s="276"/>
      <c r="LY11539" s="276"/>
      <c r="LZ11539" s="276"/>
      <c r="MA11539" s="276"/>
      <c r="MB11539" s="276"/>
      <c r="MC11539" s="276"/>
      <c r="MD11539" s="276"/>
      <c r="ME11539" s="276"/>
      <c r="MF11539" s="276"/>
      <c r="MG11539" s="276"/>
      <c r="MH11539" s="276"/>
      <c r="MI11539" s="276"/>
      <c r="MJ11539" s="276"/>
      <c r="MK11539" s="276"/>
      <c r="ML11539" s="276"/>
      <c r="MM11539" s="276"/>
      <c r="MN11539" s="276"/>
      <c r="MO11539" s="276"/>
      <c r="MP11539" s="276"/>
      <c r="MQ11539" s="276"/>
      <c r="MR11539" s="276"/>
      <c r="MS11539" s="276"/>
      <c r="MT11539" s="276"/>
      <c r="MU11539" s="276"/>
      <c r="MV11539" s="276"/>
      <c r="MW11539" s="276"/>
      <c r="MX11539" s="276"/>
      <c r="MY11539" s="276"/>
      <c r="MZ11539" s="276"/>
      <c r="NA11539" s="276"/>
      <c r="NB11539" s="276"/>
      <c r="NC11539" s="276"/>
      <c r="ND11539" s="276"/>
      <c r="NE11539" s="276"/>
      <c r="NF11539" s="276"/>
      <c r="NG11539" s="276"/>
      <c r="NH11539" s="276"/>
      <c r="NI11539" s="276"/>
      <c r="NJ11539" s="276"/>
      <c r="NK11539" s="276"/>
      <c r="NL11539" s="276"/>
      <c r="NM11539" s="276"/>
      <c r="NN11539" s="276"/>
      <c r="NO11539" s="276"/>
      <c r="NP11539" s="276"/>
      <c r="NQ11539" s="276"/>
      <c r="NR11539" s="276"/>
      <c r="NS11539" s="276"/>
      <c r="NT11539" s="276"/>
      <c r="NU11539" s="276"/>
      <c r="NV11539" s="276"/>
      <c r="NW11539" s="276"/>
      <c r="NX11539" s="276"/>
      <c r="NY11539" s="276"/>
      <c r="NZ11539" s="276"/>
      <c r="OA11539" s="276"/>
      <c r="OB11539" s="276"/>
      <c r="OC11539" s="276"/>
      <c r="OD11539" s="276"/>
      <c r="OE11539" s="276"/>
      <c r="OF11539" s="276"/>
      <c r="OG11539" s="276"/>
      <c r="OH11539" s="276"/>
      <c r="OI11539" s="276"/>
      <c r="OJ11539" s="276"/>
      <c r="OK11539" s="276"/>
      <c r="OL11539" s="276"/>
      <c r="OM11539" s="276"/>
      <c r="ON11539" s="276"/>
      <c r="OO11539" s="276"/>
      <c r="OP11539" s="276"/>
      <c r="OQ11539" s="276"/>
      <c r="OR11539" s="276"/>
      <c r="OS11539" s="276"/>
      <c r="OT11539" s="276"/>
      <c r="OU11539" s="276"/>
      <c r="OV11539" s="276"/>
      <c r="OW11539" s="276"/>
      <c r="OX11539" s="276"/>
      <c r="OY11539" s="276"/>
      <c r="OZ11539" s="276"/>
      <c r="PA11539" s="276"/>
      <c r="PB11539" s="276"/>
      <c r="PC11539" s="276"/>
      <c r="PD11539" s="276"/>
      <c r="PE11539" s="276"/>
      <c r="PF11539" s="276"/>
      <c r="PG11539" s="276"/>
      <c r="PH11539" s="276"/>
      <c r="PI11539" s="276"/>
      <c r="PJ11539" s="276"/>
      <c r="PK11539" s="276"/>
      <c r="PL11539" s="276"/>
      <c r="PM11539" s="276"/>
      <c r="PN11539" s="276"/>
      <c r="PO11539" s="276"/>
      <c r="PP11539" s="276"/>
      <c r="PQ11539" s="276"/>
      <c r="PR11539" s="276"/>
      <c r="PS11539" s="276"/>
      <c r="PT11539" s="276"/>
      <c r="PU11539" s="276"/>
      <c r="PV11539" s="276"/>
      <c r="PW11539" s="276"/>
      <c r="PX11539" s="276"/>
      <c r="PY11539" s="276"/>
      <c r="PZ11539" s="276"/>
      <c r="QA11539" s="276"/>
      <c r="QB11539" s="276"/>
      <c r="QC11539" s="276"/>
      <c r="QD11539" s="276"/>
      <c r="QE11539" s="276"/>
      <c r="QF11539" s="276"/>
      <c r="QG11539" s="276"/>
      <c r="QH11539" s="276"/>
      <c r="QI11539" s="276"/>
      <c r="QJ11539" s="276"/>
      <c r="QK11539" s="276"/>
      <c r="QL11539" s="276"/>
      <c r="QM11539" s="276"/>
      <c r="QN11539" s="276"/>
      <c r="QO11539" s="276"/>
      <c r="QP11539" s="276"/>
      <c r="QQ11539" s="276"/>
      <c r="QR11539" s="276"/>
      <c r="QS11539" s="276"/>
      <c r="QT11539" s="276"/>
      <c r="QU11539" s="276"/>
      <c r="QV11539" s="276"/>
      <c r="QW11539" s="276"/>
      <c r="QX11539" s="276"/>
      <c r="QY11539" s="276"/>
      <c r="QZ11539" s="276"/>
      <c r="RA11539" s="276"/>
      <c r="RB11539" s="276"/>
      <c r="RC11539" s="276"/>
      <c r="RD11539" s="276"/>
      <c r="RE11539" s="276"/>
      <c r="RF11539" s="276"/>
      <c r="RG11539" s="276"/>
      <c r="RH11539" s="276"/>
      <c r="RI11539" s="276"/>
      <c r="RJ11539" s="276"/>
      <c r="RK11539" s="276"/>
      <c r="RL11539" s="276"/>
      <c r="RM11539" s="276"/>
      <c r="RN11539" s="276"/>
      <c r="RO11539" s="276"/>
      <c r="RP11539" s="276"/>
      <c r="RQ11539" s="276"/>
      <c r="RR11539" s="276"/>
      <c r="RS11539" s="276"/>
      <c r="RT11539" s="276"/>
      <c r="RU11539" s="276"/>
      <c r="RV11539" s="276"/>
      <c r="RW11539" s="276"/>
      <c r="RX11539" s="276"/>
      <c r="RY11539" s="276"/>
      <c r="RZ11539" s="276"/>
      <c r="SA11539" s="276"/>
      <c r="SB11539" s="276"/>
      <c r="SC11539" s="276"/>
      <c r="SD11539" s="276"/>
      <c r="SE11539" s="276"/>
      <c r="SF11539" s="276"/>
      <c r="SG11539" s="276"/>
      <c r="SH11539" s="276"/>
      <c r="SI11539" s="276"/>
      <c r="SJ11539" s="276"/>
      <c r="SK11539" s="276"/>
      <c r="SL11539" s="276"/>
      <c r="SM11539" s="276"/>
      <c r="SN11539" s="276"/>
      <c r="SO11539" s="276"/>
      <c r="SP11539" s="276"/>
      <c r="SQ11539" s="276"/>
      <c r="SR11539" s="276"/>
      <c r="SS11539" s="276"/>
      <c r="ST11539" s="276"/>
      <c r="SU11539" s="276"/>
      <c r="SV11539" s="276"/>
      <c r="SW11539" s="276"/>
      <c r="SX11539" s="276"/>
      <c r="SY11539" s="276"/>
      <c r="SZ11539" s="276"/>
      <c r="TA11539" s="276"/>
      <c r="TB11539" s="276"/>
      <c r="TC11539" s="276"/>
      <c r="TD11539" s="276"/>
      <c r="TE11539" s="276"/>
      <c r="TF11539" s="276"/>
      <c r="TG11539" s="276"/>
      <c r="TH11539" s="276"/>
      <c r="TI11539" s="276"/>
      <c r="TJ11539" s="276"/>
      <c r="TK11539" s="276"/>
      <c r="TL11539" s="276"/>
      <c r="TM11539" s="276"/>
      <c r="TN11539" s="276"/>
      <c r="TO11539" s="276"/>
      <c r="TP11539" s="276"/>
      <c r="TQ11539" s="276"/>
      <c r="TR11539" s="276"/>
      <c r="TS11539" s="276"/>
      <c r="TT11539" s="276"/>
      <c r="TU11539" s="276"/>
      <c r="TV11539" s="276"/>
      <c r="TW11539" s="276"/>
      <c r="TX11539" s="276"/>
      <c r="TY11539" s="276"/>
      <c r="TZ11539" s="276"/>
      <c r="UA11539" s="276"/>
      <c r="UB11539" s="276"/>
      <c r="UC11539" s="276"/>
      <c r="UD11539" s="276"/>
      <c r="UE11539" s="276"/>
      <c r="UF11539" s="276"/>
      <c r="UG11539" s="276"/>
      <c r="UH11539" s="276"/>
      <c r="UI11539" s="276"/>
      <c r="UJ11539" s="276"/>
      <c r="UK11539" s="276"/>
      <c r="UL11539" s="276"/>
      <c r="UM11539" s="276"/>
      <c r="UN11539" s="276"/>
      <c r="UO11539" s="276"/>
      <c r="UP11539" s="276"/>
      <c r="UQ11539" s="276"/>
      <c r="UR11539" s="276"/>
      <c r="US11539" s="276"/>
      <c r="UT11539" s="276"/>
      <c r="UU11539" s="276"/>
      <c r="UV11539" s="276"/>
      <c r="UW11539" s="276"/>
      <c r="UX11539" s="276"/>
      <c r="UY11539" s="276"/>
      <c r="UZ11539" s="276"/>
      <c r="VA11539" s="276"/>
      <c r="VB11539" s="276"/>
      <c r="VC11539" s="276"/>
      <c r="VD11539" s="276"/>
      <c r="VE11539" s="276"/>
      <c r="VF11539" s="276"/>
      <c r="VG11539" s="276"/>
      <c r="VH11539" s="276"/>
      <c r="VI11539" s="276"/>
      <c r="VJ11539" s="276"/>
      <c r="VK11539" s="276"/>
      <c r="VL11539" s="276"/>
      <c r="VM11539" s="276"/>
      <c r="VN11539" s="276"/>
      <c r="VO11539" s="276"/>
      <c r="VP11539" s="276"/>
      <c r="VQ11539" s="276"/>
      <c r="VR11539" s="276"/>
      <c r="VS11539" s="276"/>
      <c r="VT11539" s="276"/>
      <c r="VU11539" s="276"/>
      <c r="VV11539" s="276"/>
      <c r="VW11539" s="276"/>
      <c r="VX11539" s="276"/>
      <c r="VY11539" s="276"/>
      <c r="VZ11539" s="276"/>
      <c r="WA11539" s="276"/>
      <c r="WB11539" s="276"/>
      <c r="WC11539" s="276"/>
      <c r="WD11539" s="276"/>
      <c r="WE11539" s="276"/>
      <c r="WF11539" s="276"/>
      <c r="WG11539" s="276"/>
      <c r="WH11539" s="276"/>
      <c r="WI11539" s="276"/>
      <c r="WJ11539" s="276"/>
      <c r="WK11539" s="276"/>
      <c r="WL11539" s="276"/>
      <c r="WM11539" s="276"/>
      <c r="WN11539" s="276"/>
      <c r="WO11539" s="276"/>
      <c r="WP11539" s="276"/>
      <c r="WQ11539" s="276"/>
      <c r="WR11539" s="276"/>
      <c r="WS11539" s="276"/>
      <c r="WT11539" s="276"/>
      <c r="WU11539" s="276"/>
      <c r="WV11539" s="276"/>
      <c r="WW11539" s="276"/>
      <c r="WX11539" s="276"/>
      <c r="WY11539" s="276"/>
      <c r="WZ11539" s="276"/>
      <c r="XA11539" s="276"/>
      <c r="XB11539" s="276"/>
      <c r="XC11539" s="276"/>
      <c r="XD11539" s="276"/>
      <c r="XE11539" s="276"/>
      <c r="XF11539" s="276"/>
      <c r="XG11539" s="276"/>
      <c r="XH11539" s="276"/>
      <c r="XI11539" s="276"/>
      <c r="XJ11539" s="276"/>
      <c r="XK11539" s="276"/>
      <c r="XL11539" s="276"/>
      <c r="XM11539" s="276"/>
      <c r="XN11539" s="276"/>
      <c r="XO11539" s="276"/>
      <c r="XP11539" s="276"/>
      <c r="XQ11539" s="276"/>
      <c r="XR11539" s="276"/>
      <c r="XS11539" s="276"/>
      <c r="XT11539" s="276"/>
      <c r="XU11539" s="276"/>
      <c r="XV11539" s="276"/>
      <c r="XW11539" s="276"/>
      <c r="XX11539" s="276"/>
      <c r="XY11539" s="276"/>
      <c r="XZ11539" s="276"/>
      <c r="YA11539" s="276"/>
      <c r="YB11539" s="276"/>
      <c r="YC11539" s="276"/>
      <c r="YD11539" s="276"/>
      <c r="YE11539" s="276"/>
      <c r="YF11539" s="276"/>
      <c r="YG11539" s="276"/>
      <c r="YH11539" s="276"/>
      <c r="YI11539" s="276"/>
      <c r="YJ11539" s="276"/>
      <c r="YK11539" s="276"/>
      <c r="YL11539" s="276"/>
      <c r="YM11539" s="276"/>
      <c r="YN11539" s="276"/>
      <c r="YO11539" s="276"/>
      <c r="YP11539" s="276"/>
      <c r="YQ11539" s="276"/>
      <c r="YR11539" s="276"/>
      <c r="YS11539" s="276"/>
      <c r="YT11539" s="276"/>
      <c r="YU11539" s="276"/>
      <c r="YV11539" s="276"/>
      <c r="YW11539" s="276"/>
      <c r="YX11539" s="276"/>
      <c r="YY11539" s="276"/>
      <c r="YZ11539" s="276"/>
      <c r="ZA11539" s="276"/>
      <c r="ZB11539" s="276"/>
      <c r="ZC11539" s="276"/>
      <c r="ZD11539" s="276"/>
      <c r="ZE11539" s="276"/>
      <c r="ZF11539" s="276"/>
      <c r="ZG11539" s="276"/>
      <c r="ZH11539" s="276"/>
      <c r="ZI11539" s="276"/>
      <c r="ZJ11539" s="276"/>
      <c r="ZK11539" s="276"/>
      <c r="ZL11539" s="276"/>
      <c r="ZM11539" s="276"/>
      <c r="ZN11539" s="276"/>
      <c r="ZO11539" s="276"/>
      <c r="ZP11539" s="276"/>
      <c r="ZQ11539" s="276"/>
      <c r="ZR11539" s="276"/>
      <c r="ZS11539" s="276"/>
      <c r="ZT11539" s="276"/>
      <c r="ZU11539" s="276"/>
      <c r="ZV11539" s="276"/>
      <c r="ZW11539" s="276"/>
      <c r="ZX11539" s="276"/>
      <c r="ZY11539" s="276"/>
      <c r="ZZ11539" s="276"/>
      <c r="AAA11539" s="276"/>
      <c r="AAB11539" s="276"/>
      <c r="AAC11539" s="276"/>
      <c r="AAD11539" s="276"/>
      <c r="AAE11539" s="276"/>
      <c r="AAF11539" s="276"/>
      <c r="AAG11539" s="276"/>
      <c r="AAH11539" s="276"/>
      <c r="AAI11539" s="276"/>
    </row>
    <row r="11540" spans="2:711" s="358" customFormat="1" ht="12.75" customHeight="1" x14ac:dyDescent="0.2">
      <c r="B11540" s="357"/>
      <c r="H11540" s="352"/>
      <c r="I11540" s="352"/>
      <c r="J11540" s="353"/>
      <c r="M11540" s="359"/>
      <c r="N11540" s="352"/>
      <c r="O11540" s="352"/>
      <c r="P11540" s="352"/>
      <c r="Q11540" s="355"/>
      <c r="R11540" s="361"/>
      <c r="S11540" s="276"/>
      <c r="T11540" s="276"/>
      <c r="U11540" s="276"/>
      <c r="V11540" s="276"/>
      <c r="W11540" s="276"/>
      <c r="X11540" s="276"/>
      <c r="Y11540" s="276"/>
      <c r="Z11540" s="276"/>
      <c r="AA11540" s="276"/>
      <c r="AB11540" s="276"/>
      <c r="AC11540" s="276"/>
      <c r="AD11540" s="276"/>
      <c r="AE11540" s="276"/>
      <c r="AF11540" s="276"/>
      <c r="AG11540" s="276"/>
      <c r="AH11540" s="276"/>
      <c r="AI11540" s="276"/>
      <c r="AJ11540" s="276"/>
      <c r="AK11540" s="276"/>
      <c r="AL11540" s="276"/>
      <c r="AM11540" s="276"/>
      <c r="AN11540" s="276"/>
      <c r="AO11540" s="276"/>
      <c r="AP11540" s="276"/>
      <c r="AQ11540" s="276"/>
      <c r="AR11540" s="276"/>
      <c r="AS11540" s="276"/>
      <c r="AT11540" s="276"/>
      <c r="AU11540" s="276"/>
      <c r="AV11540" s="276"/>
      <c r="AW11540" s="276"/>
      <c r="AX11540" s="276"/>
      <c r="AY11540" s="276"/>
      <c r="AZ11540" s="276"/>
      <c r="BA11540" s="276"/>
      <c r="BB11540" s="276"/>
      <c r="BC11540" s="276"/>
      <c r="BD11540" s="276"/>
      <c r="BE11540" s="276"/>
      <c r="BF11540" s="276"/>
      <c r="BG11540" s="276"/>
      <c r="BH11540" s="276"/>
      <c r="BI11540" s="276"/>
      <c r="BJ11540" s="276"/>
      <c r="BK11540" s="276"/>
      <c r="BL11540" s="276"/>
      <c r="BM11540" s="276"/>
      <c r="BN11540" s="276"/>
      <c r="BO11540" s="276"/>
      <c r="BP11540" s="276"/>
      <c r="BQ11540" s="276"/>
      <c r="BR11540" s="276"/>
      <c r="BS11540" s="276"/>
      <c r="BT11540" s="276"/>
      <c r="BU11540" s="276"/>
      <c r="BV11540" s="276"/>
      <c r="BW11540" s="276"/>
      <c r="BX11540" s="276"/>
      <c r="BY11540" s="276"/>
      <c r="BZ11540" s="276"/>
      <c r="CA11540" s="276"/>
      <c r="CB11540" s="276"/>
      <c r="CC11540" s="276"/>
      <c r="CD11540" s="276"/>
      <c r="CE11540" s="276"/>
      <c r="CF11540" s="276"/>
      <c r="CG11540" s="276"/>
      <c r="CH11540" s="276"/>
      <c r="CI11540" s="276"/>
      <c r="CJ11540" s="276"/>
      <c r="CK11540" s="276"/>
      <c r="CL11540" s="276"/>
      <c r="CM11540" s="276"/>
      <c r="CN11540" s="276"/>
      <c r="CO11540" s="276"/>
      <c r="CP11540" s="276"/>
      <c r="CQ11540" s="276"/>
      <c r="CR11540" s="276"/>
      <c r="CS11540" s="276"/>
      <c r="CT11540" s="276"/>
      <c r="CU11540" s="276"/>
      <c r="CV11540" s="276"/>
      <c r="CW11540" s="276"/>
      <c r="CX11540" s="276"/>
      <c r="CY11540" s="276"/>
      <c r="CZ11540" s="276"/>
      <c r="DA11540" s="276"/>
      <c r="DB11540" s="276"/>
      <c r="DC11540" s="276"/>
      <c r="DD11540" s="276"/>
      <c r="DE11540" s="276"/>
      <c r="DF11540" s="276"/>
      <c r="DG11540" s="276"/>
      <c r="DH11540" s="276"/>
      <c r="DI11540" s="276"/>
      <c r="DJ11540" s="276"/>
      <c r="DK11540" s="276"/>
      <c r="DL11540" s="276"/>
      <c r="DM11540" s="276"/>
      <c r="DN11540" s="276"/>
      <c r="DO11540" s="276"/>
      <c r="DP11540" s="276"/>
      <c r="DQ11540" s="276"/>
      <c r="DR11540" s="276"/>
      <c r="DS11540" s="276"/>
      <c r="DT11540" s="276"/>
      <c r="DU11540" s="276"/>
      <c r="DV11540" s="276"/>
      <c r="DW11540" s="276"/>
      <c r="DX11540" s="276"/>
      <c r="DY11540" s="276"/>
      <c r="DZ11540" s="276"/>
      <c r="EA11540" s="276"/>
      <c r="EB11540" s="276"/>
      <c r="EC11540" s="276"/>
      <c r="ED11540" s="276"/>
      <c r="EE11540" s="276"/>
      <c r="EF11540" s="276"/>
      <c r="EG11540" s="276"/>
      <c r="EH11540" s="276"/>
      <c r="EI11540" s="276"/>
      <c r="EJ11540" s="276"/>
      <c r="EK11540" s="276"/>
      <c r="EL11540" s="276"/>
      <c r="EM11540" s="276"/>
      <c r="EN11540" s="276"/>
      <c r="EO11540" s="276"/>
      <c r="EP11540" s="276"/>
      <c r="EQ11540" s="276"/>
      <c r="ER11540" s="276"/>
      <c r="ES11540" s="276"/>
      <c r="ET11540" s="276"/>
      <c r="EU11540" s="276"/>
      <c r="EV11540" s="276"/>
      <c r="EW11540" s="276"/>
      <c r="EX11540" s="276"/>
      <c r="EY11540" s="276"/>
      <c r="EZ11540" s="276"/>
      <c r="FA11540" s="276"/>
      <c r="FB11540" s="276"/>
      <c r="FC11540" s="276"/>
      <c r="FD11540" s="276"/>
      <c r="FE11540" s="276"/>
      <c r="FF11540" s="276"/>
      <c r="FG11540" s="276"/>
      <c r="FH11540" s="276"/>
      <c r="FI11540" s="276"/>
      <c r="FJ11540" s="276"/>
      <c r="FK11540" s="276"/>
      <c r="FL11540" s="276"/>
      <c r="FM11540" s="276"/>
      <c r="FN11540" s="276"/>
      <c r="FO11540" s="276"/>
      <c r="FP11540" s="276"/>
      <c r="FQ11540" s="276"/>
      <c r="FR11540" s="276"/>
      <c r="FS11540" s="276"/>
      <c r="FT11540" s="276"/>
      <c r="FU11540" s="276"/>
      <c r="FV11540" s="276"/>
      <c r="FW11540" s="276"/>
      <c r="FX11540" s="276"/>
      <c r="FY11540" s="276"/>
      <c r="FZ11540" s="276"/>
      <c r="GA11540" s="276"/>
      <c r="GB11540" s="276"/>
      <c r="GC11540" s="276"/>
      <c r="GD11540" s="276"/>
      <c r="GE11540" s="276"/>
      <c r="GF11540" s="276"/>
      <c r="GG11540" s="276"/>
      <c r="GH11540" s="276"/>
      <c r="GI11540" s="276"/>
      <c r="GJ11540" s="276"/>
      <c r="GK11540" s="276"/>
      <c r="GL11540" s="276"/>
      <c r="GM11540" s="276"/>
      <c r="GN11540" s="276"/>
      <c r="GO11540" s="276"/>
      <c r="GP11540" s="276"/>
      <c r="GQ11540" s="276"/>
      <c r="GR11540" s="276"/>
      <c r="GS11540" s="276"/>
      <c r="GT11540" s="276"/>
      <c r="GU11540" s="276"/>
      <c r="GV11540" s="276"/>
      <c r="GW11540" s="276"/>
      <c r="GX11540" s="276"/>
      <c r="GY11540" s="276"/>
      <c r="GZ11540" s="276"/>
      <c r="HA11540" s="276"/>
      <c r="HB11540" s="276"/>
      <c r="HC11540" s="276"/>
      <c r="HD11540" s="276"/>
      <c r="HE11540" s="276"/>
      <c r="HF11540" s="276"/>
      <c r="HG11540" s="276"/>
      <c r="HH11540" s="276"/>
      <c r="HI11540" s="276"/>
      <c r="HJ11540" s="276"/>
      <c r="HK11540" s="276"/>
      <c r="HL11540" s="276"/>
      <c r="HM11540" s="276"/>
      <c r="HN11540" s="276"/>
      <c r="HO11540" s="276"/>
      <c r="HP11540" s="276"/>
      <c r="HQ11540" s="276"/>
      <c r="HR11540" s="276"/>
      <c r="HS11540" s="276"/>
      <c r="HT11540" s="276"/>
      <c r="HU11540" s="276"/>
      <c r="HV11540" s="276"/>
      <c r="HW11540" s="276"/>
      <c r="HX11540" s="276"/>
      <c r="HY11540" s="276"/>
      <c r="HZ11540" s="276"/>
      <c r="IA11540" s="276"/>
      <c r="IB11540" s="276"/>
      <c r="IC11540" s="276"/>
      <c r="ID11540" s="276"/>
      <c r="IE11540" s="276"/>
      <c r="IF11540" s="276"/>
      <c r="IG11540" s="276"/>
      <c r="IH11540" s="276"/>
      <c r="II11540" s="276"/>
      <c r="IJ11540" s="276"/>
      <c r="IK11540" s="276"/>
      <c r="IL11540" s="276"/>
      <c r="IM11540" s="276"/>
      <c r="IN11540" s="276"/>
      <c r="IO11540" s="276"/>
      <c r="IP11540" s="276"/>
      <c r="IQ11540" s="276"/>
      <c r="IR11540" s="276"/>
      <c r="IS11540" s="276"/>
      <c r="IT11540" s="276"/>
      <c r="IU11540" s="276"/>
      <c r="IV11540" s="276"/>
      <c r="IW11540" s="276"/>
      <c r="IX11540" s="276"/>
      <c r="IY11540" s="276"/>
      <c r="IZ11540" s="276"/>
      <c r="JA11540" s="276"/>
      <c r="JB11540" s="276"/>
      <c r="JC11540" s="276"/>
      <c r="JD11540" s="276"/>
      <c r="JE11540" s="276"/>
      <c r="JF11540" s="276"/>
      <c r="JG11540" s="276"/>
      <c r="JH11540" s="276"/>
      <c r="JI11540" s="276"/>
      <c r="JJ11540" s="276"/>
      <c r="JK11540" s="276"/>
      <c r="JL11540" s="276"/>
      <c r="JM11540" s="276"/>
      <c r="JN11540" s="276"/>
      <c r="JO11540" s="276"/>
      <c r="JP11540" s="276"/>
      <c r="JQ11540" s="276"/>
      <c r="JR11540" s="276"/>
      <c r="JS11540" s="276"/>
      <c r="JT11540" s="276"/>
      <c r="JU11540" s="276"/>
      <c r="JV11540" s="276"/>
      <c r="JW11540" s="276"/>
      <c r="JX11540" s="276"/>
      <c r="JY11540" s="276"/>
      <c r="JZ11540" s="276"/>
      <c r="KA11540" s="276"/>
      <c r="KB11540" s="276"/>
      <c r="KC11540" s="276"/>
      <c r="KD11540" s="276"/>
      <c r="KE11540" s="276"/>
      <c r="KF11540" s="276"/>
      <c r="KG11540" s="276"/>
      <c r="KH11540" s="276"/>
      <c r="KI11540" s="276"/>
      <c r="KJ11540" s="276"/>
      <c r="KK11540" s="276"/>
      <c r="KL11540" s="276"/>
      <c r="KM11540" s="276"/>
      <c r="KN11540" s="276"/>
      <c r="KO11540" s="276"/>
      <c r="KP11540" s="276"/>
      <c r="KQ11540" s="276"/>
      <c r="KR11540" s="276"/>
      <c r="KS11540" s="276"/>
      <c r="KT11540" s="276"/>
      <c r="KU11540" s="276"/>
      <c r="KV11540" s="276"/>
      <c r="KW11540" s="276"/>
      <c r="KX11540" s="276"/>
      <c r="KY11540" s="276"/>
      <c r="KZ11540" s="276"/>
      <c r="LA11540" s="276"/>
      <c r="LB11540" s="276"/>
      <c r="LC11540" s="276"/>
      <c r="LD11540" s="276"/>
      <c r="LE11540" s="276"/>
      <c r="LF11540" s="276"/>
      <c r="LG11540" s="276"/>
      <c r="LH11540" s="276"/>
      <c r="LI11540" s="276"/>
      <c r="LJ11540" s="276"/>
      <c r="LK11540" s="276"/>
      <c r="LL11540" s="276"/>
      <c r="LM11540" s="276"/>
      <c r="LN11540" s="276"/>
      <c r="LO11540" s="276"/>
      <c r="LP11540" s="276"/>
      <c r="LQ11540" s="276"/>
      <c r="LR11540" s="276"/>
      <c r="LS11540" s="276"/>
      <c r="LT11540" s="276"/>
      <c r="LU11540" s="276"/>
      <c r="LV11540" s="276"/>
      <c r="LW11540" s="276"/>
      <c r="LX11540" s="276"/>
      <c r="LY11540" s="276"/>
      <c r="LZ11540" s="276"/>
      <c r="MA11540" s="276"/>
      <c r="MB11540" s="276"/>
      <c r="MC11540" s="276"/>
      <c r="MD11540" s="276"/>
      <c r="ME11540" s="276"/>
      <c r="MF11540" s="276"/>
      <c r="MG11540" s="276"/>
      <c r="MH11540" s="276"/>
      <c r="MI11540" s="276"/>
      <c r="MJ11540" s="276"/>
      <c r="MK11540" s="276"/>
      <c r="ML11540" s="276"/>
      <c r="MM11540" s="276"/>
      <c r="MN11540" s="276"/>
      <c r="MO11540" s="276"/>
      <c r="MP11540" s="276"/>
      <c r="MQ11540" s="276"/>
      <c r="MR11540" s="276"/>
      <c r="MS11540" s="276"/>
      <c r="MT11540" s="276"/>
      <c r="MU11540" s="276"/>
      <c r="MV11540" s="276"/>
      <c r="MW11540" s="276"/>
      <c r="MX11540" s="276"/>
      <c r="MY11540" s="276"/>
      <c r="MZ11540" s="276"/>
      <c r="NA11540" s="276"/>
      <c r="NB11540" s="276"/>
      <c r="NC11540" s="276"/>
      <c r="ND11540" s="276"/>
      <c r="NE11540" s="276"/>
      <c r="NF11540" s="276"/>
      <c r="NG11540" s="276"/>
      <c r="NH11540" s="276"/>
      <c r="NI11540" s="276"/>
      <c r="NJ11540" s="276"/>
      <c r="NK11540" s="276"/>
      <c r="NL11540" s="276"/>
      <c r="NM11540" s="276"/>
      <c r="NN11540" s="276"/>
      <c r="NO11540" s="276"/>
      <c r="NP11540" s="276"/>
      <c r="NQ11540" s="276"/>
      <c r="NR11540" s="276"/>
      <c r="NS11540" s="276"/>
      <c r="NT11540" s="276"/>
      <c r="NU11540" s="276"/>
      <c r="NV11540" s="276"/>
      <c r="NW11540" s="276"/>
      <c r="NX11540" s="276"/>
      <c r="NY11540" s="276"/>
      <c r="NZ11540" s="276"/>
      <c r="OA11540" s="276"/>
      <c r="OB11540" s="276"/>
      <c r="OC11540" s="276"/>
      <c r="OD11540" s="276"/>
      <c r="OE11540" s="276"/>
      <c r="OF11540" s="276"/>
      <c r="OG11540" s="276"/>
      <c r="OH11540" s="276"/>
      <c r="OI11540" s="276"/>
      <c r="OJ11540" s="276"/>
      <c r="OK11540" s="276"/>
      <c r="OL11540" s="276"/>
      <c r="OM11540" s="276"/>
      <c r="ON11540" s="276"/>
      <c r="OO11540" s="276"/>
      <c r="OP11540" s="276"/>
      <c r="OQ11540" s="276"/>
      <c r="OR11540" s="276"/>
      <c r="OS11540" s="276"/>
      <c r="OT11540" s="276"/>
      <c r="OU11540" s="276"/>
      <c r="OV11540" s="276"/>
      <c r="OW11540" s="276"/>
      <c r="OX11540" s="276"/>
      <c r="OY11540" s="276"/>
      <c r="OZ11540" s="276"/>
      <c r="PA11540" s="276"/>
      <c r="PB11540" s="276"/>
      <c r="PC11540" s="276"/>
      <c r="PD11540" s="276"/>
      <c r="PE11540" s="276"/>
      <c r="PF11540" s="276"/>
      <c r="PG11540" s="276"/>
      <c r="PH11540" s="276"/>
      <c r="PI11540" s="276"/>
      <c r="PJ11540" s="276"/>
      <c r="PK11540" s="276"/>
      <c r="PL11540" s="276"/>
      <c r="PM11540" s="276"/>
      <c r="PN11540" s="276"/>
      <c r="PO11540" s="276"/>
      <c r="PP11540" s="276"/>
      <c r="PQ11540" s="276"/>
      <c r="PR11540" s="276"/>
      <c r="PS11540" s="276"/>
      <c r="PT11540" s="276"/>
      <c r="PU11540" s="276"/>
      <c r="PV11540" s="276"/>
      <c r="PW11540" s="276"/>
      <c r="PX11540" s="276"/>
      <c r="PY11540" s="276"/>
      <c r="PZ11540" s="276"/>
      <c r="QA11540" s="276"/>
      <c r="QB11540" s="276"/>
      <c r="QC11540" s="276"/>
      <c r="QD11540" s="276"/>
      <c r="QE11540" s="276"/>
      <c r="QF11540" s="276"/>
      <c r="QG11540" s="276"/>
      <c r="QH11540" s="276"/>
      <c r="QI11540" s="276"/>
      <c r="QJ11540" s="276"/>
      <c r="QK11540" s="276"/>
      <c r="QL11540" s="276"/>
      <c r="QM11540" s="276"/>
      <c r="QN11540" s="276"/>
      <c r="QO11540" s="276"/>
      <c r="QP11540" s="276"/>
      <c r="QQ11540" s="276"/>
      <c r="QR11540" s="276"/>
      <c r="QS11540" s="276"/>
      <c r="QT11540" s="276"/>
      <c r="QU11540" s="276"/>
      <c r="QV11540" s="276"/>
      <c r="QW11540" s="276"/>
      <c r="QX11540" s="276"/>
      <c r="QY11540" s="276"/>
      <c r="QZ11540" s="276"/>
      <c r="RA11540" s="276"/>
      <c r="RB11540" s="276"/>
      <c r="RC11540" s="276"/>
      <c r="RD11540" s="276"/>
      <c r="RE11540" s="276"/>
      <c r="RF11540" s="276"/>
      <c r="RG11540" s="276"/>
      <c r="RH11540" s="276"/>
      <c r="RI11540" s="276"/>
      <c r="RJ11540" s="276"/>
      <c r="RK11540" s="276"/>
      <c r="RL11540" s="276"/>
      <c r="RM11540" s="276"/>
      <c r="RN11540" s="276"/>
      <c r="RO11540" s="276"/>
      <c r="RP11540" s="276"/>
      <c r="RQ11540" s="276"/>
      <c r="RR11540" s="276"/>
      <c r="RS11540" s="276"/>
      <c r="RT11540" s="276"/>
      <c r="RU11540" s="276"/>
      <c r="RV11540" s="276"/>
      <c r="RW11540" s="276"/>
      <c r="RX11540" s="276"/>
      <c r="RY11540" s="276"/>
      <c r="RZ11540" s="276"/>
      <c r="SA11540" s="276"/>
      <c r="SB11540" s="276"/>
      <c r="SC11540" s="276"/>
      <c r="SD11540" s="276"/>
      <c r="SE11540" s="276"/>
      <c r="SF11540" s="276"/>
      <c r="SG11540" s="276"/>
      <c r="SH11540" s="276"/>
      <c r="SI11540" s="276"/>
      <c r="SJ11540" s="276"/>
      <c r="SK11540" s="276"/>
      <c r="SL11540" s="276"/>
      <c r="SM11540" s="276"/>
      <c r="SN11540" s="276"/>
      <c r="SO11540" s="276"/>
      <c r="SP11540" s="276"/>
      <c r="SQ11540" s="276"/>
      <c r="SR11540" s="276"/>
      <c r="SS11540" s="276"/>
      <c r="ST11540" s="276"/>
      <c r="SU11540" s="276"/>
      <c r="SV11540" s="276"/>
      <c r="SW11540" s="276"/>
      <c r="SX11540" s="276"/>
      <c r="SY11540" s="276"/>
      <c r="SZ11540" s="276"/>
      <c r="TA11540" s="276"/>
      <c r="TB11540" s="276"/>
      <c r="TC11540" s="276"/>
      <c r="TD11540" s="276"/>
      <c r="TE11540" s="276"/>
      <c r="TF11540" s="276"/>
      <c r="TG11540" s="276"/>
      <c r="TH11540" s="276"/>
      <c r="TI11540" s="276"/>
      <c r="TJ11540" s="276"/>
      <c r="TK11540" s="276"/>
      <c r="TL11540" s="276"/>
      <c r="TM11540" s="276"/>
      <c r="TN11540" s="276"/>
      <c r="TO11540" s="276"/>
      <c r="TP11540" s="276"/>
      <c r="TQ11540" s="276"/>
      <c r="TR11540" s="276"/>
      <c r="TS11540" s="276"/>
      <c r="TT11540" s="276"/>
      <c r="TU11540" s="276"/>
      <c r="TV11540" s="276"/>
      <c r="TW11540" s="276"/>
      <c r="TX11540" s="276"/>
      <c r="TY11540" s="276"/>
      <c r="TZ11540" s="276"/>
      <c r="UA11540" s="276"/>
      <c r="UB11540" s="276"/>
      <c r="UC11540" s="276"/>
      <c r="UD11540" s="276"/>
      <c r="UE11540" s="276"/>
      <c r="UF11540" s="276"/>
      <c r="UG11540" s="276"/>
      <c r="UH11540" s="276"/>
      <c r="UI11540" s="276"/>
      <c r="UJ11540" s="276"/>
      <c r="UK11540" s="276"/>
      <c r="UL11540" s="276"/>
      <c r="UM11540" s="276"/>
      <c r="UN11540" s="276"/>
      <c r="UO11540" s="276"/>
      <c r="UP11540" s="276"/>
      <c r="UQ11540" s="276"/>
      <c r="UR11540" s="276"/>
      <c r="US11540" s="276"/>
      <c r="UT11540" s="276"/>
      <c r="UU11540" s="276"/>
      <c r="UV11540" s="276"/>
      <c r="UW11540" s="276"/>
      <c r="UX11540" s="276"/>
      <c r="UY11540" s="276"/>
      <c r="UZ11540" s="276"/>
      <c r="VA11540" s="276"/>
      <c r="VB11540" s="276"/>
      <c r="VC11540" s="276"/>
      <c r="VD11540" s="276"/>
      <c r="VE11540" s="276"/>
      <c r="VF11540" s="276"/>
      <c r="VG11540" s="276"/>
      <c r="VH11540" s="276"/>
      <c r="VI11540" s="276"/>
      <c r="VJ11540" s="276"/>
      <c r="VK11540" s="276"/>
      <c r="VL11540" s="276"/>
      <c r="VM11540" s="276"/>
      <c r="VN11540" s="276"/>
      <c r="VO11540" s="276"/>
      <c r="VP11540" s="276"/>
      <c r="VQ11540" s="276"/>
      <c r="VR11540" s="276"/>
      <c r="VS11540" s="276"/>
      <c r="VT11540" s="276"/>
      <c r="VU11540" s="276"/>
      <c r="VV11540" s="276"/>
      <c r="VW11540" s="276"/>
      <c r="VX11540" s="276"/>
      <c r="VY11540" s="276"/>
      <c r="VZ11540" s="276"/>
      <c r="WA11540" s="276"/>
      <c r="WB11540" s="276"/>
      <c r="WC11540" s="276"/>
      <c r="WD11540" s="276"/>
      <c r="WE11540" s="276"/>
      <c r="WF11540" s="276"/>
      <c r="WG11540" s="276"/>
      <c r="WH11540" s="276"/>
      <c r="WI11540" s="276"/>
      <c r="WJ11540" s="276"/>
      <c r="WK11540" s="276"/>
      <c r="WL11540" s="276"/>
      <c r="WM11540" s="276"/>
      <c r="WN11540" s="276"/>
      <c r="WO11540" s="276"/>
      <c r="WP11540" s="276"/>
      <c r="WQ11540" s="276"/>
      <c r="WR11540" s="276"/>
      <c r="WS11540" s="276"/>
      <c r="WT11540" s="276"/>
      <c r="WU11540" s="276"/>
      <c r="WV11540" s="276"/>
      <c r="WW11540" s="276"/>
      <c r="WX11540" s="276"/>
      <c r="WY11540" s="276"/>
      <c r="WZ11540" s="276"/>
      <c r="XA11540" s="276"/>
      <c r="XB11540" s="276"/>
      <c r="XC11540" s="276"/>
      <c r="XD11540" s="276"/>
      <c r="XE11540" s="276"/>
      <c r="XF11540" s="276"/>
      <c r="XG11540" s="276"/>
      <c r="XH11540" s="276"/>
      <c r="XI11540" s="276"/>
      <c r="XJ11540" s="276"/>
      <c r="XK11540" s="276"/>
      <c r="XL11540" s="276"/>
      <c r="XM11540" s="276"/>
      <c r="XN11540" s="276"/>
      <c r="XO11540" s="276"/>
      <c r="XP11540" s="276"/>
      <c r="XQ11540" s="276"/>
      <c r="XR11540" s="276"/>
      <c r="XS11540" s="276"/>
      <c r="XT11540" s="276"/>
      <c r="XU11540" s="276"/>
      <c r="XV11540" s="276"/>
      <c r="XW11540" s="276"/>
      <c r="XX11540" s="276"/>
      <c r="XY11540" s="276"/>
      <c r="XZ11540" s="276"/>
      <c r="YA11540" s="276"/>
      <c r="YB11540" s="276"/>
      <c r="YC11540" s="276"/>
      <c r="YD11540" s="276"/>
      <c r="YE11540" s="276"/>
      <c r="YF11540" s="276"/>
      <c r="YG11540" s="276"/>
      <c r="YH11540" s="276"/>
      <c r="YI11540" s="276"/>
      <c r="YJ11540" s="276"/>
      <c r="YK11540" s="276"/>
      <c r="YL11540" s="276"/>
      <c r="YM11540" s="276"/>
      <c r="YN11540" s="276"/>
      <c r="YO11540" s="276"/>
      <c r="YP11540" s="276"/>
      <c r="YQ11540" s="276"/>
      <c r="YR11540" s="276"/>
      <c r="YS11540" s="276"/>
      <c r="YT11540" s="276"/>
      <c r="YU11540" s="276"/>
      <c r="YV11540" s="276"/>
      <c r="YW11540" s="276"/>
      <c r="YX11540" s="276"/>
      <c r="YY11540" s="276"/>
      <c r="YZ11540" s="276"/>
      <c r="ZA11540" s="276"/>
      <c r="ZB11540" s="276"/>
      <c r="ZC11540" s="276"/>
      <c r="ZD11540" s="276"/>
      <c r="ZE11540" s="276"/>
      <c r="ZF11540" s="276"/>
      <c r="ZG11540" s="276"/>
      <c r="ZH11540" s="276"/>
      <c r="ZI11540" s="276"/>
      <c r="ZJ11540" s="276"/>
      <c r="ZK11540" s="276"/>
      <c r="ZL11540" s="276"/>
      <c r="ZM11540" s="276"/>
      <c r="ZN11540" s="276"/>
      <c r="ZO11540" s="276"/>
      <c r="ZP11540" s="276"/>
      <c r="ZQ11540" s="276"/>
      <c r="ZR11540" s="276"/>
      <c r="ZS11540" s="276"/>
      <c r="ZT11540" s="276"/>
      <c r="ZU11540" s="276"/>
      <c r="ZV11540" s="276"/>
      <c r="ZW11540" s="276"/>
      <c r="ZX11540" s="276"/>
      <c r="ZY11540" s="276"/>
      <c r="ZZ11540" s="276"/>
      <c r="AAA11540" s="276"/>
      <c r="AAB11540" s="276"/>
      <c r="AAC11540" s="276"/>
      <c r="AAD11540" s="276"/>
      <c r="AAE11540" s="276"/>
      <c r="AAF11540" s="276"/>
      <c r="AAG11540" s="276"/>
      <c r="AAH11540" s="276"/>
      <c r="AAI11540" s="276"/>
    </row>
    <row r="11541" spans="2:711" s="358" customFormat="1" ht="12.75" customHeight="1" x14ac:dyDescent="0.2">
      <c r="B11541" s="357"/>
      <c r="H11541" s="352"/>
      <c r="I11541" s="352"/>
      <c r="J11541" s="353"/>
      <c r="M11541" s="359"/>
      <c r="N11541" s="352"/>
      <c r="O11541" s="352"/>
      <c r="P11541" s="352"/>
      <c r="Q11541" s="355"/>
      <c r="R11541" s="361"/>
      <c r="S11541" s="276"/>
      <c r="T11541" s="276"/>
      <c r="U11541" s="276"/>
      <c r="V11541" s="276"/>
      <c r="W11541" s="276"/>
      <c r="X11541" s="276"/>
      <c r="Y11541" s="276"/>
      <c r="Z11541" s="276"/>
      <c r="AA11541" s="276"/>
      <c r="AB11541" s="276"/>
      <c r="AC11541" s="276"/>
      <c r="AD11541" s="276"/>
      <c r="AE11541" s="276"/>
      <c r="AF11541" s="276"/>
      <c r="AG11541" s="276"/>
      <c r="AH11541" s="276"/>
      <c r="AI11541" s="276"/>
      <c r="AJ11541" s="276"/>
      <c r="AK11541" s="276"/>
      <c r="AL11541" s="276"/>
      <c r="AM11541" s="276"/>
      <c r="AN11541" s="276"/>
      <c r="AO11541" s="276"/>
      <c r="AP11541" s="276"/>
      <c r="AQ11541" s="276"/>
      <c r="AR11541" s="276"/>
      <c r="AS11541" s="276"/>
      <c r="AT11541" s="276"/>
      <c r="AU11541" s="276"/>
      <c r="AV11541" s="276"/>
      <c r="AW11541" s="276"/>
      <c r="AX11541" s="276"/>
      <c r="AY11541" s="276"/>
      <c r="AZ11541" s="276"/>
      <c r="BA11541" s="276"/>
      <c r="BB11541" s="276"/>
      <c r="BC11541" s="276"/>
      <c r="BD11541" s="276"/>
      <c r="BE11541" s="276"/>
      <c r="BF11541" s="276"/>
      <c r="BG11541" s="276"/>
      <c r="BH11541" s="276"/>
      <c r="BI11541" s="276"/>
      <c r="BJ11541" s="276"/>
      <c r="BK11541" s="276"/>
      <c r="BL11541" s="276"/>
      <c r="BM11541" s="276"/>
      <c r="BN11541" s="276"/>
      <c r="BO11541" s="276"/>
      <c r="BP11541" s="276"/>
      <c r="BQ11541" s="276"/>
      <c r="BR11541" s="276"/>
      <c r="BS11541" s="276"/>
      <c r="BT11541" s="276"/>
      <c r="BU11541" s="276"/>
      <c r="BV11541" s="276"/>
      <c r="BW11541" s="276"/>
      <c r="BX11541" s="276"/>
      <c r="BY11541" s="276"/>
      <c r="BZ11541" s="276"/>
      <c r="CA11541" s="276"/>
      <c r="CB11541" s="276"/>
      <c r="CC11541" s="276"/>
      <c r="CD11541" s="276"/>
      <c r="CE11541" s="276"/>
      <c r="CF11541" s="276"/>
      <c r="CG11541" s="276"/>
      <c r="CH11541" s="276"/>
      <c r="CI11541" s="276"/>
      <c r="CJ11541" s="276"/>
      <c r="CK11541" s="276"/>
      <c r="CL11541" s="276"/>
      <c r="CM11541" s="276"/>
      <c r="CN11541" s="276"/>
      <c r="CO11541" s="276"/>
      <c r="CP11541" s="276"/>
      <c r="CQ11541" s="276"/>
      <c r="CR11541" s="276"/>
      <c r="CS11541" s="276"/>
      <c r="CT11541" s="276"/>
      <c r="CU11541" s="276"/>
      <c r="CV11541" s="276"/>
      <c r="CW11541" s="276"/>
      <c r="CX11541" s="276"/>
      <c r="CY11541" s="276"/>
      <c r="CZ11541" s="276"/>
      <c r="DA11541" s="276"/>
      <c r="DB11541" s="276"/>
      <c r="DC11541" s="276"/>
      <c r="DD11541" s="276"/>
      <c r="DE11541" s="276"/>
      <c r="DF11541" s="276"/>
      <c r="DG11541" s="276"/>
      <c r="DH11541" s="276"/>
      <c r="DI11541" s="276"/>
      <c r="DJ11541" s="276"/>
      <c r="DK11541" s="276"/>
      <c r="DL11541" s="276"/>
      <c r="DM11541" s="276"/>
      <c r="DN11541" s="276"/>
      <c r="DO11541" s="276"/>
      <c r="DP11541" s="276"/>
      <c r="DQ11541" s="276"/>
      <c r="DR11541" s="276"/>
      <c r="DS11541" s="276"/>
      <c r="DT11541" s="276"/>
      <c r="DU11541" s="276"/>
      <c r="DV11541" s="276"/>
      <c r="DW11541" s="276"/>
      <c r="DX11541" s="276"/>
      <c r="DY11541" s="276"/>
      <c r="DZ11541" s="276"/>
      <c r="EA11541" s="276"/>
      <c r="EB11541" s="276"/>
      <c r="EC11541" s="276"/>
      <c r="ED11541" s="276"/>
      <c r="EE11541" s="276"/>
      <c r="EF11541" s="276"/>
      <c r="EG11541" s="276"/>
      <c r="EH11541" s="276"/>
      <c r="EI11541" s="276"/>
      <c r="EJ11541" s="276"/>
      <c r="EK11541" s="276"/>
      <c r="EL11541" s="276"/>
      <c r="EM11541" s="276"/>
      <c r="EN11541" s="276"/>
      <c r="EO11541" s="276"/>
      <c r="EP11541" s="276"/>
      <c r="EQ11541" s="276"/>
      <c r="ER11541" s="276"/>
      <c r="ES11541" s="276"/>
      <c r="ET11541" s="276"/>
      <c r="EU11541" s="276"/>
      <c r="EV11541" s="276"/>
      <c r="EW11541" s="276"/>
      <c r="EX11541" s="276"/>
      <c r="EY11541" s="276"/>
      <c r="EZ11541" s="276"/>
      <c r="FA11541" s="276"/>
      <c r="FB11541" s="276"/>
      <c r="FC11541" s="276"/>
      <c r="FD11541" s="276"/>
      <c r="FE11541" s="276"/>
      <c r="FF11541" s="276"/>
      <c r="FG11541" s="276"/>
      <c r="FH11541" s="276"/>
      <c r="FI11541" s="276"/>
      <c r="FJ11541" s="276"/>
      <c r="FK11541" s="276"/>
      <c r="FL11541" s="276"/>
      <c r="FM11541" s="276"/>
      <c r="FN11541" s="276"/>
      <c r="FO11541" s="276"/>
      <c r="FP11541" s="276"/>
      <c r="FQ11541" s="276"/>
      <c r="FR11541" s="276"/>
      <c r="FS11541" s="276"/>
      <c r="FT11541" s="276"/>
      <c r="FU11541" s="276"/>
      <c r="FV11541" s="276"/>
      <c r="FW11541" s="276"/>
      <c r="FX11541" s="276"/>
      <c r="FY11541" s="276"/>
      <c r="FZ11541" s="276"/>
      <c r="GA11541" s="276"/>
      <c r="GB11541" s="276"/>
      <c r="GC11541" s="276"/>
      <c r="GD11541" s="276"/>
      <c r="GE11541" s="276"/>
      <c r="GF11541" s="276"/>
      <c r="GG11541" s="276"/>
      <c r="GH11541" s="276"/>
      <c r="GI11541" s="276"/>
      <c r="GJ11541" s="276"/>
      <c r="GK11541" s="276"/>
      <c r="GL11541" s="276"/>
      <c r="GM11541" s="276"/>
      <c r="GN11541" s="276"/>
      <c r="GO11541" s="276"/>
      <c r="GP11541" s="276"/>
      <c r="GQ11541" s="276"/>
      <c r="GR11541" s="276"/>
      <c r="GS11541" s="276"/>
      <c r="GT11541" s="276"/>
      <c r="GU11541" s="276"/>
      <c r="GV11541" s="276"/>
      <c r="GW11541" s="276"/>
      <c r="GX11541" s="276"/>
      <c r="GY11541" s="276"/>
      <c r="GZ11541" s="276"/>
      <c r="HA11541" s="276"/>
      <c r="HB11541" s="276"/>
      <c r="HC11541" s="276"/>
      <c r="HD11541" s="276"/>
      <c r="HE11541" s="276"/>
      <c r="HF11541" s="276"/>
      <c r="HG11541" s="276"/>
      <c r="HH11541" s="276"/>
      <c r="HI11541" s="276"/>
      <c r="HJ11541" s="276"/>
      <c r="HK11541" s="276"/>
      <c r="HL11541" s="276"/>
      <c r="HM11541" s="276"/>
      <c r="HN11541" s="276"/>
      <c r="HO11541" s="276"/>
      <c r="HP11541" s="276"/>
      <c r="HQ11541" s="276"/>
      <c r="HR11541" s="276"/>
      <c r="HS11541" s="276"/>
      <c r="HT11541" s="276"/>
      <c r="HU11541" s="276"/>
      <c r="HV11541" s="276"/>
      <c r="HW11541" s="276"/>
      <c r="HX11541" s="276"/>
      <c r="HY11541" s="276"/>
      <c r="HZ11541" s="276"/>
      <c r="IA11541" s="276"/>
      <c r="IB11541" s="276"/>
      <c r="IC11541" s="276"/>
      <c r="ID11541" s="276"/>
      <c r="IE11541" s="276"/>
      <c r="IF11541" s="276"/>
      <c r="IG11541" s="276"/>
      <c r="IH11541" s="276"/>
      <c r="II11541" s="276"/>
      <c r="IJ11541" s="276"/>
      <c r="IK11541" s="276"/>
      <c r="IL11541" s="276"/>
      <c r="IM11541" s="276"/>
      <c r="IN11541" s="276"/>
      <c r="IO11541" s="276"/>
      <c r="IP11541" s="276"/>
      <c r="IQ11541" s="276"/>
      <c r="IR11541" s="276"/>
      <c r="IS11541" s="276"/>
      <c r="IT11541" s="276"/>
      <c r="IU11541" s="276"/>
      <c r="IV11541" s="276"/>
      <c r="IW11541" s="276"/>
      <c r="IX11541" s="276"/>
      <c r="IY11541" s="276"/>
      <c r="IZ11541" s="276"/>
      <c r="JA11541" s="276"/>
      <c r="JB11541" s="276"/>
      <c r="JC11541" s="276"/>
      <c r="JD11541" s="276"/>
      <c r="JE11541" s="276"/>
      <c r="JF11541" s="276"/>
      <c r="JG11541" s="276"/>
      <c r="JH11541" s="276"/>
      <c r="JI11541" s="276"/>
      <c r="JJ11541" s="276"/>
      <c r="JK11541" s="276"/>
      <c r="JL11541" s="276"/>
      <c r="JM11541" s="276"/>
      <c r="JN11541" s="276"/>
      <c r="JO11541" s="276"/>
      <c r="JP11541" s="276"/>
      <c r="JQ11541" s="276"/>
      <c r="JR11541" s="276"/>
      <c r="JS11541" s="276"/>
      <c r="JT11541" s="276"/>
      <c r="JU11541" s="276"/>
      <c r="JV11541" s="276"/>
      <c r="JW11541" s="276"/>
      <c r="JX11541" s="276"/>
      <c r="JY11541" s="276"/>
      <c r="JZ11541" s="276"/>
      <c r="KA11541" s="276"/>
      <c r="KB11541" s="276"/>
      <c r="KC11541" s="276"/>
      <c r="KD11541" s="276"/>
      <c r="KE11541" s="276"/>
      <c r="KF11541" s="276"/>
      <c r="KG11541" s="276"/>
      <c r="KH11541" s="276"/>
      <c r="KI11541" s="276"/>
      <c r="KJ11541" s="276"/>
      <c r="KK11541" s="276"/>
      <c r="KL11541" s="276"/>
      <c r="KM11541" s="276"/>
      <c r="KN11541" s="276"/>
      <c r="KO11541" s="276"/>
      <c r="KP11541" s="276"/>
      <c r="KQ11541" s="276"/>
      <c r="KR11541" s="276"/>
      <c r="KS11541" s="276"/>
      <c r="KT11541" s="276"/>
      <c r="KU11541" s="276"/>
      <c r="KV11541" s="276"/>
      <c r="KW11541" s="276"/>
      <c r="KX11541" s="276"/>
      <c r="KY11541" s="276"/>
      <c r="KZ11541" s="276"/>
      <c r="LA11541" s="276"/>
      <c r="LB11541" s="276"/>
      <c r="LC11541" s="276"/>
      <c r="LD11541" s="276"/>
      <c r="LE11541" s="276"/>
      <c r="LF11541" s="276"/>
      <c r="LG11541" s="276"/>
      <c r="LH11541" s="276"/>
      <c r="LI11541" s="276"/>
      <c r="LJ11541" s="276"/>
      <c r="LK11541" s="276"/>
      <c r="LL11541" s="276"/>
      <c r="LM11541" s="276"/>
      <c r="LN11541" s="276"/>
      <c r="LO11541" s="276"/>
      <c r="LP11541" s="276"/>
      <c r="LQ11541" s="276"/>
      <c r="LR11541" s="276"/>
      <c r="LS11541" s="276"/>
      <c r="LT11541" s="276"/>
      <c r="LU11541" s="276"/>
      <c r="LV11541" s="276"/>
      <c r="LW11541" s="276"/>
      <c r="LX11541" s="276"/>
      <c r="LY11541" s="276"/>
      <c r="LZ11541" s="276"/>
      <c r="MA11541" s="276"/>
      <c r="MB11541" s="276"/>
      <c r="MC11541" s="276"/>
      <c r="MD11541" s="276"/>
      <c r="ME11541" s="276"/>
      <c r="MF11541" s="276"/>
      <c r="MG11541" s="276"/>
      <c r="MH11541" s="276"/>
      <c r="MI11541" s="276"/>
      <c r="MJ11541" s="276"/>
      <c r="MK11541" s="276"/>
      <c r="ML11541" s="276"/>
      <c r="MM11541" s="276"/>
      <c r="MN11541" s="276"/>
      <c r="MO11541" s="276"/>
      <c r="MP11541" s="276"/>
      <c r="MQ11541" s="276"/>
      <c r="MR11541" s="276"/>
      <c r="MS11541" s="276"/>
      <c r="MT11541" s="276"/>
      <c r="MU11541" s="276"/>
      <c r="MV11541" s="276"/>
      <c r="MW11541" s="276"/>
      <c r="MX11541" s="276"/>
      <c r="MY11541" s="276"/>
      <c r="MZ11541" s="276"/>
      <c r="NA11541" s="276"/>
      <c r="NB11541" s="276"/>
      <c r="NC11541" s="276"/>
      <c r="ND11541" s="276"/>
      <c r="NE11541" s="276"/>
      <c r="NF11541" s="276"/>
      <c r="NG11541" s="276"/>
      <c r="NH11541" s="276"/>
      <c r="NI11541" s="276"/>
      <c r="NJ11541" s="276"/>
      <c r="NK11541" s="276"/>
      <c r="NL11541" s="276"/>
      <c r="NM11541" s="276"/>
      <c r="NN11541" s="276"/>
      <c r="NO11541" s="276"/>
      <c r="NP11541" s="276"/>
      <c r="NQ11541" s="276"/>
      <c r="NR11541" s="276"/>
      <c r="NS11541" s="276"/>
      <c r="NT11541" s="276"/>
      <c r="NU11541" s="276"/>
      <c r="NV11541" s="276"/>
      <c r="NW11541" s="276"/>
      <c r="NX11541" s="276"/>
      <c r="NY11541" s="276"/>
      <c r="NZ11541" s="276"/>
      <c r="OA11541" s="276"/>
      <c r="OB11541" s="276"/>
      <c r="OC11541" s="276"/>
      <c r="OD11541" s="276"/>
      <c r="OE11541" s="276"/>
      <c r="OF11541" s="276"/>
      <c r="OG11541" s="276"/>
      <c r="OH11541" s="276"/>
      <c r="OI11541" s="276"/>
      <c r="OJ11541" s="276"/>
      <c r="OK11541" s="276"/>
      <c r="OL11541" s="276"/>
      <c r="OM11541" s="276"/>
      <c r="ON11541" s="276"/>
      <c r="OO11541" s="276"/>
      <c r="OP11541" s="276"/>
      <c r="OQ11541" s="276"/>
      <c r="OR11541" s="276"/>
      <c r="OS11541" s="276"/>
      <c r="OT11541" s="276"/>
      <c r="OU11541" s="276"/>
      <c r="OV11541" s="276"/>
      <c r="OW11541" s="276"/>
      <c r="OX11541" s="276"/>
      <c r="OY11541" s="276"/>
      <c r="OZ11541" s="276"/>
      <c r="PA11541" s="276"/>
      <c r="PB11541" s="276"/>
      <c r="PC11541" s="276"/>
      <c r="PD11541" s="276"/>
      <c r="PE11541" s="276"/>
      <c r="PF11541" s="276"/>
      <c r="PG11541" s="276"/>
      <c r="PH11541" s="276"/>
      <c r="PI11541" s="276"/>
      <c r="PJ11541" s="276"/>
      <c r="PK11541" s="276"/>
      <c r="PL11541" s="276"/>
      <c r="PM11541" s="276"/>
      <c r="PN11541" s="276"/>
      <c r="PO11541" s="276"/>
      <c r="PP11541" s="276"/>
      <c r="PQ11541" s="276"/>
      <c r="PR11541" s="276"/>
      <c r="PS11541" s="276"/>
      <c r="PT11541" s="276"/>
      <c r="PU11541" s="276"/>
      <c r="PV11541" s="276"/>
      <c r="PW11541" s="276"/>
      <c r="PX11541" s="276"/>
      <c r="PY11541" s="276"/>
      <c r="PZ11541" s="276"/>
      <c r="QA11541" s="276"/>
      <c r="QB11541" s="276"/>
      <c r="QC11541" s="276"/>
      <c r="QD11541" s="276"/>
      <c r="QE11541" s="276"/>
      <c r="QF11541" s="276"/>
      <c r="QG11541" s="276"/>
      <c r="QH11541" s="276"/>
      <c r="QI11541" s="276"/>
      <c r="QJ11541" s="276"/>
      <c r="QK11541" s="276"/>
      <c r="QL11541" s="276"/>
      <c r="QM11541" s="276"/>
      <c r="QN11541" s="276"/>
      <c r="QO11541" s="276"/>
      <c r="QP11541" s="276"/>
      <c r="QQ11541" s="276"/>
      <c r="QR11541" s="276"/>
      <c r="QS11541" s="276"/>
      <c r="QT11541" s="276"/>
      <c r="QU11541" s="276"/>
      <c r="QV11541" s="276"/>
      <c r="QW11541" s="276"/>
      <c r="QX11541" s="276"/>
      <c r="QY11541" s="276"/>
      <c r="QZ11541" s="276"/>
      <c r="RA11541" s="276"/>
      <c r="RB11541" s="276"/>
      <c r="RC11541" s="276"/>
      <c r="RD11541" s="276"/>
      <c r="RE11541" s="276"/>
      <c r="RF11541" s="276"/>
      <c r="RG11541" s="276"/>
      <c r="RH11541" s="276"/>
      <c r="RI11541" s="276"/>
      <c r="RJ11541" s="276"/>
      <c r="RK11541" s="276"/>
      <c r="RL11541" s="276"/>
      <c r="RM11541" s="276"/>
      <c r="RN11541" s="276"/>
      <c r="RO11541" s="276"/>
      <c r="RP11541" s="276"/>
      <c r="RQ11541" s="276"/>
      <c r="RR11541" s="276"/>
      <c r="RS11541" s="276"/>
      <c r="RT11541" s="276"/>
      <c r="RU11541" s="276"/>
      <c r="RV11541" s="276"/>
      <c r="RW11541" s="276"/>
      <c r="RX11541" s="276"/>
      <c r="RY11541" s="276"/>
      <c r="RZ11541" s="276"/>
      <c r="SA11541" s="276"/>
      <c r="SB11541" s="276"/>
      <c r="SC11541" s="276"/>
      <c r="SD11541" s="276"/>
      <c r="SE11541" s="276"/>
      <c r="SF11541" s="276"/>
      <c r="SG11541" s="276"/>
      <c r="SH11541" s="276"/>
      <c r="SI11541" s="276"/>
      <c r="SJ11541" s="276"/>
      <c r="SK11541" s="276"/>
      <c r="SL11541" s="276"/>
      <c r="SM11541" s="276"/>
      <c r="SN11541" s="276"/>
      <c r="SO11541" s="276"/>
      <c r="SP11541" s="276"/>
      <c r="SQ11541" s="276"/>
      <c r="SR11541" s="276"/>
      <c r="SS11541" s="276"/>
      <c r="ST11541" s="276"/>
      <c r="SU11541" s="276"/>
      <c r="SV11541" s="276"/>
      <c r="SW11541" s="276"/>
      <c r="SX11541" s="276"/>
      <c r="SY11541" s="276"/>
      <c r="SZ11541" s="276"/>
      <c r="TA11541" s="276"/>
      <c r="TB11541" s="276"/>
      <c r="TC11541" s="276"/>
      <c r="TD11541" s="276"/>
      <c r="TE11541" s="276"/>
      <c r="TF11541" s="276"/>
      <c r="TG11541" s="276"/>
      <c r="TH11541" s="276"/>
      <c r="TI11541" s="276"/>
      <c r="TJ11541" s="276"/>
      <c r="TK11541" s="276"/>
      <c r="TL11541" s="276"/>
      <c r="TM11541" s="276"/>
      <c r="TN11541" s="276"/>
      <c r="TO11541" s="276"/>
      <c r="TP11541" s="276"/>
      <c r="TQ11541" s="276"/>
      <c r="TR11541" s="276"/>
      <c r="TS11541" s="276"/>
      <c r="TT11541" s="276"/>
      <c r="TU11541" s="276"/>
      <c r="TV11541" s="276"/>
      <c r="TW11541" s="276"/>
      <c r="TX11541" s="276"/>
      <c r="TY11541" s="276"/>
      <c r="TZ11541" s="276"/>
      <c r="UA11541" s="276"/>
      <c r="UB11541" s="276"/>
      <c r="UC11541" s="276"/>
      <c r="UD11541" s="276"/>
      <c r="UE11541" s="276"/>
      <c r="UF11541" s="276"/>
      <c r="UG11541" s="276"/>
      <c r="UH11541" s="276"/>
      <c r="UI11541" s="276"/>
      <c r="UJ11541" s="276"/>
      <c r="UK11541" s="276"/>
      <c r="UL11541" s="276"/>
      <c r="UM11541" s="276"/>
      <c r="UN11541" s="276"/>
      <c r="UO11541" s="276"/>
      <c r="UP11541" s="276"/>
      <c r="UQ11541" s="276"/>
      <c r="UR11541" s="276"/>
      <c r="US11541" s="276"/>
      <c r="UT11541" s="276"/>
      <c r="UU11541" s="276"/>
      <c r="UV11541" s="276"/>
      <c r="UW11541" s="276"/>
      <c r="UX11541" s="276"/>
      <c r="UY11541" s="276"/>
      <c r="UZ11541" s="276"/>
      <c r="VA11541" s="276"/>
      <c r="VB11541" s="276"/>
      <c r="VC11541" s="276"/>
      <c r="VD11541" s="276"/>
      <c r="VE11541" s="276"/>
      <c r="VF11541" s="276"/>
      <c r="VG11541" s="276"/>
      <c r="VH11541" s="276"/>
      <c r="VI11541" s="276"/>
      <c r="VJ11541" s="276"/>
      <c r="VK11541" s="276"/>
      <c r="VL11541" s="276"/>
      <c r="VM11541" s="276"/>
      <c r="VN11541" s="276"/>
      <c r="VO11541" s="276"/>
      <c r="VP11541" s="276"/>
      <c r="VQ11541" s="276"/>
      <c r="VR11541" s="276"/>
      <c r="VS11541" s="276"/>
      <c r="VT11541" s="276"/>
      <c r="VU11541" s="276"/>
      <c r="VV11541" s="276"/>
      <c r="VW11541" s="276"/>
      <c r="VX11541" s="276"/>
      <c r="VY11541" s="276"/>
      <c r="VZ11541" s="276"/>
      <c r="WA11541" s="276"/>
      <c r="WB11541" s="276"/>
      <c r="WC11541" s="276"/>
      <c r="WD11541" s="276"/>
      <c r="WE11541" s="276"/>
      <c r="WF11541" s="276"/>
      <c r="WG11541" s="276"/>
      <c r="WH11541" s="276"/>
      <c r="WI11541" s="276"/>
      <c r="WJ11541" s="276"/>
      <c r="WK11541" s="276"/>
      <c r="WL11541" s="276"/>
      <c r="WM11541" s="276"/>
      <c r="WN11541" s="276"/>
      <c r="WO11541" s="276"/>
      <c r="WP11541" s="276"/>
      <c r="WQ11541" s="276"/>
      <c r="WR11541" s="276"/>
      <c r="WS11541" s="276"/>
      <c r="WT11541" s="276"/>
      <c r="WU11541" s="276"/>
      <c r="WV11541" s="276"/>
      <c r="WW11541" s="276"/>
      <c r="WX11541" s="276"/>
      <c r="WY11541" s="276"/>
      <c r="WZ11541" s="276"/>
      <c r="XA11541" s="276"/>
      <c r="XB11541" s="276"/>
      <c r="XC11541" s="276"/>
      <c r="XD11541" s="276"/>
      <c r="XE11541" s="276"/>
      <c r="XF11541" s="276"/>
      <c r="XG11541" s="276"/>
      <c r="XH11541" s="276"/>
      <c r="XI11541" s="276"/>
      <c r="XJ11541" s="276"/>
      <c r="XK11541" s="276"/>
      <c r="XL11541" s="276"/>
      <c r="XM11541" s="276"/>
      <c r="XN11541" s="276"/>
      <c r="XO11541" s="276"/>
      <c r="XP11541" s="276"/>
      <c r="XQ11541" s="276"/>
      <c r="XR11541" s="276"/>
      <c r="XS11541" s="276"/>
      <c r="XT11541" s="276"/>
      <c r="XU11541" s="276"/>
      <c r="XV11541" s="276"/>
      <c r="XW11541" s="276"/>
      <c r="XX11541" s="276"/>
      <c r="XY11541" s="276"/>
      <c r="XZ11541" s="276"/>
      <c r="YA11541" s="276"/>
      <c r="YB11541" s="276"/>
      <c r="YC11541" s="276"/>
      <c r="YD11541" s="276"/>
      <c r="YE11541" s="276"/>
      <c r="YF11541" s="276"/>
      <c r="YG11541" s="276"/>
      <c r="YH11541" s="276"/>
      <c r="YI11541" s="276"/>
      <c r="YJ11541" s="276"/>
      <c r="YK11541" s="276"/>
      <c r="YL11541" s="276"/>
      <c r="YM11541" s="276"/>
      <c r="YN11541" s="276"/>
      <c r="YO11541" s="276"/>
      <c r="YP11541" s="276"/>
      <c r="YQ11541" s="276"/>
      <c r="YR11541" s="276"/>
      <c r="YS11541" s="276"/>
      <c r="YT11541" s="276"/>
      <c r="YU11541" s="276"/>
      <c r="YV11541" s="276"/>
      <c r="YW11541" s="276"/>
      <c r="YX11541" s="276"/>
      <c r="YY11541" s="276"/>
      <c r="YZ11541" s="276"/>
      <c r="ZA11541" s="276"/>
      <c r="ZB11541" s="276"/>
      <c r="ZC11541" s="276"/>
      <c r="ZD11541" s="276"/>
      <c r="ZE11541" s="276"/>
      <c r="ZF11541" s="276"/>
      <c r="ZG11541" s="276"/>
      <c r="ZH11541" s="276"/>
      <c r="ZI11541" s="276"/>
      <c r="ZJ11541" s="276"/>
      <c r="ZK11541" s="276"/>
      <c r="ZL11541" s="276"/>
      <c r="ZM11541" s="276"/>
      <c r="ZN11541" s="276"/>
      <c r="ZO11541" s="276"/>
      <c r="ZP11541" s="276"/>
      <c r="ZQ11541" s="276"/>
      <c r="ZR11541" s="276"/>
      <c r="ZS11541" s="276"/>
      <c r="ZT11541" s="276"/>
      <c r="ZU11541" s="276"/>
      <c r="ZV11541" s="276"/>
      <c r="ZW11541" s="276"/>
      <c r="ZX11541" s="276"/>
      <c r="ZY11541" s="276"/>
      <c r="ZZ11541" s="276"/>
      <c r="AAA11541" s="276"/>
      <c r="AAB11541" s="276"/>
      <c r="AAC11541" s="276"/>
      <c r="AAD11541" s="276"/>
      <c r="AAE11541" s="276"/>
      <c r="AAF11541" s="276"/>
      <c r="AAG11541" s="276"/>
      <c r="AAH11541" s="276"/>
      <c r="AAI11541" s="276"/>
    </row>
    <row r="11542" spans="2:711" s="358" customFormat="1" ht="12.75" customHeight="1" x14ac:dyDescent="0.2">
      <c r="B11542" s="357"/>
      <c r="H11542" s="352"/>
      <c r="I11542" s="352"/>
      <c r="J11542" s="353"/>
      <c r="M11542" s="359"/>
      <c r="N11542" s="352"/>
      <c r="O11542" s="352"/>
      <c r="P11542" s="352"/>
      <c r="Q11542" s="355"/>
      <c r="R11542" s="361"/>
      <c r="S11542" s="276"/>
      <c r="T11542" s="276"/>
      <c r="U11542" s="276"/>
      <c r="V11542" s="276"/>
      <c r="W11542" s="276"/>
      <c r="X11542" s="276"/>
      <c r="Y11542" s="276"/>
      <c r="Z11542" s="276"/>
      <c r="AA11542" s="276"/>
      <c r="AB11542" s="276"/>
      <c r="AC11542" s="276"/>
      <c r="AD11542" s="276"/>
      <c r="AE11542" s="276"/>
      <c r="AF11542" s="276"/>
      <c r="AG11542" s="276"/>
      <c r="AH11542" s="276"/>
      <c r="AI11542" s="276"/>
      <c r="AJ11542" s="276"/>
      <c r="AK11542" s="276"/>
      <c r="AL11542" s="276"/>
      <c r="AM11542" s="276"/>
      <c r="AN11542" s="276"/>
      <c r="AO11542" s="276"/>
      <c r="AP11542" s="276"/>
      <c r="AQ11542" s="276"/>
      <c r="AR11542" s="276"/>
      <c r="AS11542" s="276"/>
      <c r="AT11542" s="276"/>
      <c r="AU11542" s="276"/>
      <c r="AV11542" s="276"/>
      <c r="AW11542" s="276"/>
      <c r="AX11542" s="276"/>
      <c r="AY11542" s="276"/>
      <c r="AZ11542" s="276"/>
      <c r="BA11542" s="276"/>
      <c r="BB11542" s="276"/>
      <c r="BC11542" s="276"/>
      <c r="BD11542" s="276"/>
      <c r="BE11542" s="276"/>
      <c r="BF11542" s="276"/>
      <c r="BG11542" s="276"/>
      <c r="BH11542" s="276"/>
      <c r="BI11542" s="276"/>
      <c r="BJ11542" s="276"/>
      <c r="BK11542" s="276"/>
      <c r="BL11542" s="276"/>
      <c r="BM11542" s="276"/>
      <c r="BN11542" s="276"/>
      <c r="BO11542" s="276"/>
      <c r="BP11542" s="276"/>
      <c r="BQ11542" s="276"/>
      <c r="BR11542" s="276"/>
      <c r="BS11542" s="276"/>
      <c r="BT11542" s="276"/>
      <c r="BU11542" s="276"/>
      <c r="BV11542" s="276"/>
      <c r="BW11542" s="276"/>
      <c r="BX11542" s="276"/>
      <c r="BY11542" s="276"/>
      <c r="BZ11542" s="276"/>
      <c r="CA11542" s="276"/>
      <c r="CB11542" s="276"/>
      <c r="CC11542" s="276"/>
      <c r="CD11542" s="276"/>
      <c r="CE11542" s="276"/>
      <c r="CF11542" s="276"/>
      <c r="CG11542" s="276"/>
      <c r="CH11542" s="276"/>
      <c r="CI11542" s="276"/>
      <c r="CJ11542" s="276"/>
      <c r="CK11542" s="276"/>
      <c r="CL11542" s="276"/>
      <c r="CM11542" s="276"/>
      <c r="CN11542" s="276"/>
      <c r="CO11542" s="276"/>
      <c r="CP11542" s="276"/>
      <c r="CQ11542" s="276"/>
      <c r="CR11542" s="276"/>
      <c r="CS11542" s="276"/>
      <c r="CT11542" s="276"/>
      <c r="CU11542" s="276"/>
      <c r="CV11542" s="276"/>
      <c r="CW11542" s="276"/>
      <c r="CX11542" s="276"/>
      <c r="CY11542" s="276"/>
      <c r="CZ11542" s="276"/>
      <c r="DA11542" s="276"/>
      <c r="DB11542" s="276"/>
      <c r="DC11542" s="276"/>
      <c r="DD11542" s="276"/>
      <c r="DE11542" s="276"/>
      <c r="DF11542" s="276"/>
      <c r="DG11542" s="276"/>
      <c r="DH11542" s="276"/>
      <c r="DI11542" s="276"/>
      <c r="DJ11542" s="276"/>
      <c r="DK11542" s="276"/>
      <c r="DL11542" s="276"/>
      <c r="DM11542" s="276"/>
      <c r="DN11542" s="276"/>
      <c r="DO11542" s="276"/>
      <c r="DP11542" s="276"/>
      <c r="DQ11542" s="276"/>
      <c r="DR11542" s="276"/>
      <c r="DS11542" s="276"/>
      <c r="DT11542" s="276"/>
      <c r="DU11542" s="276"/>
      <c r="DV11542" s="276"/>
      <c r="DW11542" s="276"/>
      <c r="DX11542" s="276"/>
      <c r="DY11542" s="276"/>
      <c r="DZ11542" s="276"/>
      <c r="EA11542" s="276"/>
      <c r="EB11542" s="276"/>
      <c r="EC11542" s="276"/>
      <c r="ED11542" s="276"/>
      <c r="EE11542" s="276"/>
      <c r="EF11542" s="276"/>
      <c r="EG11542" s="276"/>
      <c r="EH11542" s="276"/>
      <c r="EI11542" s="276"/>
      <c r="EJ11542" s="276"/>
      <c r="EK11542" s="276"/>
      <c r="EL11542" s="276"/>
      <c r="EM11542" s="276"/>
      <c r="EN11542" s="276"/>
      <c r="EO11542" s="276"/>
      <c r="EP11542" s="276"/>
      <c r="EQ11542" s="276"/>
      <c r="ER11542" s="276"/>
      <c r="ES11542" s="276"/>
      <c r="ET11542" s="276"/>
      <c r="EU11542" s="276"/>
      <c r="EV11542" s="276"/>
      <c r="EW11542" s="276"/>
      <c r="EX11542" s="276"/>
      <c r="EY11542" s="276"/>
      <c r="EZ11542" s="276"/>
      <c r="FA11542" s="276"/>
      <c r="FB11542" s="276"/>
      <c r="FC11542" s="276"/>
      <c r="FD11542" s="276"/>
      <c r="FE11542" s="276"/>
      <c r="FF11542" s="276"/>
      <c r="FG11542" s="276"/>
      <c r="FH11542" s="276"/>
      <c r="FI11542" s="276"/>
      <c r="FJ11542" s="276"/>
      <c r="FK11542" s="276"/>
      <c r="FL11542" s="276"/>
      <c r="FM11542" s="276"/>
      <c r="FN11542" s="276"/>
      <c r="FO11542" s="276"/>
      <c r="FP11542" s="276"/>
      <c r="FQ11542" s="276"/>
      <c r="FR11542" s="276"/>
      <c r="FS11542" s="276"/>
      <c r="FT11542" s="276"/>
      <c r="FU11542" s="276"/>
      <c r="FV11542" s="276"/>
      <c r="FW11542" s="276"/>
      <c r="FX11542" s="276"/>
      <c r="FY11542" s="276"/>
      <c r="FZ11542" s="276"/>
      <c r="GA11542" s="276"/>
      <c r="GB11542" s="276"/>
      <c r="GC11542" s="276"/>
      <c r="GD11542" s="276"/>
      <c r="GE11542" s="276"/>
      <c r="GF11542" s="276"/>
      <c r="GG11542" s="276"/>
      <c r="GH11542" s="276"/>
      <c r="GI11542" s="276"/>
      <c r="GJ11542" s="276"/>
      <c r="GK11542" s="276"/>
      <c r="GL11542" s="276"/>
      <c r="GM11542" s="276"/>
      <c r="GN11542" s="276"/>
      <c r="GO11542" s="276"/>
      <c r="GP11542" s="276"/>
      <c r="GQ11542" s="276"/>
      <c r="GR11542" s="276"/>
      <c r="GS11542" s="276"/>
      <c r="GT11542" s="276"/>
      <c r="GU11542" s="276"/>
      <c r="GV11542" s="276"/>
      <c r="GW11542" s="276"/>
      <c r="GX11542" s="276"/>
      <c r="GY11542" s="276"/>
      <c r="GZ11542" s="276"/>
      <c r="HA11542" s="276"/>
      <c r="HB11542" s="276"/>
      <c r="HC11542" s="276"/>
      <c r="HD11542" s="276"/>
      <c r="HE11542" s="276"/>
      <c r="HF11542" s="276"/>
      <c r="HG11542" s="276"/>
      <c r="HH11542" s="276"/>
      <c r="HI11542" s="276"/>
      <c r="HJ11542" s="276"/>
      <c r="HK11542" s="276"/>
      <c r="HL11542" s="276"/>
      <c r="HM11542" s="276"/>
      <c r="HN11542" s="276"/>
      <c r="HO11542" s="276"/>
      <c r="HP11542" s="276"/>
      <c r="HQ11542" s="276"/>
      <c r="HR11542" s="276"/>
      <c r="HS11542" s="276"/>
      <c r="HT11542" s="276"/>
      <c r="HU11542" s="276"/>
      <c r="HV11542" s="276"/>
      <c r="HW11542" s="276"/>
      <c r="HX11542" s="276"/>
      <c r="HY11542" s="276"/>
      <c r="HZ11542" s="276"/>
      <c r="IA11542" s="276"/>
      <c r="IB11542" s="276"/>
      <c r="IC11542" s="276"/>
      <c r="ID11542" s="276"/>
      <c r="IE11542" s="276"/>
      <c r="IF11542" s="276"/>
      <c r="IG11542" s="276"/>
      <c r="IH11542" s="276"/>
      <c r="II11542" s="276"/>
      <c r="IJ11542" s="276"/>
      <c r="IK11542" s="276"/>
      <c r="IL11542" s="276"/>
      <c r="IM11542" s="276"/>
      <c r="IN11542" s="276"/>
      <c r="IO11542" s="276"/>
      <c r="IP11542" s="276"/>
      <c r="IQ11542" s="276"/>
      <c r="IR11542" s="276"/>
      <c r="IS11542" s="276"/>
      <c r="IT11542" s="276"/>
      <c r="IU11542" s="276"/>
      <c r="IV11542" s="276"/>
      <c r="IW11542" s="276"/>
      <c r="IX11542" s="276"/>
      <c r="IY11542" s="276"/>
      <c r="IZ11542" s="276"/>
      <c r="JA11542" s="276"/>
      <c r="JB11542" s="276"/>
      <c r="JC11542" s="276"/>
      <c r="JD11542" s="276"/>
      <c r="JE11542" s="276"/>
      <c r="JF11542" s="276"/>
      <c r="JG11542" s="276"/>
      <c r="JH11542" s="276"/>
      <c r="JI11542" s="276"/>
      <c r="JJ11542" s="276"/>
      <c r="JK11542" s="276"/>
      <c r="JL11542" s="276"/>
      <c r="JM11542" s="276"/>
      <c r="JN11542" s="276"/>
      <c r="JO11542" s="276"/>
      <c r="JP11542" s="276"/>
      <c r="JQ11542" s="276"/>
      <c r="JR11542" s="276"/>
      <c r="JS11542" s="276"/>
      <c r="JT11542" s="276"/>
      <c r="JU11542" s="276"/>
      <c r="JV11542" s="276"/>
      <c r="JW11542" s="276"/>
      <c r="JX11542" s="276"/>
      <c r="JY11542" s="276"/>
      <c r="JZ11542" s="276"/>
      <c r="KA11542" s="276"/>
      <c r="KB11542" s="276"/>
      <c r="KC11542" s="276"/>
      <c r="KD11542" s="276"/>
      <c r="KE11542" s="276"/>
      <c r="KF11542" s="276"/>
      <c r="KG11542" s="276"/>
      <c r="KH11542" s="276"/>
      <c r="KI11542" s="276"/>
      <c r="KJ11542" s="276"/>
      <c r="KK11542" s="276"/>
      <c r="KL11542" s="276"/>
      <c r="KM11542" s="276"/>
      <c r="KN11542" s="276"/>
      <c r="KO11542" s="276"/>
      <c r="KP11542" s="276"/>
      <c r="KQ11542" s="276"/>
      <c r="KR11542" s="276"/>
      <c r="KS11542" s="276"/>
      <c r="KT11542" s="276"/>
      <c r="KU11542" s="276"/>
      <c r="KV11542" s="276"/>
      <c r="KW11542" s="276"/>
      <c r="KX11542" s="276"/>
      <c r="KY11542" s="276"/>
      <c r="KZ11542" s="276"/>
      <c r="LA11542" s="276"/>
      <c r="LB11542" s="276"/>
      <c r="LC11542" s="276"/>
      <c r="LD11542" s="276"/>
      <c r="LE11542" s="276"/>
      <c r="LF11542" s="276"/>
      <c r="LG11542" s="276"/>
      <c r="LH11542" s="276"/>
      <c r="LI11542" s="276"/>
      <c r="LJ11542" s="276"/>
      <c r="LK11542" s="276"/>
      <c r="LL11542" s="276"/>
      <c r="LM11542" s="276"/>
      <c r="LN11542" s="276"/>
      <c r="LO11542" s="276"/>
      <c r="LP11542" s="276"/>
      <c r="LQ11542" s="276"/>
      <c r="LR11542" s="276"/>
      <c r="LS11542" s="276"/>
      <c r="LT11542" s="276"/>
      <c r="LU11542" s="276"/>
      <c r="LV11542" s="276"/>
      <c r="LW11542" s="276"/>
      <c r="LX11542" s="276"/>
      <c r="LY11542" s="276"/>
      <c r="LZ11542" s="276"/>
      <c r="MA11542" s="276"/>
      <c r="MB11542" s="276"/>
      <c r="MC11542" s="276"/>
      <c r="MD11542" s="276"/>
      <c r="ME11542" s="276"/>
      <c r="MF11542" s="276"/>
      <c r="MG11542" s="276"/>
      <c r="MH11542" s="276"/>
      <c r="MI11542" s="276"/>
      <c r="MJ11542" s="276"/>
      <c r="MK11542" s="276"/>
      <c r="ML11542" s="276"/>
      <c r="MM11542" s="276"/>
      <c r="MN11542" s="276"/>
      <c r="MO11542" s="276"/>
      <c r="MP11542" s="276"/>
      <c r="MQ11542" s="276"/>
      <c r="MR11542" s="276"/>
      <c r="MS11542" s="276"/>
      <c r="MT11542" s="276"/>
      <c r="MU11542" s="276"/>
      <c r="MV11542" s="276"/>
      <c r="MW11542" s="276"/>
      <c r="MX11542" s="276"/>
      <c r="MY11542" s="276"/>
      <c r="MZ11542" s="276"/>
      <c r="NA11542" s="276"/>
      <c r="NB11542" s="276"/>
      <c r="NC11542" s="276"/>
      <c r="ND11542" s="276"/>
      <c r="NE11542" s="276"/>
      <c r="NF11542" s="276"/>
      <c r="NG11542" s="276"/>
      <c r="NH11542" s="276"/>
      <c r="NI11542" s="276"/>
      <c r="NJ11542" s="276"/>
      <c r="NK11542" s="276"/>
      <c r="NL11542" s="276"/>
      <c r="NM11542" s="276"/>
      <c r="NN11542" s="276"/>
      <c r="NO11542" s="276"/>
      <c r="NP11542" s="276"/>
      <c r="NQ11542" s="276"/>
      <c r="NR11542" s="276"/>
      <c r="NS11542" s="276"/>
      <c r="NT11542" s="276"/>
      <c r="NU11542" s="276"/>
      <c r="NV11542" s="276"/>
      <c r="NW11542" s="276"/>
      <c r="NX11542" s="276"/>
      <c r="NY11542" s="276"/>
      <c r="NZ11542" s="276"/>
      <c r="OA11542" s="276"/>
      <c r="OB11542" s="276"/>
      <c r="OC11542" s="276"/>
      <c r="OD11542" s="276"/>
      <c r="OE11542" s="276"/>
      <c r="OF11542" s="276"/>
      <c r="OG11542" s="276"/>
      <c r="OH11542" s="276"/>
      <c r="OI11542" s="276"/>
      <c r="OJ11542" s="276"/>
      <c r="OK11542" s="276"/>
      <c r="OL11542" s="276"/>
      <c r="OM11542" s="276"/>
      <c r="ON11542" s="276"/>
      <c r="OO11542" s="276"/>
      <c r="OP11542" s="276"/>
      <c r="OQ11542" s="276"/>
      <c r="OR11542" s="276"/>
      <c r="OS11542" s="276"/>
      <c r="OT11542" s="276"/>
      <c r="OU11542" s="276"/>
      <c r="OV11542" s="276"/>
      <c r="OW11542" s="276"/>
      <c r="OX11542" s="276"/>
      <c r="OY11542" s="276"/>
      <c r="OZ11542" s="276"/>
      <c r="PA11542" s="276"/>
      <c r="PB11542" s="276"/>
      <c r="PC11542" s="276"/>
      <c r="PD11542" s="276"/>
      <c r="PE11542" s="276"/>
      <c r="PF11542" s="276"/>
      <c r="PG11542" s="276"/>
      <c r="PH11542" s="276"/>
      <c r="PI11542" s="276"/>
      <c r="PJ11542" s="276"/>
      <c r="PK11542" s="276"/>
      <c r="PL11542" s="276"/>
      <c r="PM11542" s="276"/>
      <c r="PN11542" s="276"/>
      <c r="PO11542" s="276"/>
      <c r="PP11542" s="276"/>
      <c r="PQ11542" s="276"/>
      <c r="PR11542" s="276"/>
      <c r="PS11542" s="276"/>
      <c r="PT11542" s="276"/>
      <c r="PU11542" s="276"/>
      <c r="PV11542" s="276"/>
      <c r="PW11542" s="276"/>
      <c r="PX11542" s="276"/>
      <c r="PY11542" s="276"/>
      <c r="PZ11542" s="276"/>
      <c r="QA11542" s="276"/>
      <c r="QB11542" s="276"/>
      <c r="QC11542" s="276"/>
      <c r="QD11542" s="276"/>
      <c r="QE11542" s="276"/>
      <c r="QF11542" s="276"/>
      <c r="QG11542" s="276"/>
      <c r="QH11542" s="276"/>
      <c r="QI11542" s="276"/>
      <c r="QJ11542" s="276"/>
      <c r="QK11542" s="276"/>
      <c r="QL11542" s="276"/>
      <c r="QM11542" s="276"/>
      <c r="QN11542" s="276"/>
      <c r="QO11542" s="276"/>
      <c r="QP11542" s="276"/>
      <c r="QQ11542" s="276"/>
      <c r="QR11542" s="276"/>
      <c r="QS11542" s="276"/>
      <c r="QT11542" s="276"/>
      <c r="QU11542" s="276"/>
      <c r="QV11542" s="276"/>
      <c r="QW11542" s="276"/>
      <c r="QX11542" s="276"/>
      <c r="QY11542" s="276"/>
      <c r="QZ11542" s="276"/>
      <c r="RA11542" s="276"/>
      <c r="RB11542" s="276"/>
      <c r="RC11542" s="276"/>
      <c r="RD11542" s="276"/>
      <c r="RE11542" s="276"/>
      <c r="RF11542" s="276"/>
      <c r="RG11542" s="276"/>
      <c r="RH11542" s="276"/>
      <c r="RI11542" s="276"/>
      <c r="RJ11542" s="276"/>
      <c r="RK11542" s="276"/>
      <c r="RL11542" s="276"/>
      <c r="RM11542" s="276"/>
      <c r="RN11542" s="276"/>
      <c r="RO11542" s="276"/>
      <c r="RP11542" s="276"/>
      <c r="RQ11542" s="276"/>
      <c r="RR11542" s="276"/>
      <c r="RS11542" s="276"/>
      <c r="RT11542" s="276"/>
      <c r="RU11542" s="276"/>
      <c r="RV11542" s="276"/>
      <c r="RW11542" s="276"/>
      <c r="RX11542" s="276"/>
      <c r="RY11542" s="276"/>
      <c r="RZ11542" s="276"/>
      <c r="SA11542" s="276"/>
      <c r="SB11542" s="276"/>
      <c r="SC11542" s="276"/>
      <c r="SD11542" s="276"/>
      <c r="SE11542" s="276"/>
      <c r="SF11542" s="276"/>
      <c r="SG11542" s="276"/>
      <c r="SH11542" s="276"/>
      <c r="SI11542" s="276"/>
      <c r="SJ11542" s="276"/>
      <c r="SK11542" s="276"/>
      <c r="SL11542" s="276"/>
      <c r="SM11542" s="276"/>
      <c r="SN11542" s="276"/>
      <c r="SO11542" s="276"/>
      <c r="SP11542" s="276"/>
      <c r="SQ11542" s="276"/>
      <c r="SR11542" s="276"/>
      <c r="SS11542" s="276"/>
      <c r="ST11542" s="276"/>
      <c r="SU11542" s="276"/>
      <c r="SV11542" s="276"/>
      <c r="SW11542" s="276"/>
      <c r="SX11542" s="276"/>
      <c r="SY11542" s="276"/>
      <c r="SZ11542" s="276"/>
      <c r="TA11542" s="276"/>
      <c r="TB11542" s="276"/>
      <c r="TC11542" s="276"/>
      <c r="TD11542" s="276"/>
      <c r="TE11542" s="276"/>
      <c r="TF11542" s="276"/>
      <c r="TG11542" s="276"/>
      <c r="TH11542" s="276"/>
      <c r="TI11542" s="276"/>
      <c r="TJ11542" s="276"/>
      <c r="TK11542" s="276"/>
      <c r="TL11542" s="276"/>
      <c r="TM11542" s="276"/>
      <c r="TN11542" s="276"/>
      <c r="TO11542" s="276"/>
      <c r="TP11542" s="276"/>
      <c r="TQ11542" s="276"/>
      <c r="TR11542" s="276"/>
      <c r="TS11542" s="276"/>
      <c r="TT11542" s="276"/>
      <c r="TU11542" s="276"/>
      <c r="TV11542" s="276"/>
      <c r="TW11542" s="276"/>
      <c r="TX11542" s="276"/>
      <c r="TY11542" s="276"/>
      <c r="TZ11542" s="276"/>
      <c r="UA11542" s="276"/>
      <c r="UB11542" s="276"/>
      <c r="UC11542" s="276"/>
      <c r="UD11542" s="276"/>
      <c r="UE11542" s="276"/>
      <c r="UF11542" s="276"/>
      <c r="UG11542" s="276"/>
      <c r="UH11542" s="276"/>
      <c r="UI11542" s="276"/>
      <c r="UJ11542" s="276"/>
      <c r="UK11542" s="276"/>
      <c r="UL11542" s="276"/>
      <c r="UM11542" s="276"/>
      <c r="UN11542" s="276"/>
      <c r="UO11542" s="276"/>
      <c r="UP11542" s="276"/>
      <c r="UQ11542" s="276"/>
      <c r="UR11542" s="276"/>
      <c r="US11542" s="276"/>
      <c r="UT11542" s="276"/>
      <c r="UU11542" s="276"/>
      <c r="UV11542" s="276"/>
      <c r="UW11542" s="276"/>
      <c r="UX11542" s="276"/>
      <c r="UY11542" s="276"/>
      <c r="UZ11542" s="276"/>
      <c r="VA11542" s="276"/>
      <c r="VB11542" s="276"/>
      <c r="VC11542" s="276"/>
      <c r="VD11542" s="276"/>
      <c r="VE11542" s="276"/>
      <c r="VF11542" s="276"/>
      <c r="VG11542" s="276"/>
      <c r="VH11542" s="276"/>
      <c r="VI11542" s="276"/>
      <c r="VJ11542" s="276"/>
      <c r="VK11542" s="276"/>
      <c r="VL11542" s="276"/>
      <c r="VM11542" s="276"/>
      <c r="VN11542" s="276"/>
      <c r="VO11542" s="276"/>
      <c r="VP11542" s="276"/>
      <c r="VQ11542" s="276"/>
      <c r="VR11542" s="276"/>
      <c r="VS11542" s="276"/>
      <c r="VT11542" s="276"/>
      <c r="VU11542" s="276"/>
      <c r="VV11542" s="276"/>
      <c r="VW11542" s="276"/>
      <c r="VX11542" s="276"/>
      <c r="VY11542" s="276"/>
      <c r="VZ11542" s="276"/>
      <c r="WA11542" s="276"/>
      <c r="WB11542" s="276"/>
      <c r="WC11542" s="276"/>
      <c r="WD11542" s="276"/>
      <c r="WE11542" s="276"/>
      <c r="WF11542" s="276"/>
      <c r="WG11542" s="276"/>
      <c r="WH11542" s="276"/>
      <c r="WI11542" s="276"/>
      <c r="WJ11542" s="276"/>
      <c r="WK11542" s="276"/>
      <c r="WL11542" s="276"/>
      <c r="WM11542" s="276"/>
      <c r="WN11542" s="276"/>
      <c r="WO11542" s="276"/>
      <c r="WP11542" s="276"/>
      <c r="WQ11542" s="276"/>
      <c r="WR11542" s="276"/>
      <c r="WS11542" s="276"/>
      <c r="WT11542" s="276"/>
      <c r="WU11542" s="276"/>
      <c r="WV11542" s="276"/>
      <c r="WW11542" s="276"/>
      <c r="WX11542" s="276"/>
      <c r="WY11542" s="276"/>
      <c r="WZ11542" s="276"/>
      <c r="XA11542" s="276"/>
      <c r="XB11542" s="276"/>
      <c r="XC11542" s="276"/>
      <c r="XD11542" s="276"/>
      <c r="XE11542" s="276"/>
      <c r="XF11542" s="276"/>
      <c r="XG11542" s="276"/>
      <c r="XH11542" s="276"/>
      <c r="XI11542" s="276"/>
      <c r="XJ11542" s="276"/>
      <c r="XK11542" s="276"/>
      <c r="XL11542" s="276"/>
      <c r="XM11542" s="276"/>
      <c r="XN11542" s="276"/>
      <c r="XO11542" s="276"/>
      <c r="XP11542" s="276"/>
      <c r="XQ11542" s="276"/>
      <c r="XR11542" s="276"/>
      <c r="XS11542" s="276"/>
      <c r="XT11542" s="276"/>
      <c r="XU11542" s="276"/>
      <c r="XV11542" s="276"/>
      <c r="XW11542" s="276"/>
      <c r="XX11542" s="276"/>
      <c r="XY11542" s="276"/>
      <c r="XZ11542" s="276"/>
      <c r="YA11542" s="276"/>
      <c r="YB11542" s="276"/>
      <c r="YC11542" s="276"/>
      <c r="YD11542" s="276"/>
      <c r="YE11542" s="276"/>
      <c r="YF11542" s="276"/>
      <c r="YG11542" s="276"/>
      <c r="YH11542" s="276"/>
      <c r="YI11542" s="276"/>
      <c r="YJ11542" s="276"/>
      <c r="YK11542" s="276"/>
      <c r="YL11542" s="276"/>
      <c r="YM11542" s="276"/>
      <c r="YN11542" s="276"/>
      <c r="YO11542" s="276"/>
      <c r="YP11542" s="276"/>
      <c r="YQ11542" s="276"/>
      <c r="YR11542" s="276"/>
      <c r="YS11542" s="276"/>
      <c r="YT11542" s="276"/>
      <c r="YU11542" s="276"/>
      <c r="YV11542" s="276"/>
      <c r="YW11542" s="276"/>
      <c r="YX11542" s="276"/>
      <c r="YY11542" s="276"/>
      <c r="YZ11542" s="276"/>
      <c r="ZA11542" s="276"/>
      <c r="ZB11542" s="276"/>
      <c r="ZC11542" s="276"/>
      <c r="ZD11542" s="276"/>
      <c r="ZE11542" s="276"/>
      <c r="ZF11542" s="276"/>
      <c r="ZG11542" s="276"/>
      <c r="ZH11542" s="276"/>
      <c r="ZI11542" s="276"/>
      <c r="ZJ11542" s="276"/>
      <c r="ZK11542" s="276"/>
      <c r="ZL11542" s="276"/>
      <c r="ZM11542" s="276"/>
      <c r="ZN11542" s="276"/>
      <c r="ZO11542" s="276"/>
      <c r="ZP11542" s="276"/>
      <c r="ZQ11542" s="276"/>
      <c r="ZR11542" s="276"/>
      <c r="ZS11542" s="276"/>
      <c r="ZT11542" s="276"/>
      <c r="ZU11542" s="276"/>
      <c r="ZV11542" s="276"/>
      <c r="ZW11542" s="276"/>
      <c r="ZX11542" s="276"/>
      <c r="ZY11542" s="276"/>
      <c r="ZZ11542" s="276"/>
      <c r="AAA11542" s="276"/>
      <c r="AAB11542" s="276"/>
      <c r="AAC11542" s="276"/>
      <c r="AAD11542" s="276"/>
      <c r="AAE11542" s="276"/>
      <c r="AAF11542" s="276"/>
      <c r="AAG11542" s="276"/>
      <c r="AAH11542" s="276"/>
      <c r="AAI11542" s="276"/>
    </row>
    <row r="11543" spans="2:711" s="358" customFormat="1" ht="12.75" customHeight="1" x14ac:dyDescent="0.2">
      <c r="B11543" s="357"/>
      <c r="H11543" s="352"/>
      <c r="I11543" s="352"/>
      <c r="J11543" s="353"/>
      <c r="M11543" s="359"/>
      <c r="N11543" s="352"/>
      <c r="O11543" s="352"/>
      <c r="P11543" s="352"/>
      <c r="Q11543" s="355"/>
      <c r="R11543" s="361"/>
      <c r="S11543" s="276"/>
      <c r="T11543" s="276"/>
      <c r="U11543" s="276"/>
      <c r="V11543" s="276"/>
      <c r="W11543" s="276"/>
      <c r="X11543" s="276"/>
      <c r="Y11543" s="276"/>
      <c r="Z11543" s="276"/>
      <c r="AA11543" s="276"/>
      <c r="AB11543" s="276"/>
      <c r="AC11543" s="276"/>
      <c r="AD11543" s="276"/>
      <c r="AE11543" s="276"/>
      <c r="AF11543" s="276"/>
      <c r="AG11543" s="276"/>
      <c r="AH11543" s="276"/>
      <c r="AI11543" s="276"/>
      <c r="AJ11543" s="276"/>
      <c r="AK11543" s="276"/>
      <c r="AL11543" s="276"/>
      <c r="AM11543" s="276"/>
      <c r="AN11543" s="276"/>
      <c r="AO11543" s="276"/>
      <c r="AP11543" s="276"/>
      <c r="AQ11543" s="276"/>
      <c r="AR11543" s="276"/>
      <c r="AS11543" s="276"/>
      <c r="AT11543" s="276"/>
      <c r="AU11543" s="276"/>
      <c r="AV11543" s="276"/>
      <c r="AW11543" s="276"/>
      <c r="AX11543" s="276"/>
      <c r="AY11543" s="276"/>
      <c r="AZ11543" s="276"/>
      <c r="BA11543" s="276"/>
      <c r="BB11543" s="276"/>
      <c r="BC11543" s="276"/>
      <c r="BD11543" s="276"/>
      <c r="BE11543" s="276"/>
      <c r="BF11543" s="276"/>
      <c r="BG11543" s="276"/>
      <c r="BH11543" s="276"/>
      <c r="BI11543" s="276"/>
      <c r="BJ11543" s="276"/>
      <c r="BK11543" s="276"/>
      <c r="BL11543" s="276"/>
      <c r="BM11543" s="276"/>
      <c r="BN11543" s="276"/>
      <c r="BO11543" s="276"/>
      <c r="BP11543" s="276"/>
      <c r="BQ11543" s="276"/>
      <c r="BR11543" s="276"/>
      <c r="BS11543" s="276"/>
      <c r="BT11543" s="276"/>
      <c r="BU11543" s="276"/>
      <c r="BV11543" s="276"/>
      <c r="BW11543" s="276"/>
      <c r="BX11543" s="276"/>
      <c r="BY11543" s="276"/>
      <c r="BZ11543" s="276"/>
      <c r="CA11543" s="276"/>
      <c r="CB11543" s="276"/>
      <c r="CC11543" s="276"/>
      <c r="CD11543" s="276"/>
      <c r="CE11543" s="276"/>
      <c r="CF11543" s="276"/>
      <c r="CG11543" s="276"/>
      <c r="CH11543" s="276"/>
      <c r="CI11543" s="276"/>
      <c r="CJ11543" s="276"/>
      <c r="CK11543" s="276"/>
      <c r="CL11543" s="276"/>
      <c r="CM11543" s="276"/>
      <c r="CN11543" s="276"/>
      <c r="CO11543" s="276"/>
      <c r="CP11543" s="276"/>
      <c r="CQ11543" s="276"/>
      <c r="CR11543" s="276"/>
      <c r="CS11543" s="276"/>
      <c r="CT11543" s="276"/>
      <c r="CU11543" s="276"/>
      <c r="CV11543" s="276"/>
      <c r="CW11543" s="276"/>
      <c r="CX11543" s="276"/>
      <c r="CY11543" s="276"/>
      <c r="CZ11543" s="276"/>
      <c r="DA11543" s="276"/>
      <c r="DB11543" s="276"/>
      <c r="DC11543" s="276"/>
      <c r="DD11543" s="276"/>
      <c r="DE11543" s="276"/>
      <c r="DF11543" s="276"/>
      <c r="DG11543" s="276"/>
      <c r="DH11543" s="276"/>
      <c r="DI11543" s="276"/>
      <c r="DJ11543" s="276"/>
      <c r="DK11543" s="276"/>
      <c r="DL11543" s="276"/>
      <c r="DM11543" s="276"/>
      <c r="DN11543" s="276"/>
      <c r="DO11543" s="276"/>
      <c r="DP11543" s="276"/>
      <c r="DQ11543" s="276"/>
      <c r="DR11543" s="276"/>
      <c r="DS11543" s="276"/>
      <c r="DT11543" s="276"/>
      <c r="DU11543" s="276"/>
      <c r="DV11543" s="276"/>
      <c r="DW11543" s="276"/>
      <c r="DX11543" s="276"/>
      <c r="DY11543" s="276"/>
      <c r="DZ11543" s="276"/>
      <c r="EA11543" s="276"/>
      <c r="EB11543" s="276"/>
      <c r="EC11543" s="276"/>
      <c r="ED11543" s="276"/>
      <c r="EE11543" s="276"/>
      <c r="EF11543" s="276"/>
      <c r="EG11543" s="276"/>
      <c r="EH11543" s="276"/>
      <c r="EI11543" s="276"/>
      <c r="EJ11543" s="276"/>
      <c r="EK11543" s="276"/>
      <c r="EL11543" s="276"/>
      <c r="EM11543" s="276"/>
      <c r="EN11543" s="276"/>
      <c r="EO11543" s="276"/>
      <c r="EP11543" s="276"/>
      <c r="EQ11543" s="276"/>
      <c r="ER11543" s="276"/>
      <c r="ES11543" s="276"/>
      <c r="ET11543" s="276"/>
      <c r="EU11543" s="276"/>
      <c r="EV11543" s="276"/>
      <c r="EW11543" s="276"/>
      <c r="EX11543" s="276"/>
      <c r="EY11543" s="276"/>
      <c r="EZ11543" s="276"/>
      <c r="FA11543" s="276"/>
      <c r="FB11543" s="276"/>
      <c r="FC11543" s="276"/>
      <c r="FD11543" s="276"/>
      <c r="FE11543" s="276"/>
      <c r="FF11543" s="276"/>
      <c r="FG11543" s="276"/>
      <c r="FH11543" s="276"/>
      <c r="FI11543" s="276"/>
      <c r="FJ11543" s="276"/>
      <c r="FK11543" s="276"/>
      <c r="FL11543" s="276"/>
      <c r="FM11543" s="276"/>
      <c r="FN11543" s="276"/>
      <c r="FO11543" s="276"/>
      <c r="FP11543" s="276"/>
      <c r="FQ11543" s="276"/>
      <c r="FR11543" s="276"/>
      <c r="FS11543" s="276"/>
      <c r="FT11543" s="276"/>
      <c r="FU11543" s="276"/>
      <c r="FV11543" s="276"/>
      <c r="FW11543" s="276"/>
      <c r="FX11543" s="276"/>
      <c r="FY11543" s="276"/>
      <c r="FZ11543" s="276"/>
      <c r="GA11543" s="276"/>
      <c r="GB11543" s="276"/>
      <c r="GC11543" s="276"/>
      <c r="GD11543" s="276"/>
      <c r="GE11543" s="276"/>
      <c r="GF11543" s="276"/>
      <c r="GG11543" s="276"/>
      <c r="GH11543" s="276"/>
      <c r="GI11543" s="276"/>
      <c r="GJ11543" s="276"/>
      <c r="GK11543" s="276"/>
      <c r="GL11543" s="276"/>
      <c r="GM11543" s="276"/>
      <c r="GN11543" s="276"/>
      <c r="GO11543" s="276"/>
      <c r="GP11543" s="276"/>
      <c r="GQ11543" s="276"/>
      <c r="GR11543" s="276"/>
      <c r="GS11543" s="276"/>
      <c r="GT11543" s="276"/>
      <c r="GU11543" s="276"/>
      <c r="GV11543" s="276"/>
      <c r="GW11543" s="276"/>
      <c r="GX11543" s="276"/>
      <c r="GY11543" s="276"/>
      <c r="GZ11543" s="276"/>
      <c r="HA11543" s="276"/>
      <c r="HB11543" s="276"/>
      <c r="HC11543" s="276"/>
      <c r="HD11543" s="276"/>
      <c r="HE11543" s="276"/>
      <c r="HF11543" s="276"/>
      <c r="HG11543" s="276"/>
      <c r="HH11543" s="276"/>
      <c r="HI11543" s="276"/>
      <c r="HJ11543" s="276"/>
      <c r="HK11543" s="276"/>
      <c r="HL11543" s="276"/>
      <c r="HM11543" s="276"/>
      <c r="HN11543" s="276"/>
      <c r="HO11543" s="276"/>
      <c r="HP11543" s="276"/>
      <c r="HQ11543" s="276"/>
      <c r="HR11543" s="276"/>
      <c r="HS11543" s="276"/>
      <c r="HT11543" s="276"/>
      <c r="HU11543" s="276"/>
      <c r="HV11543" s="276"/>
      <c r="HW11543" s="276"/>
      <c r="HX11543" s="276"/>
      <c r="HY11543" s="276"/>
      <c r="HZ11543" s="276"/>
      <c r="IA11543" s="276"/>
      <c r="IB11543" s="276"/>
      <c r="IC11543" s="276"/>
      <c r="ID11543" s="276"/>
      <c r="IE11543" s="276"/>
      <c r="IF11543" s="276"/>
      <c r="IG11543" s="276"/>
      <c r="IH11543" s="276"/>
      <c r="II11543" s="276"/>
      <c r="IJ11543" s="276"/>
      <c r="IK11543" s="276"/>
      <c r="IL11543" s="276"/>
      <c r="IM11543" s="276"/>
      <c r="IN11543" s="276"/>
      <c r="IO11543" s="276"/>
      <c r="IP11543" s="276"/>
      <c r="IQ11543" s="276"/>
      <c r="IR11543" s="276"/>
      <c r="IS11543" s="276"/>
      <c r="IT11543" s="276"/>
      <c r="IU11543" s="276"/>
      <c r="IV11543" s="276"/>
      <c r="IW11543" s="276"/>
      <c r="IX11543" s="276"/>
      <c r="IY11543" s="276"/>
      <c r="IZ11543" s="276"/>
      <c r="JA11543" s="276"/>
      <c r="JB11543" s="276"/>
      <c r="JC11543" s="276"/>
      <c r="JD11543" s="276"/>
      <c r="JE11543" s="276"/>
      <c r="JF11543" s="276"/>
      <c r="JG11543" s="276"/>
      <c r="JH11543" s="276"/>
      <c r="JI11543" s="276"/>
      <c r="JJ11543" s="276"/>
      <c r="JK11543" s="276"/>
      <c r="JL11543" s="276"/>
      <c r="JM11543" s="276"/>
      <c r="JN11543" s="276"/>
      <c r="JO11543" s="276"/>
      <c r="JP11543" s="276"/>
      <c r="JQ11543" s="276"/>
      <c r="JR11543" s="276"/>
      <c r="JS11543" s="276"/>
      <c r="JT11543" s="276"/>
      <c r="JU11543" s="276"/>
      <c r="JV11543" s="276"/>
      <c r="JW11543" s="276"/>
      <c r="JX11543" s="276"/>
      <c r="JY11543" s="276"/>
      <c r="JZ11543" s="276"/>
      <c r="KA11543" s="276"/>
      <c r="KB11543" s="276"/>
      <c r="KC11543" s="276"/>
      <c r="KD11543" s="276"/>
      <c r="KE11543" s="276"/>
      <c r="KF11543" s="276"/>
      <c r="KG11543" s="276"/>
      <c r="KH11543" s="276"/>
      <c r="KI11543" s="276"/>
      <c r="KJ11543" s="276"/>
      <c r="KK11543" s="276"/>
      <c r="KL11543" s="276"/>
      <c r="KM11543" s="276"/>
      <c r="KN11543" s="276"/>
      <c r="KO11543" s="276"/>
      <c r="KP11543" s="276"/>
      <c r="KQ11543" s="276"/>
      <c r="KR11543" s="276"/>
      <c r="KS11543" s="276"/>
      <c r="KT11543" s="276"/>
      <c r="KU11543" s="276"/>
      <c r="KV11543" s="276"/>
      <c r="KW11543" s="276"/>
      <c r="KX11543" s="276"/>
      <c r="KY11543" s="276"/>
      <c r="KZ11543" s="276"/>
      <c r="LA11543" s="276"/>
      <c r="LB11543" s="276"/>
      <c r="LC11543" s="276"/>
      <c r="LD11543" s="276"/>
      <c r="LE11543" s="276"/>
      <c r="LF11543" s="276"/>
      <c r="LG11543" s="276"/>
      <c r="LH11543" s="276"/>
      <c r="LI11543" s="276"/>
      <c r="LJ11543" s="276"/>
      <c r="LK11543" s="276"/>
      <c r="LL11543" s="276"/>
      <c r="LM11543" s="276"/>
      <c r="LN11543" s="276"/>
      <c r="LO11543" s="276"/>
      <c r="LP11543" s="276"/>
      <c r="LQ11543" s="276"/>
      <c r="LR11543" s="276"/>
      <c r="LS11543" s="276"/>
      <c r="LT11543" s="276"/>
      <c r="LU11543" s="276"/>
      <c r="LV11543" s="276"/>
      <c r="LW11543" s="276"/>
      <c r="LX11543" s="276"/>
      <c r="LY11543" s="276"/>
      <c r="LZ11543" s="276"/>
      <c r="MA11543" s="276"/>
      <c r="MB11543" s="276"/>
      <c r="MC11543" s="276"/>
      <c r="MD11543" s="276"/>
      <c r="ME11543" s="276"/>
      <c r="MF11543" s="276"/>
      <c r="MG11543" s="276"/>
      <c r="MH11543" s="276"/>
      <c r="MI11543" s="276"/>
      <c r="MJ11543" s="276"/>
      <c r="MK11543" s="276"/>
      <c r="ML11543" s="276"/>
      <c r="MM11543" s="276"/>
      <c r="MN11543" s="276"/>
      <c r="MO11543" s="276"/>
      <c r="MP11543" s="276"/>
      <c r="MQ11543" s="276"/>
      <c r="MR11543" s="276"/>
      <c r="MS11543" s="276"/>
      <c r="MT11543" s="276"/>
      <c r="MU11543" s="276"/>
      <c r="MV11543" s="276"/>
      <c r="MW11543" s="276"/>
      <c r="MX11543" s="276"/>
      <c r="MY11543" s="276"/>
      <c r="MZ11543" s="276"/>
      <c r="NA11543" s="276"/>
      <c r="NB11543" s="276"/>
      <c r="NC11543" s="276"/>
      <c r="ND11543" s="276"/>
      <c r="NE11543" s="276"/>
      <c r="NF11543" s="276"/>
      <c r="NG11543" s="276"/>
      <c r="NH11543" s="276"/>
      <c r="NI11543" s="276"/>
      <c r="NJ11543" s="276"/>
      <c r="NK11543" s="276"/>
      <c r="NL11543" s="276"/>
      <c r="NM11543" s="276"/>
      <c r="NN11543" s="276"/>
      <c r="NO11543" s="276"/>
      <c r="NP11543" s="276"/>
      <c r="NQ11543" s="276"/>
      <c r="NR11543" s="276"/>
      <c r="NS11543" s="276"/>
      <c r="NT11543" s="276"/>
      <c r="NU11543" s="276"/>
      <c r="NV11543" s="276"/>
      <c r="NW11543" s="276"/>
      <c r="NX11543" s="276"/>
      <c r="NY11543" s="276"/>
      <c r="NZ11543" s="276"/>
      <c r="OA11543" s="276"/>
      <c r="OB11543" s="276"/>
      <c r="OC11543" s="276"/>
      <c r="OD11543" s="276"/>
      <c r="OE11543" s="276"/>
      <c r="OF11543" s="276"/>
      <c r="OG11543" s="276"/>
      <c r="OH11543" s="276"/>
      <c r="OI11543" s="276"/>
      <c r="OJ11543" s="276"/>
      <c r="OK11543" s="276"/>
      <c r="OL11543" s="276"/>
      <c r="OM11543" s="276"/>
      <c r="ON11543" s="276"/>
      <c r="OO11543" s="276"/>
      <c r="OP11543" s="276"/>
      <c r="OQ11543" s="276"/>
      <c r="OR11543" s="276"/>
      <c r="OS11543" s="276"/>
      <c r="OT11543" s="276"/>
      <c r="OU11543" s="276"/>
      <c r="OV11543" s="276"/>
      <c r="OW11543" s="276"/>
      <c r="OX11543" s="276"/>
      <c r="OY11543" s="276"/>
      <c r="OZ11543" s="276"/>
      <c r="PA11543" s="276"/>
      <c r="PB11543" s="276"/>
      <c r="PC11543" s="276"/>
      <c r="PD11543" s="276"/>
      <c r="PE11543" s="276"/>
      <c r="PF11543" s="276"/>
      <c r="PG11543" s="276"/>
      <c r="PH11543" s="276"/>
      <c r="PI11543" s="276"/>
      <c r="PJ11543" s="276"/>
      <c r="PK11543" s="276"/>
      <c r="PL11543" s="276"/>
      <c r="PM11543" s="276"/>
      <c r="PN11543" s="276"/>
      <c r="PO11543" s="276"/>
      <c r="PP11543" s="276"/>
      <c r="PQ11543" s="276"/>
      <c r="PR11543" s="276"/>
      <c r="PS11543" s="276"/>
      <c r="PT11543" s="276"/>
      <c r="PU11543" s="276"/>
      <c r="PV11543" s="276"/>
      <c r="PW11543" s="276"/>
      <c r="PX11543" s="276"/>
      <c r="PY11543" s="276"/>
      <c r="PZ11543" s="276"/>
      <c r="QA11543" s="276"/>
      <c r="QB11543" s="276"/>
      <c r="QC11543" s="276"/>
      <c r="QD11543" s="276"/>
      <c r="QE11543" s="276"/>
      <c r="QF11543" s="276"/>
      <c r="QG11543" s="276"/>
      <c r="QH11543" s="276"/>
      <c r="QI11543" s="276"/>
      <c r="QJ11543" s="276"/>
      <c r="QK11543" s="276"/>
      <c r="QL11543" s="276"/>
      <c r="QM11543" s="276"/>
      <c r="QN11543" s="276"/>
      <c r="QO11543" s="276"/>
      <c r="QP11543" s="276"/>
      <c r="QQ11543" s="276"/>
      <c r="QR11543" s="276"/>
      <c r="QS11543" s="276"/>
      <c r="QT11543" s="276"/>
      <c r="QU11543" s="276"/>
      <c r="QV11543" s="276"/>
      <c r="QW11543" s="276"/>
      <c r="QX11543" s="276"/>
      <c r="QY11543" s="276"/>
      <c r="QZ11543" s="276"/>
      <c r="RA11543" s="276"/>
      <c r="RB11543" s="276"/>
      <c r="RC11543" s="276"/>
      <c r="RD11543" s="276"/>
      <c r="RE11543" s="276"/>
      <c r="RF11543" s="276"/>
      <c r="RG11543" s="276"/>
      <c r="RH11543" s="276"/>
      <c r="RI11543" s="276"/>
      <c r="RJ11543" s="276"/>
      <c r="RK11543" s="276"/>
      <c r="RL11543" s="276"/>
      <c r="RM11543" s="276"/>
      <c r="RN11543" s="276"/>
      <c r="RO11543" s="276"/>
      <c r="RP11543" s="276"/>
      <c r="RQ11543" s="276"/>
      <c r="RR11543" s="276"/>
      <c r="RS11543" s="276"/>
      <c r="RT11543" s="276"/>
      <c r="RU11543" s="276"/>
      <c r="RV11543" s="276"/>
      <c r="RW11543" s="276"/>
      <c r="RX11543" s="276"/>
      <c r="RY11543" s="276"/>
      <c r="RZ11543" s="276"/>
      <c r="SA11543" s="276"/>
      <c r="SB11543" s="276"/>
      <c r="SC11543" s="276"/>
      <c r="SD11543" s="276"/>
      <c r="SE11543" s="276"/>
      <c r="SF11543" s="276"/>
      <c r="SG11543" s="276"/>
      <c r="SH11543" s="276"/>
      <c r="SI11543" s="276"/>
      <c r="SJ11543" s="276"/>
      <c r="SK11543" s="276"/>
      <c r="SL11543" s="276"/>
      <c r="SM11543" s="276"/>
      <c r="SN11543" s="276"/>
      <c r="SO11543" s="276"/>
      <c r="SP11543" s="276"/>
      <c r="SQ11543" s="276"/>
      <c r="SR11543" s="276"/>
      <c r="SS11543" s="276"/>
      <c r="ST11543" s="276"/>
      <c r="SU11543" s="276"/>
      <c r="SV11543" s="276"/>
      <c r="SW11543" s="276"/>
      <c r="SX11543" s="276"/>
      <c r="SY11543" s="276"/>
      <c r="SZ11543" s="276"/>
      <c r="TA11543" s="276"/>
      <c r="TB11543" s="276"/>
      <c r="TC11543" s="276"/>
      <c r="TD11543" s="276"/>
      <c r="TE11543" s="276"/>
      <c r="TF11543" s="276"/>
      <c r="TG11543" s="276"/>
      <c r="TH11543" s="276"/>
      <c r="TI11543" s="276"/>
      <c r="TJ11543" s="276"/>
      <c r="TK11543" s="276"/>
      <c r="TL11543" s="276"/>
      <c r="TM11543" s="276"/>
      <c r="TN11543" s="276"/>
      <c r="TO11543" s="276"/>
      <c r="TP11543" s="276"/>
      <c r="TQ11543" s="276"/>
      <c r="TR11543" s="276"/>
      <c r="TS11543" s="276"/>
      <c r="TT11543" s="276"/>
      <c r="TU11543" s="276"/>
      <c r="TV11543" s="276"/>
      <c r="TW11543" s="276"/>
      <c r="TX11543" s="276"/>
      <c r="TY11543" s="276"/>
      <c r="TZ11543" s="276"/>
      <c r="UA11543" s="276"/>
      <c r="UB11543" s="276"/>
      <c r="UC11543" s="276"/>
      <c r="UD11543" s="276"/>
      <c r="UE11543" s="276"/>
      <c r="UF11543" s="276"/>
      <c r="UG11543" s="276"/>
      <c r="UH11543" s="276"/>
      <c r="UI11543" s="276"/>
      <c r="UJ11543" s="276"/>
      <c r="UK11543" s="276"/>
      <c r="UL11543" s="276"/>
      <c r="UM11543" s="276"/>
      <c r="UN11543" s="276"/>
      <c r="UO11543" s="276"/>
      <c r="UP11543" s="276"/>
      <c r="UQ11543" s="276"/>
      <c r="UR11543" s="276"/>
      <c r="US11543" s="276"/>
      <c r="UT11543" s="276"/>
      <c r="UU11543" s="276"/>
      <c r="UV11543" s="276"/>
      <c r="UW11543" s="276"/>
      <c r="UX11543" s="276"/>
      <c r="UY11543" s="276"/>
      <c r="UZ11543" s="276"/>
      <c r="VA11543" s="276"/>
      <c r="VB11543" s="276"/>
      <c r="VC11543" s="276"/>
      <c r="VD11543" s="276"/>
      <c r="VE11543" s="276"/>
      <c r="VF11543" s="276"/>
      <c r="VG11543" s="276"/>
      <c r="VH11543" s="276"/>
      <c r="VI11543" s="276"/>
      <c r="VJ11543" s="276"/>
      <c r="VK11543" s="276"/>
      <c r="VL11543" s="276"/>
      <c r="VM11543" s="276"/>
      <c r="VN11543" s="276"/>
      <c r="VO11543" s="276"/>
      <c r="VP11543" s="276"/>
      <c r="VQ11543" s="276"/>
      <c r="VR11543" s="276"/>
      <c r="VS11543" s="276"/>
      <c r="VT11543" s="276"/>
      <c r="VU11543" s="276"/>
      <c r="VV11543" s="276"/>
      <c r="VW11543" s="276"/>
      <c r="VX11543" s="276"/>
      <c r="VY11543" s="276"/>
      <c r="VZ11543" s="276"/>
      <c r="WA11543" s="276"/>
      <c r="WB11543" s="276"/>
      <c r="WC11543" s="276"/>
      <c r="WD11543" s="276"/>
      <c r="WE11543" s="276"/>
      <c r="WF11543" s="276"/>
      <c r="WG11543" s="276"/>
      <c r="WH11543" s="276"/>
      <c r="WI11543" s="276"/>
      <c r="WJ11543" s="276"/>
      <c r="WK11543" s="276"/>
      <c r="WL11543" s="276"/>
      <c r="WM11543" s="276"/>
      <c r="WN11543" s="276"/>
      <c r="WO11543" s="276"/>
      <c r="WP11543" s="276"/>
      <c r="WQ11543" s="276"/>
      <c r="WR11543" s="276"/>
      <c r="WS11543" s="276"/>
      <c r="WT11543" s="276"/>
      <c r="WU11543" s="276"/>
      <c r="WV11543" s="276"/>
      <c r="WW11543" s="276"/>
      <c r="WX11543" s="276"/>
      <c r="WY11543" s="276"/>
      <c r="WZ11543" s="276"/>
      <c r="XA11543" s="276"/>
      <c r="XB11543" s="276"/>
      <c r="XC11543" s="276"/>
      <c r="XD11543" s="276"/>
      <c r="XE11543" s="276"/>
      <c r="XF11543" s="276"/>
      <c r="XG11543" s="276"/>
      <c r="XH11543" s="276"/>
      <c r="XI11543" s="276"/>
      <c r="XJ11543" s="276"/>
      <c r="XK11543" s="276"/>
      <c r="XL11543" s="276"/>
      <c r="XM11543" s="276"/>
      <c r="XN11543" s="276"/>
      <c r="XO11543" s="276"/>
      <c r="XP11543" s="276"/>
      <c r="XQ11543" s="276"/>
      <c r="XR11543" s="276"/>
      <c r="XS11543" s="276"/>
      <c r="XT11543" s="276"/>
      <c r="XU11543" s="276"/>
      <c r="XV11543" s="276"/>
      <c r="XW11543" s="276"/>
      <c r="XX11543" s="276"/>
      <c r="XY11543" s="276"/>
      <c r="XZ11543" s="276"/>
      <c r="YA11543" s="276"/>
      <c r="YB11543" s="276"/>
      <c r="YC11543" s="276"/>
      <c r="YD11543" s="276"/>
      <c r="YE11543" s="276"/>
      <c r="YF11543" s="276"/>
      <c r="YG11543" s="276"/>
      <c r="YH11543" s="276"/>
      <c r="YI11543" s="276"/>
      <c r="YJ11543" s="276"/>
      <c r="YK11543" s="276"/>
      <c r="YL11543" s="276"/>
      <c r="YM11543" s="276"/>
      <c r="YN11543" s="276"/>
      <c r="YO11543" s="276"/>
      <c r="YP11543" s="276"/>
      <c r="YQ11543" s="276"/>
      <c r="YR11543" s="276"/>
      <c r="YS11543" s="276"/>
      <c r="YT11543" s="276"/>
      <c r="YU11543" s="276"/>
      <c r="YV11543" s="276"/>
      <c r="YW11543" s="276"/>
      <c r="YX11543" s="276"/>
      <c r="YY11543" s="276"/>
      <c r="YZ11543" s="276"/>
      <c r="ZA11543" s="276"/>
      <c r="ZB11543" s="276"/>
      <c r="ZC11543" s="276"/>
      <c r="ZD11543" s="276"/>
      <c r="ZE11543" s="276"/>
      <c r="ZF11543" s="276"/>
      <c r="ZG11543" s="276"/>
      <c r="ZH11543" s="276"/>
      <c r="ZI11543" s="276"/>
      <c r="ZJ11543" s="276"/>
      <c r="ZK11543" s="276"/>
      <c r="ZL11543" s="276"/>
      <c r="ZM11543" s="276"/>
      <c r="ZN11543" s="276"/>
      <c r="ZO11543" s="276"/>
      <c r="ZP11543" s="276"/>
      <c r="ZQ11543" s="276"/>
      <c r="ZR11543" s="276"/>
      <c r="ZS11543" s="276"/>
      <c r="ZT11543" s="276"/>
      <c r="ZU11543" s="276"/>
      <c r="ZV11543" s="276"/>
      <c r="ZW11543" s="276"/>
      <c r="ZX11543" s="276"/>
      <c r="ZY11543" s="276"/>
      <c r="ZZ11543" s="276"/>
      <c r="AAA11543" s="276"/>
      <c r="AAB11543" s="276"/>
      <c r="AAC11543" s="276"/>
      <c r="AAD11543" s="276"/>
      <c r="AAE11543" s="276"/>
      <c r="AAF11543" s="276"/>
      <c r="AAG11543" s="276"/>
      <c r="AAH11543" s="276"/>
      <c r="AAI11543" s="276"/>
    </row>
    <row r="11544" spans="2:711" s="358" customFormat="1" ht="12.75" customHeight="1" x14ac:dyDescent="0.2">
      <c r="B11544" s="357"/>
      <c r="H11544" s="352"/>
      <c r="I11544" s="352"/>
      <c r="J11544" s="353"/>
      <c r="M11544" s="359"/>
      <c r="N11544" s="352"/>
      <c r="O11544" s="352"/>
      <c r="P11544" s="352"/>
      <c r="Q11544" s="355"/>
      <c r="R11544" s="361"/>
      <c r="S11544" s="276"/>
      <c r="T11544" s="276"/>
      <c r="U11544" s="276"/>
      <c r="V11544" s="276"/>
      <c r="W11544" s="276"/>
      <c r="X11544" s="276"/>
      <c r="Y11544" s="276"/>
      <c r="Z11544" s="276"/>
      <c r="AA11544" s="276"/>
      <c r="AB11544" s="276"/>
      <c r="AC11544" s="276"/>
      <c r="AD11544" s="276"/>
      <c r="AE11544" s="276"/>
      <c r="AF11544" s="276"/>
      <c r="AG11544" s="276"/>
      <c r="AH11544" s="276"/>
      <c r="AI11544" s="276"/>
      <c r="AJ11544" s="276"/>
      <c r="AK11544" s="276"/>
      <c r="AL11544" s="276"/>
      <c r="AM11544" s="276"/>
      <c r="AN11544" s="276"/>
      <c r="AO11544" s="276"/>
      <c r="AP11544" s="276"/>
      <c r="AQ11544" s="276"/>
      <c r="AR11544" s="276"/>
      <c r="AS11544" s="276"/>
      <c r="AT11544" s="276"/>
      <c r="AU11544" s="276"/>
      <c r="AV11544" s="276"/>
      <c r="AW11544" s="276"/>
      <c r="AX11544" s="276"/>
      <c r="AY11544" s="276"/>
      <c r="AZ11544" s="276"/>
      <c r="BA11544" s="276"/>
      <c r="BB11544" s="276"/>
      <c r="BC11544" s="276"/>
      <c r="BD11544" s="276"/>
      <c r="BE11544" s="276"/>
      <c r="BF11544" s="276"/>
      <c r="BG11544" s="276"/>
      <c r="BH11544" s="276"/>
      <c r="BI11544" s="276"/>
      <c r="BJ11544" s="276"/>
      <c r="BK11544" s="276"/>
      <c r="BL11544" s="276"/>
      <c r="BM11544" s="276"/>
      <c r="BN11544" s="276"/>
      <c r="BO11544" s="276"/>
      <c r="BP11544" s="276"/>
      <c r="BQ11544" s="276"/>
      <c r="BR11544" s="276"/>
      <c r="BS11544" s="276"/>
      <c r="BT11544" s="276"/>
      <c r="BU11544" s="276"/>
      <c r="BV11544" s="276"/>
      <c r="BW11544" s="276"/>
      <c r="BX11544" s="276"/>
      <c r="BY11544" s="276"/>
      <c r="BZ11544" s="276"/>
      <c r="CA11544" s="276"/>
      <c r="CB11544" s="276"/>
      <c r="CC11544" s="276"/>
      <c r="CD11544" s="276"/>
      <c r="CE11544" s="276"/>
      <c r="CF11544" s="276"/>
      <c r="CG11544" s="276"/>
      <c r="CH11544" s="276"/>
      <c r="CI11544" s="276"/>
      <c r="CJ11544" s="276"/>
      <c r="CK11544" s="276"/>
      <c r="CL11544" s="276"/>
      <c r="CM11544" s="276"/>
      <c r="CN11544" s="276"/>
      <c r="CO11544" s="276"/>
      <c r="CP11544" s="276"/>
      <c r="CQ11544" s="276"/>
      <c r="CR11544" s="276"/>
      <c r="CS11544" s="276"/>
      <c r="CT11544" s="276"/>
      <c r="CU11544" s="276"/>
      <c r="CV11544" s="276"/>
      <c r="CW11544" s="276"/>
      <c r="CX11544" s="276"/>
      <c r="CY11544" s="276"/>
      <c r="CZ11544" s="276"/>
      <c r="DA11544" s="276"/>
      <c r="DB11544" s="276"/>
      <c r="DC11544" s="276"/>
      <c r="DD11544" s="276"/>
      <c r="DE11544" s="276"/>
      <c r="DF11544" s="276"/>
      <c r="DG11544" s="276"/>
      <c r="DH11544" s="276"/>
      <c r="DI11544" s="276"/>
      <c r="DJ11544" s="276"/>
      <c r="DK11544" s="276"/>
      <c r="DL11544" s="276"/>
      <c r="DM11544" s="276"/>
      <c r="DN11544" s="276"/>
      <c r="DO11544" s="276"/>
      <c r="DP11544" s="276"/>
      <c r="DQ11544" s="276"/>
      <c r="DR11544" s="276"/>
      <c r="DS11544" s="276"/>
      <c r="DT11544" s="276"/>
      <c r="DU11544" s="276"/>
      <c r="DV11544" s="276"/>
      <c r="DW11544" s="276"/>
      <c r="DX11544" s="276"/>
      <c r="DY11544" s="276"/>
      <c r="DZ11544" s="276"/>
      <c r="EA11544" s="276"/>
      <c r="EB11544" s="276"/>
      <c r="EC11544" s="276"/>
      <c r="ED11544" s="276"/>
      <c r="EE11544" s="276"/>
      <c r="EF11544" s="276"/>
      <c r="EG11544" s="276"/>
      <c r="EH11544" s="276"/>
      <c r="EI11544" s="276"/>
      <c r="EJ11544" s="276"/>
      <c r="EK11544" s="276"/>
      <c r="EL11544" s="276"/>
      <c r="EM11544" s="276"/>
      <c r="EN11544" s="276"/>
      <c r="EO11544" s="276"/>
      <c r="EP11544" s="276"/>
      <c r="EQ11544" s="276"/>
      <c r="ER11544" s="276"/>
      <c r="ES11544" s="276"/>
      <c r="ET11544" s="276"/>
      <c r="EU11544" s="276"/>
      <c r="EV11544" s="276"/>
      <c r="EW11544" s="276"/>
      <c r="EX11544" s="276"/>
      <c r="EY11544" s="276"/>
      <c r="EZ11544" s="276"/>
      <c r="FA11544" s="276"/>
      <c r="FB11544" s="276"/>
      <c r="FC11544" s="276"/>
      <c r="FD11544" s="276"/>
      <c r="FE11544" s="276"/>
      <c r="FF11544" s="276"/>
      <c r="FG11544" s="276"/>
      <c r="FH11544" s="276"/>
      <c r="FI11544" s="276"/>
      <c r="FJ11544" s="276"/>
      <c r="FK11544" s="276"/>
      <c r="FL11544" s="276"/>
      <c r="FM11544" s="276"/>
      <c r="FN11544" s="276"/>
      <c r="FO11544" s="276"/>
      <c r="FP11544" s="276"/>
      <c r="FQ11544" s="276"/>
      <c r="FR11544" s="276"/>
      <c r="FS11544" s="276"/>
      <c r="FT11544" s="276"/>
      <c r="FU11544" s="276"/>
      <c r="FV11544" s="276"/>
      <c r="FW11544" s="276"/>
      <c r="FX11544" s="276"/>
      <c r="FY11544" s="276"/>
      <c r="FZ11544" s="276"/>
      <c r="GA11544" s="276"/>
      <c r="GB11544" s="276"/>
      <c r="GC11544" s="276"/>
      <c r="GD11544" s="276"/>
      <c r="GE11544" s="276"/>
      <c r="GF11544" s="276"/>
      <c r="GG11544" s="276"/>
      <c r="GH11544" s="276"/>
      <c r="GI11544" s="276"/>
      <c r="GJ11544" s="276"/>
      <c r="GK11544" s="276"/>
      <c r="GL11544" s="276"/>
      <c r="GM11544" s="276"/>
      <c r="GN11544" s="276"/>
      <c r="GO11544" s="276"/>
      <c r="GP11544" s="276"/>
      <c r="GQ11544" s="276"/>
      <c r="GR11544" s="276"/>
      <c r="GS11544" s="276"/>
      <c r="GT11544" s="276"/>
      <c r="GU11544" s="276"/>
      <c r="GV11544" s="276"/>
      <c r="GW11544" s="276"/>
      <c r="GX11544" s="276"/>
      <c r="GY11544" s="276"/>
      <c r="GZ11544" s="276"/>
      <c r="HA11544" s="276"/>
      <c r="HB11544" s="276"/>
      <c r="HC11544" s="276"/>
      <c r="HD11544" s="276"/>
      <c r="HE11544" s="276"/>
      <c r="HF11544" s="276"/>
      <c r="HG11544" s="276"/>
      <c r="HH11544" s="276"/>
      <c r="HI11544" s="276"/>
      <c r="HJ11544" s="276"/>
      <c r="HK11544" s="276"/>
      <c r="HL11544" s="276"/>
      <c r="HM11544" s="276"/>
      <c r="HN11544" s="276"/>
      <c r="HO11544" s="276"/>
      <c r="HP11544" s="276"/>
      <c r="HQ11544" s="276"/>
      <c r="HR11544" s="276"/>
      <c r="HS11544" s="276"/>
      <c r="HT11544" s="276"/>
      <c r="HU11544" s="276"/>
      <c r="HV11544" s="276"/>
      <c r="HW11544" s="276"/>
      <c r="HX11544" s="276"/>
      <c r="HY11544" s="276"/>
      <c r="HZ11544" s="276"/>
      <c r="IA11544" s="276"/>
      <c r="IB11544" s="276"/>
      <c r="IC11544" s="276"/>
      <c r="ID11544" s="276"/>
      <c r="IE11544" s="276"/>
      <c r="IF11544" s="276"/>
      <c r="IG11544" s="276"/>
      <c r="IH11544" s="276"/>
      <c r="II11544" s="276"/>
      <c r="IJ11544" s="276"/>
      <c r="IK11544" s="276"/>
      <c r="IL11544" s="276"/>
      <c r="IM11544" s="276"/>
      <c r="IN11544" s="276"/>
      <c r="IO11544" s="276"/>
      <c r="IP11544" s="276"/>
      <c r="IQ11544" s="276"/>
      <c r="IR11544" s="276"/>
      <c r="IS11544" s="276"/>
      <c r="IT11544" s="276"/>
      <c r="IU11544" s="276"/>
      <c r="IV11544" s="276"/>
      <c r="IW11544" s="276"/>
      <c r="IX11544" s="276"/>
      <c r="IY11544" s="276"/>
      <c r="IZ11544" s="276"/>
      <c r="JA11544" s="276"/>
      <c r="JB11544" s="276"/>
      <c r="JC11544" s="276"/>
      <c r="JD11544" s="276"/>
      <c r="JE11544" s="276"/>
      <c r="JF11544" s="276"/>
      <c r="JG11544" s="276"/>
      <c r="JH11544" s="276"/>
      <c r="JI11544" s="276"/>
      <c r="JJ11544" s="276"/>
      <c r="JK11544" s="276"/>
      <c r="JL11544" s="276"/>
      <c r="JM11544" s="276"/>
      <c r="JN11544" s="276"/>
      <c r="JO11544" s="276"/>
      <c r="JP11544" s="276"/>
      <c r="JQ11544" s="276"/>
      <c r="JR11544" s="276"/>
      <c r="JS11544" s="276"/>
      <c r="JT11544" s="276"/>
      <c r="JU11544" s="276"/>
      <c r="JV11544" s="276"/>
      <c r="JW11544" s="276"/>
      <c r="JX11544" s="276"/>
      <c r="JY11544" s="276"/>
      <c r="JZ11544" s="276"/>
      <c r="KA11544" s="276"/>
      <c r="KB11544" s="276"/>
      <c r="KC11544" s="276"/>
      <c r="KD11544" s="276"/>
      <c r="KE11544" s="276"/>
      <c r="KF11544" s="276"/>
      <c r="KG11544" s="276"/>
      <c r="KH11544" s="276"/>
      <c r="KI11544" s="276"/>
      <c r="KJ11544" s="276"/>
      <c r="KK11544" s="276"/>
      <c r="KL11544" s="276"/>
      <c r="KM11544" s="276"/>
      <c r="KN11544" s="276"/>
      <c r="KO11544" s="276"/>
      <c r="KP11544" s="276"/>
      <c r="KQ11544" s="276"/>
      <c r="KR11544" s="276"/>
      <c r="KS11544" s="276"/>
      <c r="KT11544" s="276"/>
      <c r="KU11544" s="276"/>
      <c r="KV11544" s="276"/>
      <c r="KW11544" s="276"/>
      <c r="KX11544" s="276"/>
      <c r="KY11544" s="276"/>
      <c r="KZ11544" s="276"/>
      <c r="LA11544" s="276"/>
      <c r="LB11544" s="276"/>
      <c r="LC11544" s="276"/>
      <c r="LD11544" s="276"/>
      <c r="LE11544" s="276"/>
      <c r="LF11544" s="276"/>
      <c r="LG11544" s="276"/>
      <c r="LH11544" s="276"/>
      <c r="LI11544" s="276"/>
      <c r="LJ11544" s="276"/>
      <c r="LK11544" s="276"/>
      <c r="LL11544" s="276"/>
      <c r="LM11544" s="276"/>
      <c r="LN11544" s="276"/>
      <c r="LO11544" s="276"/>
      <c r="LP11544" s="276"/>
      <c r="LQ11544" s="276"/>
      <c r="LR11544" s="276"/>
      <c r="LS11544" s="276"/>
      <c r="LT11544" s="276"/>
      <c r="LU11544" s="276"/>
      <c r="LV11544" s="276"/>
      <c r="LW11544" s="276"/>
      <c r="LX11544" s="276"/>
      <c r="LY11544" s="276"/>
      <c r="LZ11544" s="276"/>
      <c r="MA11544" s="276"/>
      <c r="MB11544" s="276"/>
      <c r="MC11544" s="276"/>
      <c r="MD11544" s="276"/>
      <c r="ME11544" s="276"/>
      <c r="MF11544" s="276"/>
      <c r="MG11544" s="276"/>
      <c r="MH11544" s="276"/>
      <c r="MI11544" s="276"/>
      <c r="MJ11544" s="276"/>
      <c r="MK11544" s="276"/>
      <c r="ML11544" s="276"/>
      <c r="MM11544" s="276"/>
      <c r="MN11544" s="276"/>
      <c r="MO11544" s="276"/>
      <c r="MP11544" s="276"/>
      <c r="MQ11544" s="276"/>
      <c r="MR11544" s="276"/>
      <c r="MS11544" s="276"/>
      <c r="MT11544" s="276"/>
      <c r="MU11544" s="276"/>
      <c r="MV11544" s="276"/>
      <c r="MW11544" s="276"/>
      <c r="MX11544" s="276"/>
      <c r="MY11544" s="276"/>
      <c r="MZ11544" s="276"/>
      <c r="NA11544" s="276"/>
      <c r="NB11544" s="276"/>
      <c r="NC11544" s="276"/>
      <c r="ND11544" s="276"/>
      <c r="NE11544" s="276"/>
      <c r="NF11544" s="276"/>
      <c r="NG11544" s="276"/>
      <c r="NH11544" s="276"/>
      <c r="NI11544" s="276"/>
      <c r="NJ11544" s="276"/>
      <c r="NK11544" s="276"/>
      <c r="NL11544" s="276"/>
      <c r="NM11544" s="276"/>
      <c r="NN11544" s="276"/>
      <c r="NO11544" s="276"/>
      <c r="NP11544" s="276"/>
      <c r="NQ11544" s="276"/>
      <c r="NR11544" s="276"/>
      <c r="NS11544" s="276"/>
      <c r="NT11544" s="276"/>
      <c r="NU11544" s="276"/>
      <c r="NV11544" s="276"/>
      <c r="NW11544" s="276"/>
      <c r="NX11544" s="276"/>
      <c r="NY11544" s="276"/>
      <c r="NZ11544" s="276"/>
      <c r="OA11544" s="276"/>
      <c r="OB11544" s="276"/>
      <c r="OC11544" s="276"/>
      <c r="OD11544" s="276"/>
      <c r="OE11544" s="276"/>
      <c r="OF11544" s="276"/>
      <c r="OG11544" s="276"/>
      <c r="OH11544" s="276"/>
      <c r="OI11544" s="276"/>
      <c r="OJ11544" s="276"/>
      <c r="OK11544" s="276"/>
      <c r="OL11544" s="276"/>
      <c r="OM11544" s="276"/>
      <c r="ON11544" s="276"/>
      <c r="OO11544" s="276"/>
      <c r="OP11544" s="276"/>
      <c r="OQ11544" s="276"/>
      <c r="OR11544" s="276"/>
      <c r="OS11544" s="276"/>
      <c r="OT11544" s="276"/>
      <c r="OU11544" s="276"/>
      <c r="OV11544" s="276"/>
      <c r="OW11544" s="276"/>
      <c r="OX11544" s="276"/>
      <c r="OY11544" s="276"/>
      <c r="OZ11544" s="276"/>
      <c r="PA11544" s="276"/>
      <c r="PB11544" s="276"/>
      <c r="PC11544" s="276"/>
      <c r="PD11544" s="276"/>
      <c r="PE11544" s="276"/>
      <c r="PF11544" s="276"/>
      <c r="PG11544" s="276"/>
      <c r="PH11544" s="276"/>
      <c r="PI11544" s="276"/>
      <c r="PJ11544" s="276"/>
      <c r="PK11544" s="276"/>
      <c r="PL11544" s="276"/>
      <c r="PM11544" s="276"/>
      <c r="PN11544" s="276"/>
      <c r="PO11544" s="276"/>
      <c r="PP11544" s="276"/>
      <c r="PQ11544" s="276"/>
      <c r="PR11544" s="276"/>
      <c r="PS11544" s="276"/>
      <c r="PT11544" s="276"/>
      <c r="PU11544" s="276"/>
      <c r="PV11544" s="276"/>
      <c r="PW11544" s="276"/>
      <c r="PX11544" s="276"/>
      <c r="PY11544" s="276"/>
      <c r="PZ11544" s="276"/>
      <c r="QA11544" s="276"/>
      <c r="QB11544" s="276"/>
      <c r="QC11544" s="276"/>
      <c r="QD11544" s="276"/>
      <c r="QE11544" s="276"/>
      <c r="QF11544" s="276"/>
      <c r="QG11544" s="276"/>
      <c r="QH11544" s="276"/>
      <c r="QI11544" s="276"/>
      <c r="QJ11544" s="276"/>
      <c r="QK11544" s="276"/>
      <c r="QL11544" s="276"/>
      <c r="QM11544" s="276"/>
      <c r="QN11544" s="276"/>
      <c r="QO11544" s="276"/>
      <c r="QP11544" s="276"/>
      <c r="QQ11544" s="276"/>
      <c r="QR11544" s="276"/>
      <c r="QS11544" s="276"/>
      <c r="QT11544" s="276"/>
      <c r="QU11544" s="276"/>
      <c r="QV11544" s="276"/>
      <c r="QW11544" s="276"/>
      <c r="QX11544" s="276"/>
      <c r="QY11544" s="276"/>
      <c r="QZ11544" s="276"/>
      <c r="RA11544" s="276"/>
      <c r="RB11544" s="276"/>
      <c r="RC11544" s="276"/>
      <c r="RD11544" s="276"/>
      <c r="RE11544" s="276"/>
      <c r="RF11544" s="276"/>
      <c r="RG11544" s="276"/>
      <c r="RH11544" s="276"/>
      <c r="RI11544" s="276"/>
      <c r="RJ11544" s="276"/>
      <c r="RK11544" s="276"/>
      <c r="RL11544" s="276"/>
      <c r="RM11544" s="276"/>
      <c r="RN11544" s="276"/>
      <c r="RO11544" s="276"/>
      <c r="RP11544" s="276"/>
      <c r="RQ11544" s="276"/>
      <c r="RR11544" s="276"/>
      <c r="RS11544" s="276"/>
      <c r="RT11544" s="276"/>
      <c r="RU11544" s="276"/>
      <c r="RV11544" s="276"/>
      <c r="RW11544" s="276"/>
      <c r="RX11544" s="276"/>
      <c r="RY11544" s="276"/>
      <c r="RZ11544" s="276"/>
      <c r="SA11544" s="276"/>
      <c r="SB11544" s="276"/>
      <c r="SC11544" s="276"/>
      <c r="SD11544" s="276"/>
      <c r="SE11544" s="276"/>
      <c r="SF11544" s="276"/>
      <c r="SG11544" s="276"/>
      <c r="SH11544" s="276"/>
      <c r="SI11544" s="276"/>
      <c r="SJ11544" s="276"/>
      <c r="SK11544" s="276"/>
      <c r="SL11544" s="276"/>
      <c r="SM11544" s="276"/>
      <c r="SN11544" s="276"/>
      <c r="SO11544" s="276"/>
      <c r="SP11544" s="276"/>
      <c r="SQ11544" s="276"/>
      <c r="SR11544" s="276"/>
      <c r="SS11544" s="276"/>
      <c r="ST11544" s="276"/>
      <c r="SU11544" s="276"/>
      <c r="SV11544" s="276"/>
      <c r="SW11544" s="276"/>
      <c r="SX11544" s="276"/>
      <c r="SY11544" s="276"/>
      <c r="SZ11544" s="276"/>
      <c r="TA11544" s="276"/>
      <c r="TB11544" s="276"/>
      <c r="TC11544" s="276"/>
      <c r="TD11544" s="276"/>
      <c r="TE11544" s="276"/>
      <c r="TF11544" s="276"/>
      <c r="TG11544" s="276"/>
      <c r="TH11544" s="276"/>
      <c r="TI11544" s="276"/>
      <c r="TJ11544" s="276"/>
      <c r="TK11544" s="276"/>
      <c r="TL11544" s="276"/>
      <c r="TM11544" s="276"/>
      <c r="TN11544" s="276"/>
      <c r="TO11544" s="276"/>
      <c r="TP11544" s="276"/>
      <c r="TQ11544" s="276"/>
      <c r="TR11544" s="276"/>
      <c r="TS11544" s="276"/>
      <c r="TT11544" s="276"/>
      <c r="TU11544" s="276"/>
      <c r="TV11544" s="276"/>
      <c r="TW11544" s="276"/>
      <c r="TX11544" s="276"/>
      <c r="TY11544" s="276"/>
      <c r="TZ11544" s="276"/>
      <c r="UA11544" s="276"/>
      <c r="UB11544" s="276"/>
      <c r="UC11544" s="276"/>
      <c r="UD11544" s="276"/>
      <c r="UE11544" s="276"/>
      <c r="UF11544" s="276"/>
      <c r="UG11544" s="276"/>
      <c r="UH11544" s="276"/>
      <c r="UI11544" s="276"/>
      <c r="UJ11544" s="276"/>
      <c r="UK11544" s="276"/>
      <c r="UL11544" s="276"/>
      <c r="UM11544" s="276"/>
      <c r="UN11544" s="276"/>
      <c r="UO11544" s="276"/>
      <c r="UP11544" s="276"/>
      <c r="UQ11544" s="276"/>
      <c r="UR11544" s="276"/>
      <c r="US11544" s="276"/>
      <c r="UT11544" s="276"/>
      <c r="UU11544" s="276"/>
      <c r="UV11544" s="276"/>
      <c r="UW11544" s="276"/>
      <c r="UX11544" s="276"/>
      <c r="UY11544" s="276"/>
      <c r="UZ11544" s="276"/>
      <c r="VA11544" s="276"/>
      <c r="VB11544" s="276"/>
      <c r="VC11544" s="276"/>
      <c r="VD11544" s="276"/>
      <c r="VE11544" s="276"/>
      <c r="VF11544" s="276"/>
      <c r="VG11544" s="276"/>
      <c r="VH11544" s="276"/>
      <c r="VI11544" s="276"/>
      <c r="VJ11544" s="276"/>
      <c r="VK11544" s="276"/>
      <c r="VL11544" s="276"/>
      <c r="VM11544" s="276"/>
      <c r="VN11544" s="276"/>
      <c r="VO11544" s="276"/>
      <c r="VP11544" s="276"/>
      <c r="VQ11544" s="276"/>
      <c r="VR11544" s="276"/>
      <c r="VS11544" s="276"/>
      <c r="VT11544" s="276"/>
      <c r="VU11544" s="276"/>
      <c r="VV11544" s="276"/>
      <c r="VW11544" s="276"/>
      <c r="VX11544" s="276"/>
      <c r="VY11544" s="276"/>
      <c r="VZ11544" s="276"/>
      <c r="WA11544" s="276"/>
      <c r="WB11544" s="276"/>
      <c r="WC11544" s="276"/>
      <c r="WD11544" s="276"/>
      <c r="WE11544" s="276"/>
      <c r="WF11544" s="276"/>
      <c r="WG11544" s="276"/>
      <c r="WH11544" s="276"/>
      <c r="WI11544" s="276"/>
      <c r="WJ11544" s="276"/>
      <c r="WK11544" s="276"/>
      <c r="WL11544" s="276"/>
      <c r="WM11544" s="276"/>
      <c r="WN11544" s="276"/>
      <c r="WO11544" s="276"/>
      <c r="WP11544" s="276"/>
      <c r="WQ11544" s="276"/>
      <c r="WR11544" s="276"/>
      <c r="WS11544" s="276"/>
      <c r="WT11544" s="276"/>
      <c r="WU11544" s="276"/>
      <c r="WV11544" s="276"/>
      <c r="WW11544" s="276"/>
      <c r="WX11544" s="276"/>
      <c r="WY11544" s="276"/>
      <c r="WZ11544" s="276"/>
      <c r="XA11544" s="276"/>
      <c r="XB11544" s="276"/>
      <c r="XC11544" s="276"/>
      <c r="XD11544" s="276"/>
      <c r="XE11544" s="276"/>
      <c r="XF11544" s="276"/>
      <c r="XG11544" s="276"/>
      <c r="XH11544" s="276"/>
      <c r="XI11544" s="276"/>
      <c r="XJ11544" s="276"/>
      <c r="XK11544" s="276"/>
      <c r="XL11544" s="276"/>
      <c r="XM11544" s="276"/>
      <c r="XN11544" s="276"/>
      <c r="XO11544" s="276"/>
      <c r="XP11544" s="276"/>
      <c r="XQ11544" s="276"/>
      <c r="XR11544" s="276"/>
      <c r="XS11544" s="276"/>
      <c r="XT11544" s="276"/>
      <c r="XU11544" s="276"/>
      <c r="XV11544" s="276"/>
      <c r="XW11544" s="276"/>
      <c r="XX11544" s="276"/>
      <c r="XY11544" s="276"/>
      <c r="XZ11544" s="276"/>
      <c r="YA11544" s="276"/>
      <c r="YB11544" s="276"/>
      <c r="YC11544" s="276"/>
      <c r="YD11544" s="276"/>
      <c r="YE11544" s="276"/>
      <c r="YF11544" s="276"/>
      <c r="YG11544" s="276"/>
      <c r="YH11544" s="276"/>
      <c r="YI11544" s="276"/>
      <c r="YJ11544" s="276"/>
      <c r="YK11544" s="276"/>
      <c r="YL11544" s="276"/>
      <c r="YM11544" s="276"/>
      <c r="YN11544" s="276"/>
      <c r="YO11544" s="276"/>
      <c r="YP11544" s="276"/>
      <c r="YQ11544" s="276"/>
      <c r="YR11544" s="276"/>
      <c r="YS11544" s="276"/>
      <c r="YT11544" s="276"/>
      <c r="YU11544" s="276"/>
      <c r="YV11544" s="276"/>
      <c r="YW11544" s="276"/>
      <c r="YX11544" s="276"/>
      <c r="YY11544" s="276"/>
      <c r="YZ11544" s="276"/>
      <c r="ZA11544" s="276"/>
      <c r="ZB11544" s="276"/>
      <c r="ZC11544" s="276"/>
      <c r="ZD11544" s="276"/>
      <c r="ZE11544" s="276"/>
      <c r="ZF11544" s="276"/>
      <c r="ZG11544" s="276"/>
      <c r="ZH11544" s="276"/>
      <c r="ZI11544" s="276"/>
      <c r="ZJ11544" s="276"/>
      <c r="ZK11544" s="276"/>
      <c r="ZL11544" s="276"/>
      <c r="ZM11544" s="276"/>
      <c r="ZN11544" s="276"/>
      <c r="ZO11544" s="276"/>
      <c r="ZP11544" s="276"/>
      <c r="ZQ11544" s="276"/>
      <c r="ZR11544" s="276"/>
      <c r="ZS11544" s="276"/>
      <c r="ZT11544" s="276"/>
      <c r="ZU11544" s="276"/>
      <c r="ZV11544" s="276"/>
      <c r="ZW11544" s="276"/>
      <c r="ZX11544" s="276"/>
      <c r="ZY11544" s="276"/>
      <c r="ZZ11544" s="276"/>
      <c r="AAA11544" s="276"/>
      <c r="AAB11544" s="276"/>
      <c r="AAC11544" s="276"/>
      <c r="AAD11544" s="276"/>
      <c r="AAE11544" s="276"/>
      <c r="AAF11544" s="276"/>
      <c r="AAG11544" s="276"/>
      <c r="AAH11544" s="276"/>
      <c r="AAI11544" s="276"/>
    </row>
    <row r="11545" spans="2:711" s="358" customFormat="1" ht="12.75" customHeight="1" x14ac:dyDescent="0.2">
      <c r="B11545" s="357"/>
      <c r="H11545" s="352"/>
      <c r="I11545" s="352"/>
      <c r="J11545" s="353"/>
      <c r="M11545" s="359"/>
      <c r="N11545" s="352"/>
      <c r="O11545" s="352"/>
      <c r="P11545" s="352"/>
      <c r="Q11545" s="355"/>
      <c r="R11545" s="361"/>
      <c r="S11545" s="276"/>
      <c r="T11545" s="276"/>
      <c r="U11545" s="276"/>
      <c r="V11545" s="276"/>
      <c r="W11545" s="276"/>
      <c r="X11545" s="276"/>
      <c r="Y11545" s="276"/>
      <c r="Z11545" s="276"/>
      <c r="AA11545" s="276"/>
      <c r="AB11545" s="276"/>
      <c r="AC11545" s="276"/>
      <c r="AD11545" s="276"/>
      <c r="AE11545" s="276"/>
      <c r="AF11545" s="276"/>
      <c r="AG11545" s="276"/>
      <c r="AH11545" s="276"/>
      <c r="AI11545" s="276"/>
      <c r="AJ11545" s="276"/>
      <c r="AK11545" s="276"/>
      <c r="AL11545" s="276"/>
      <c r="AM11545" s="276"/>
      <c r="AN11545" s="276"/>
      <c r="AO11545" s="276"/>
      <c r="AP11545" s="276"/>
      <c r="AQ11545" s="276"/>
      <c r="AR11545" s="276"/>
      <c r="AS11545" s="276"/>
      <c r="AT11545" s="276"/>
      <c r="AU11545" s="276"/>
      <c r="AV11545" s="276"/>
      <c r="AW11545" s="276"/>
      <c r="AX11545" s="276"/>
      <c r="AY11545" s="276"/>
      <c r="AZ11545" s="276"/>
      <c r="BA11545" s="276"/>
      <c r="BB11545" s="276"/>
      <c r="BC11545" s="276"/>
      <c r="BD11545" s="276"/>
      <c r="BE11545" s="276"/>
      <c r="BF11545" s="276"/>
      <c r="BG11545" s="276"/>
      <c r="BH11545" s="276"/>
      <c r="BI11545" s="276"/>
      <c r="BJ11545" s="276"/>
      <c r="BK11545" s="276"/>
      <c r="BL11545" s="276"/>
      <c r="BM11545" s="276"/>
      <c r="BN11545" s="276"/>
      <c r="BO11545" s="276"/>
      <c r="BP11545" s="276"/>
      <c r="BQ11545" s="276"/>
      <c r="BR11545" s="276"/>
      <c r="BS11545" s="276"/>
      <c r="BT11545" s="276"/>
      <c r="BU11545" s="276"/>
      <c r="BV11545" s="276"/>
      <c r="BW11545" s="276"/>
      <c r="BX11545" s="276"/>
      <c r="BY11545" s="276"/>
      <c r="BZ11545" s="276"/>
      <c r="CA11545" s="276"/>
      <c r="CB11545" s="276"/>
      <c r="CC11545" s="276"/>
      <c r="CD11545" s="276"/>
      <c r="CE11545" s="276"/>
      <c r="CF11545" s="276"/>
      <c r="CG11545" s="276"/>
      <c r="CH11545" s="276"/>
      <c r="CI11545" s="276"/>
      <c r="CJ11545" s="276"/>
      <c r="CK11545" s="276"/>
      <c r="CL11545" s="276"/>
      <c r="CM11545" s="276"/>
      <c r="CN11545" s="276"/>
      <c r="CO11545" s="276"/>
      <c r="CP11545" s="276"/>
      <c r="CQ11545" s="276"/>
      <c r="CR11545" s="276"/>
      <c r="CS11545" s="276"/>
      <c r="CT11545" s="276"/>
      <c r="CU11545" s="276"/>
      <c r="CV11545" s="276"/>
      <c r="CW11545" s="276"/>
      <c r="CX11545" s="276"/>
      <c r="CY11545" s="276"/>
      <c r="CZ11545" s="276"/>
      <c r="DA11545" s="276"/>
      <c r="DB11545" s="276"/>
      <c r="DC11545" s="276"/>
      <c r="DD11545" s="276"/>
      <c r="DE11545" s="276"/>
      <c r="DF11545" s="276"/>
      <c r="DG11545" s="276"/>
      <c r="DH11545" s="276"/>
      <c r="DI11545" s="276"/>
      <c r="DJ11545" s="276"/>
      <c r="DK11545" s="276"/>
      <c r="DL11545" s="276"/>
      <c r="DM11545" s="276"/>
      <c r="DN11545" s="276"/>
      <c r="DO11545" s="276"/>
      <c r="DP11545" s="276"/>
      <c r="DQ11545" s="276"/>
      <c r="DR11545" s="276"/>
      <c r="DS11545" s="276"/>
      <c r="DT11545" s="276"/>
      <c r="DU11545" s="276"/>
      <c r="DV11545" s="276"/>
      <c r="DW11545" s="276"/>
      <c r="DX11545" s="276"/>
      <c r="DY11545" s="276"/>
      <c r="DZ11545" s="276"/>
      <c r="EA11545" s="276"/>
      <c r="EB11545" s="276"/>
      <c r="EC11545" s="276"/>
      <c r="ED11545" s="276"/>
      <c r="EE11545" s="276"/>
      <c r="EF11545" s="276"/>
      <c r="EG11545" s="276"/>
      <c r="EH11545" s="276"/>
      <c r="EI11545" s="276"/>
      <c r="EJ11545" s="276"/>
      <c r="EK11545" s="276"/>
      <c r="EL11545" s="276"/>
      <c r="EM11545" s="276"/>
      <c r="EN11545" s="276"/>
      <c r="EO11545" s="276"/>
      <c r="EP11545" s="276"/>
      <c r="EQ11545" s="276"/>
      <c r="ER11545" s="276"/>
      <c r="ES11545" s="276"/>
      <c r="ET11545" s="276"/>
      <c r="EU11545" s="276"/>
      <c r="EV11545" s="276"/>
      <c r="EW11545" s="276"/>
      <c r="EX11545" s="276"/>
      <c r="EY11545" s="276"/>
      <c r="EZ11545" s="276"/>
      <c r="FA11545" s="276"/>
      <c r="FB11545" s="276"/>
      <c r="FC11545" s="276"/>
      <c r="FD11545" s="276"/>
      <c r="FE11545" s="276"/>
      <c r="FF11545" s="276"/>
      <c r="FG11545" s="276"/>
      <c r="FH11545" s="276"/>
      <c r="FI11545" s="276"/>
      <c r="FJ11545" s="276"/>
      <c r="FK11545" s="276"/>
      <c r="FL11545" s="276"/>
      <c r="FM11545" s="276"/>
      <c r="FN11545" s="276"/>
      <c r="FO11545" s="276"/>
      <c r="FP11545" s="276"/>
      <c r="FQ11545" s="276"/>
      <c r="FR11545" s="276"/>
      <c r="FS11545" s="276"/>
      <c r="FT11545" s="276"/>
      <c r="FU11545" s="276"/>
      <c r="FV11545" s="276"/>
      <c r="FW11545" s="276"/>
      <c r="FX11545" s="276"/>
      <c r="FY11545" s="276"/>
      <c r="FZ11545" s="276"/>
      <c r="GA11545" s="276"/>
      <c r="GB11545" s="276"/>
      <c r="GC11545" s="276"/>
      <c r="GD11545" s="276"/>
      <c r="GE11545" s="276"/>
      <c r="GF11545" s="276"/>
      <c r="GG11545" s="276"/>
      <c r="GH11545" s="276"/>
      <c r="GI11545" s="276"/>
      <c r="GJ11545" s="276"/>
      <c r="GK11545" s="276"/>
      <c r="GL11545" s="276"/>
      <c r="GM11545" s="276"/>
      <c r="GN11545" s="276"/>
      <c r="GO11545" s="276"/>
      <c r="GP11545" s="276"/>
      <c r="GQ11545" s="276"/>
      <c r="GR11545" s="276"/>
      <c r="GS11545" s="276"/>
      <c r="GT11545" s="276"/>
      <c r="GU11545" s="276"/>
      <c r="GV11545" s="276"/>
      <c r="GW11545" s="276"/>
      <c r="GX11545" s="276"/>
      <c r="GY11545" s="276"/>
      <c r="GZ11545" s="276"/>
      <c r="HA11545" s="276"/>
      <c r="HB11545" s="276"/>
      <c r="HC11545" s="276"/>
      <c r="HD11545" s="276"/>
      <c r="HE11545" s="276"/>
      <c r="HF11545" s="276"/>
      <c r="HG11545" s="276"/>
      <c r="HH11545" s="276"/>
      <c r="HI11545" s="276"/>
      <c r="HJ11545" s="276"/>
      <c r="HK11545" s="276"/>
      <c r="HL11545" s="276"/>
      <c r="HM11545" s="276"/>
      <c r="HN11545" s="276"/>
      <c r="HO11545" s="276"/>
      <c r="HP11545" s="276"/>
      <c r="HQ11545" s="276"/>
      <c r="HR11545" s="276"/>
      <c r="HS11545" s="276"/>
      <c r="HT11545" s="276"/>
      <c r="HU11545" s="276"/>
      <c r="HV11545" s="276"/>
      <c r="HW11545" s="276"/>
      <c r="HX11545" s="276"/>
      <c r="HY11545" s="276"/>
      <c r="HZ11545" s="276"/>
      <c r="IA11545" s="276"/>
      <c r="IB11545" s="276"/>
      <c r="IC11545" s="276"/>
      <c r="ID11545" s="276"/>
      <c r="IE11545" s="276"/>
      <c r="IF11545" s="276"/>
      <c r="IG11545" s="276"/>
      <c r="IH11545" s="276"/>
      <c r="II11545" s="276"/>
      <c r="IJ11545" s="276"/>
      <c r="IK11545" s="276"/>
      <c r="IL11545" s="276"/>
      <c r="IM11545" s="276"/>
      <c r="IN11545" s="276"/>
      <c r="IO11545" s="276"/>
      <c r="IP11545" s="276"/>
      <c r="IQ11545" s="276"/>
      <c r="IR11545" s="276"/>
      <c r="IS11545" s="276"/>
      <c r="IT11545" s="276"/>
      <c r="IU11545" s="276"/>
      <c r="IV11545" s="276"/>
      <c r="IW11545" s="276"/>
      <c r="IX11545" s="276"/>
      <c r="IY11545" s="276"/>
      <c r="IZ11545" s="276"/>
      <c r="JA11545" s="276"/>
      <c r="JB11545" s="276"/>
      <c r="JC11545" s="276"/>
      <c r="JD11545" s="276"/>
      <c r="JE11545" s="276"/>
      <c r="JF11545" s="276"/>
      <c r="JG11545" s="276"/>
      <c r="JH11545" s="276"/>
      <c r="JI11545" s="276"/>
      <c r="JJ11545" s="276"/>
      <c r="JK11545" s="276"/>
      <c r="JL11545" s="276"/>
      <c r="JM11545" s="276"/>
      <c r="JN11545" s="276"/>
      <c r="JO11545" s="276"/>
      <c r="JP11545" s="276"/>
      <c r="JQ11545" s="276"/>
      <c r="JR11545" s="276"/>
      <c r="JS11545" s="276"/>
      <c r="JT11545" s="276"/>
      <c r="JU11545" s="276"/>
      <c r="JV11545" s="276"/>
      <c r="JW11545" s="276"/>
      <c r="JX11545" s="276"/>
      <c r="JY11545" s="276"/>
      <c r="JZ11545" s="276"/>
      <c r="KA11545" s="276"/>
      <c r="KB11545" s="276"/>
      <c r="KC11545" s="276"/>
      <c r="KD11545" s="276"/>
      <c r="KE11545" s="276"/>
      <c r="KF11545" s="276"/>
      <c r="KG11545" s="276"/>
      <c r="KH11545" s="276"/>
      <c r="KI11545" s="276"/>
      <c r="KJ11545" s="276"/>
      <c r="KK11545" s="276"/>
      <c r="KL11545" s="276"/>
      <c r="KM11545" s="276"/>
      <c r="KN11545" s="276"/>
      <c r="KO11545" s="276"/>
      <c r="KP11545" s="276"/>
      <c r="KQ11545" s="276"/>
      <c r="KR11545" s="276"/>
      <c r="KS11545" s="276"/>
      <c r="KT11545" s="276"/>
      <c r="KU11545" s="276"/>
      <c r="KV11545" s="276"/>
      <c r="KW11545" s="276"/>
      <c r="KX11545" s="276"/>
      <c r="KY11545" s="276"/>
      <c r="KZ11545" s="276"/>
      <c r="LA11545" s="276"/>
      <c r="LB11545" s="276"/>
      <c r="LC11545" s="276"/>
      <c r="LD11545" s="276"/>
      <c r="LE11545" s="276"/>
      <c r="LF11545" s="276"/>
      <c r="LG11545" s="276"/>
      <c r="LH11545" s="276"/>
      <c r="LI11545" s="276"/>
      <c r="LJ11545" s="276"/>
      <c r="LK11545" s="276"/>
      <c r="LL11545" s="276"/>
      <c r="LM11545" s="276"/>
      <c r="LN11545" s="276"/>
      <c r="LO11545" s="276"/>
      <c r="LP11545" s="276"/>
      <c r="LQ11545" s="276"/>
      <c r="LR11545" s="276"/>
      <c r="LS11545" s="276"/>
      <c r="LT11545" s="276"/>
      <c r="LU11545" s="276"/>
      <c r="LV11545" s="276"/>
      <c r="LW11545" s="276"/>
      <c r="LX11545" s="276"/>
      <c r="LY11545" s="276"/>
      <c r="LZ11545" s="276"/>
      <c r="MA11545" s="276"/>
      <c r="MB11545" s="276"/>
      <c r="MC11545" s="276"/>
      <c r="MD11545" s="276"/>
      <c r="ME11545" s="276"/>
      <c r="MF11545" s="276"/>
      <c r="MG11545" s="276"/>
      <c r="MH11545" s="276"/>
      <c r="MI11545" s="276"/>
      <c r="MJ11545" s="276"/>
      <c r="MK11545" s="276"/>
      <c r="ML11545" s="276"/>
      <c r="MM11545" s="276"/>
      <c r="MN11545" s="276"/>
      <c r="MO11545" s="276"/>
      <c r="MP11545" s="276"/>
      <c r="MQ11545" s="276"/>
      <c r="MR11545" s="276"/>
      <c r="MS11545" s="276"/>
      <c r="MT11545" s="276"/>
      <c r="MU11545" s="276"/>
      <c r="MV11545" s="276"/>
      <c r="MW11545" s="276"/>
      <c r="MX11545" s="276"/>
      <c r="MY11545" s="276"/>
      <c r="MZ11545" s="276"/>
      <c r="NA11545" s="276"/>
      <c r="NB11545" s="276"/>
      <c r="NC11545" s="276"/>
      <c r="ND11545" s="276"/>
      <c r="NE11545" s="276"/>
      <c r="NF11545" s="276"/>
      <c r="NG11545" s="276"/>
      <c r="NH11545" s="276"/>
      <c r="NI11545" s="276"/>
      <c r="NJ11545" s="276"/>
      <c r="NK11545" s="276"/>
      <c r="NL11545" s="276"/>
      <c r="NM11545" s="276"/>
      <c r="NN11545" s="276"/>
      <c r="NO11545" s="276"/>
      <c r="NP11545" s="276"/>
      <c r="NQ11545" s="276"/>
      <c r="NR11545" s="276"/>
      <c r="NS11545" s="276"/>
      <c r="NT11545" s="276"/>
      <c r="NU11545" s="276"/>
      <c r="NV11545" s="276"/>
      <c r="NW11545" s="276"/>
      <c r="NX11545" s="276"/>
      <c r="NY11545" s="276"/>
      <c r="NZ11545" s="276"/>
      <c r="OA11545" s="276"/>
      <c r="OB11545" s="276"/>
      <c r="OC11545" s="276"/>
      <c r="OD11545" s="276"/>
      <c r="OE11545" s="276"/>
      <c r="OF11545" s="276"/>
      <c r="OG11545" s="276"/>
      <c r="OH11545" s="276"/>
      <c r="OI11545" s="276"/>
      <c r="OJ11545" s="276"/>
      <c r="OK11545" s="276"/>
      <c r="OL11545" s="276"/>
      <c r="OM11545" s="276"/>
      <c r="ON11545" s="276"/>
      <c r="OO11545" s="276"/>
      <c r="OP11545" s="276"/>
      <c r="OQ11545" s="276"/>
      <c r="OR11545" s="276"/>
      <c r="OS11545" s="276"/>
      <c r="OT11545" s="276"/>
      <c r="OU11545" s="276"/>
      <c r="OV11545" s="276"/>
      <c r="OW11545" s="276"/>
      <c r="OX11545" s="276"/>
      <c r="OY11545" s="276"/>
      <c r="OZ11545" s="276"/>
      <c r="PA11545" s="276"/>
      <c r="PB11545" s="276"/>
      <c r="PC11545" s="276"/>
      <c r="PD11545" s="276"/>
      <c r="PE11545" s="276"/>
      <c r="PF11545" s="276"/>
      <c r="PG11545" s="276"/>
      <c r="PH11545" s="276"/>
      <c r="PI11545" s="276"/>
      <c r="PJ11545" s="276"/>
      <c r="PK11545" s="276"/>
      <c r="PL11545" s="276"/>
      <c r="PM11545" s="276"/>
      <c r="PN11545" s="276"/>
      <c r="PO11545" s="276"/>
      <c r="PP11545" s="276"/>
      <c r="PQ11545" s="276"/>
      <c r="PR11545" s="276"/>
      <c r="PS11545" s="276"/>
      <c r="PT11545" s="276"/>
      <c r="PU11545" s="276"/>
      <c r="PV11545" s="276"/>
      <c r="PW11545" s="276"/>
      <c r="PX11545" s="276"/>
      <c r="PY11545" s="276"/>
      <c r="PZ11545" s="276"/>
      <c r="QA11545" s="276"/>
      <c r="QB11545" s="276"/>
      <c r="QC11545" s="276"/>
      <c r="QD11545" s="276"/>
      <c r="QE11545" s="276"/>
      <c r="QF11545" s="276"/>
      <c r="QG11545" s="276"/>
      <c r="QH11545" s="276"/>
      <c r="QI11545" s="276"/>
      <c r="QJ11545" s="276"/>
      <c r="QK11545" s="276"/>
      <c r="QL11545" s="276"/>
      <c r="QM11545" s="276"/>
      <c r="QN11545" s="276"/>
      <c r="QO11545" s="276"/>
      <c r="QP11545" s="276"/>
      <c r="QQ11545" s="276"/>
      <c r="QR11545" s="276"/>
      <c r="QS11545" s="276"/>
      <c r="QT11545" s="276"/>
      <c r="QU11545" s="276"/>
      <c r="QV11545" s="276"/>
      <c r="QW11545" s="276"/>
      <c r="QX11545" s="276"/>
      <c r="QY11545" s="276"/>
      <c r="QZ11545" s="276"/>
      <c r="RA11545" s="276"/>
      <c r="RB11545" s="276"/>
      <c r="RC11545" s="276"/>
      <c r="RD11545" s="276"/>
      <c r="RE11545" s="276"/>
      <c r="RF11545" s="276"/>
      <c r="RG11545" s="276"/>
      <c r="RH11545" s="276"/>
      <c r="RI11545" s="276"/>
      <c r="RJ11545" s="276"/>
      <c r="RK11545" s="276"/>
      <c r="RL11545" s="276"/>
      <c r="RM11545" s="276"/>
      <c r="RN11545" s="276"/>
      <c r="RO11545" s="276"/>
      <c r="RP11545" s="276"/>
      <c r="RQ11545" s="276"/>
      <c r="RR11545" s="276"/>
      <c r="RS11545" s="276"/>
      <c r="RT11545" s="276"/>
      <c r="RU11545" s="276"/>
      <c r="RV11545" s="276"/>
      <c r="RW11545" s="276"/>
      <c r="RX11545" s="276"/>
      <c r="RY11545" s="276"/>
      <c r="RZ11545" s="276"/>
      <c r="SA11545" s="276"/>
      <c r="SB11545" s="276"/>
      <c r="SC11545" s="276"/>
      <c r="SD11545" s="276"/>
      <c r="SE11545" s="276"/>
      <c r="SF11545" s="276"/>
      <c r="SG11545" s="276"/>
      <c r="SH11545" s="276"/>
      <c r="SI11545" s="276"/>
      <c r="SJ11545" s="276"/>
      <c r="SK11545" s="276"/>
      <c r="SL11545" s="276"/>
      <c r="SM11545" s="276"/>
      <c r="SN11545" s="276"/>
      <c r="SO11545" s="276"/>
      <c r="SP11545" s="276"/>
      <c r="SQ11545" s="276"/>
      <c r="SR11545" s="276"/>
      <c r="SS11545" s="276"/>
      <c r="ST11545" s="276"/>
      <c r="SU11545" s="276"/>
      <c r="SV11545" s="276"/>
      <c r="SW11545" s="276"/>
      <c r="SX11545" s="276"/>
      <c r="SY11545" s="276"/>
      <c r="SZ11545" s="276"/>
      <c r="TA11545" s="276"/>
      <c r="TB11545" s="276"/>
      <c r="TC11545" s="276"/>
      <c r="TD11545" s="276"/>
      <c r="TE11545" s="276"/>
      <c r="TF11545" s="276"/>
      <c r="TG11545" s="276"/>
      <c r="TH11545" s="276"/>
      <c r="TI11545" s="276"/>
      <c r="TJ11545" s="276"/>
      <c r="TK11545" s="276"/>
      <c r="TL11545" s="276"/>
      <c r="TM11545" s="276"/>
      <c r="TN11545" s="276"/>
      <c r="TO11545" s="276"/>
      <c r="TP11545" s="276"/>
      <c r="TQ11545" s="276"/>
      <c r="TR11545" s="276"/>
      <c r="TS11545" s="276"/>
      <c r="TT11545" s="276"/>
      <c r="TU11545" s="276"/>
      <c r="TV11545" s="276"/>
      <c r="TW11545" s="276"/>
      <c r="TX11545" s="276"/>
      <c r="TY11545" s="276"/>
      <c r="TZ11545" s="276"/>
      <c r="UA11545" s="276"/>
      <c r="UB11545" s="276"/>
      <c r="UC11545" s="276"/>
      <c r="UD11545" s="276"/>
      <c r="UE11545" s="276"/>
      <c r="UF11545" s="276"/>
      <c r="UG11545" s="276"/>
      <c r="UH11545" s="276"/>
      <c r="UI11545" s="276"/>
      <c r="UJ11545" s="276"/>
      <c r="UK11545" s="276"/>
      <c r="UL11545" s="276"/>
      <c r="UM11545" s="276"/>
      <c r="UN11545" s="276"/>
      <c r="UO11545" s="276"/>
      <c r="UP11545" s="276"/>
      <c r="UQ11545" s="276"/>
      <c r="UR11545" s="276"/>
      <c r="US11545" s="276"/>
      <c r="UT11545" s="276"/>
      <c r="UU11545" s="276"/>
      <c r="UV11545" s="276"/>
      <c r="UW11545" s="276"/>
      <c r="UX11545" s="276"/>
      <c r="UY11545" s="276"/>
      <c r="UZ11545" s="276"/>
      <c r="VA11545" s="276"/>
      <c r="VB11545" s="276"/>
      <c r="VC11545" s="276"/>
      <c r="VD11545" s="276"/>
      <c r="VE11545" s="276"/>
      <c r="VF11545" s="276"/>
      <c r="VG11545" s="276"/>
      <c r="VH11545" s="276"/>
      <c r="VI11545" s="276"/>
      <c r="VJ11545" s="276"/>
      <c r="VK11545" s="276"/>
      <c r="VL11545" s="276"/>
      <c r="VM11545" s="276"/>
      <c r="VN11545" s="276"/>
      <c r="VO11545" s="276"/>
      <c r="VP11545" s="276"/>
      <c r="VQ11545" s="276"/>
      <c r="VR11545" s="276"/>
      <c r="VS11545" s="276"/>
      <c r="VT11545" s="276"/>
      <c r="VU11545" s="276"/>
      <c r="VV11545" s="276"/>
      <c r="VW11545" s="276"/>
      <c r="VX11545" s="276"/>
      <c r="VY11545" s="276"/>
      <c r="VZ11545" s="276"/>
      <c r="WA11545" s="276"/>
      <c r="WB11545" s="276"/>
      <c r="WC11545" s="276"/>
      <c r="WD11545" s="276"/>
      <c r="WE11545" s="276"/>
      <c r="WF11545" s="276"/>
      <c r="WG11545" s="276"/>
      <c r="WH11545" s="276"/>
      <c r="WI11545" s="276"/>
      <c r="WJ11545" s="276"/>
      <c r="WK11545" s="276"/>
      <c r="WL11545" s="276"/>
      <c r="WM11545" s="276"/>
      <c r="WN11545" s="276"/>
      <c r="WO11545" s="276"/>
      <c r="WP11545" s="276"/>
      <c r="WQ11545" s="276"/>
      <c r="WR11545" s="276"/>
      <c r="WS11545" s="276"/>
      <c r="WT11545" s="276"/>
      <c r="WU11545" s="276"/>
      <c r="WV11545" s="276"/>
      <c r="WW11545" s="276"/>
      <c r="WX11545" s="276"/>
      <c r="WY11545" s="276"/>
      <c r="WZ11545" s="276"/>
      <c r="XA11545" s="276"/>
      <c r="XB11545" s="276"/>
      <c r="XC11545" s="276"/>
      <c r="XD11545" s="276"/>
      <c r="XE11545" s="276"/>
      <c r="XF11545" s="276"/>
      <c r="XG11545" s="276"/>
      <c r="XH11545" s="276"/>
      <c r="XI11545" s="276"/>
      <c r="XJ11545" s="276"/>
      <c r="XK11545" s="276"/>
      <c r="XL11545" s="276"/>
      <c r="XM11545" s="276"/>
      <c r="XN11545" s="276"/>
      <c r="XO11545" s="276"/>
      <c r="XP11545" s="276"/>
      <c r="XQ11545" s="276"/>
      <c r="XR11545" s="276"/>
      <c r="XS11545" s="276"/>
      <c r="XT11545" s="276"/>
      <c r="XU11545" s="276"/>
      <c r="XV11545" s="276"/>
      <c r="XW11545" s="276"/>
      <c r="XX11545" s="276"/>
      <c r="XY11545" s="276"/>
      <c r="XZ11545" s="276"/>
      <c r="YA11545" s="276"/>
      <c r="YB11545" s="276"/>
      <c r="YC11545" s="276"/>
      <c r="YD11545" s="276"/>
      <c r="YE11545" s="276"/>
      <c r="YF11545" s="276"/>
      <c r="YG11545" s="276"/>
      <c r="YH11545" s="276"/>
      <c r="YI11545" s="276"/>
      <c r="YJ11545" s="276"/>
      <c r="YK11545" s="276"/>
      <c r="YL11545" s="276"/>
      <c r="YM11545" s="276"/>
      <c r="YN11545" s="276"/>
      <c r="YO11545" s="276"/>
      <c r="YP11545" s="276"/>
      <c r="YQ11545" s="276"/>
      <c r="YR11545" s="276"/>
      <c r="YS11545" s="276"/>
      <c r="YT11545" s="276"/>
      <c r="YU11545" s="276"/>
      <c r="YV11545" s="276"/>
      <c r="YW11545" s="276"/>
      <c r="YX11545" s="276"/>
      <c r="YY11545" s="276"/>
      <c r="YZ11545" s="276"/>
      <c r="ZA11545" s="276"/>
      <c r="ZB11545" s="276"/>
      <c r="ZC11545" s="276"/>
      <c r="ZD11545" s="276"/>
      <c r="ZE11545" s="276"/>
      <c r="ZF11545" s="276"/>
      <c r="ZG11545" s="276"/>
      <c r="ZH11545" s="276"/>
      <c r="ZI11545" s="276"/>
      <c r="ZJ11545" s="276"/>
      <c r="ZK11545" s="276"/>
      <c r="ZL11545" s="276"/>
      <c r="ZM11545" s="276"/>
      <c r="ZN11545" s="276"/>
      <c r="ZO11545" s="276"/>
      <c r="ZP11545" s="276"/>
      <c r="ZQ11545" s="276"/>
      <c r="ZR11545" s="276"/>
      <c r="ZS11545" s="276"/>
      <c r="ZT11545" s="276"/>
      <c r="ZU11545" s="276"/>
      <c r="ZV11545" s="276"/>
      <c r="ZW11545" s="276"/>
      <c r="ZX11545" s="276"/>
      <c r="ZY11545" s="276"/>
      <c r="ZZ11545" s="276"/>
      <c r="AAA11545" s="276"/>
      <c r="AAB11545" s="276"/>
      <c r="AAC11545" s="276"/>
      <c r="AAD11545" s="276"/>
      <c r="AAE11545" s="276"/>
      <c r="AAF11545" s="276"/>
      <c r="AAG11545" s="276"/>
      <c r="AAH11545" s="276"/>
      <c r="AAI11545" s="276"/>
    </row>
    <row r="11546" spans="2:711" s="358" customFormat="1" ht="12.75" customHeight="1" x14ac:dyDescent="0.2">
      <c r="B11546" s="357"/>
      <c r="H11546" s="352"/>
      <c r="I11546" s="352"/>
      <c r="J11546" s="353"/>
      <c r="M11546" s="359"/>
      <c r="N11546" s="352"/>
      <c r="O11546" s="352"/>
      <c r="P11546" s="352"/>
      <c r="Q11546" s="355"/>
      <c r="R11546" s="361"/>
      <c r="S11546" s="276"/>
      <c r="T11546" s="276"/>
      <c r="U11546" s="276"/>
      <c r="V11546" s="276"/>
      <c r="W11546" s="276"/>
      <c r="X11546" s="276"/>
      <c r="Y11546" s="276"/>
      <c r="Z11546" s="276"/>
      <c r="AA11546" s="276"/>
      <c r="AB11546" s="276"/>
      <c r="AC11546" s="276"/>
      <c r="AD11546" s="276"/>
      <c r="AE11546" s="276"/>
      <c r="AF11546" s="276"/>
      <c r="AG11546" s="276"/>
      <c r="AH11546" s="276"/>
      <c r="AI11546" s="276"/>
      <c r="AJ11546" s="276"/>
      <c r="AK11546" s="276"/>
      <c r="AL11546" s="276"/>
      <c r="AM11546" s="276"/>
      <c r="AN11546" s="276"/>
      <c r="AO11546" s="276"/>
      <c r="AP11546" s="276"/>
      <c r="AQ11546" s="276"/>
      <c r="AR11546" s="276"/>
      <c r="AS11546" s="276"/>
      <c r="AT11546" s="276"/>
      <c r="AU11546" s="276"/>
      <c r="AV11546" s="276"/>
      <c r="AW11546" s="276"/>
      <c r="AX11546" s="276"/>
      <c r="AY11546" s="276"/>
      <c r="AZ11546" s="276"/>
      <c r="BA11546" s="276"/>
      <c r="BB11546" s="276"/>
      <c r="BC11546" s="276"/>
      <c r="BD11546" s="276"/>
      <c r="BE11546" s="276"/>
      <c r="BF11546" s="276"/>
      <c r="BG11546" s="276"/>
      <c r="BH11546" s="276"/>
      <c r="BI11546" s="276"/>
      <c r="BJ11546" s="276"/>
      <c r="BK11546" s="276"/>
      <c r="BL11546" s="276"/>
      <c r="BM11546" s="276"/>
      <c r="BN11546" s="276"/>
      <c r="BO11546" s="276"/>
      <c r="BP11546" s="276"/>
      <c r="BQ11546" s="276"/>
      <c r="BR11546" s="276"/>
      <c r="BS11546" s="276"/>
      <c r="BT11546" s="276"/>
      <c r="BU11546" s="276"/>
      <c r="BV11546" s="276"/>
      <c r="BW11546" s="276"/>
      <c r="BX11546" s="276"/>
      <c r="BY11546" s="276"/>
      <c r="BZ11546" s="276"/>
      <c r="CA11546" s="276"/>
      <c r="CB11546" s="276"/>
      <c r="CC11546" s="276"/>
      <c r="CD11546" s="276"/>
      <c r="CE11546" s="276"/>
      <c r="CF11546" s="276"/>
      <c r="CG11546" s="276"/>
      <c r="CH11546" s="276"/>
      <c r="CI11546" s="276"/>
      <c r="CJ11546" s="276"/>
      <c r="CK11546" s="276"/>
      <c r="CL11546" s="276"/>
      <c r="CM11546" s="276"/>
      <c r="CN11546" s="276"/>
      <c r="CO11546" s="276"/>
      <c r="CP11546" s="276"/>
      <c r="CQ11546" s="276"/>
      <c r="CR11546" s="276"/>
      <c r="CS11546" s="276"/>
      <c r="CT11546" s="276"/>
      <c r="CU11546" s="276"/>
      <c r="CV11546" s="276"/>
      <c r="CW11546" s="276"/>
      <c r="CX11546" s="276"/>
      <c r="CY11546" s="276"/>
      <c r="CZ11546" s="276"/>
      <c r="DA11546" s="276"/>
      <c r="DB11546" s="276"/>
      <c r="DC11546" s="276"/>
      <c r="DD11546" s="276"/>
      <c r="DE11546" s="276"/>
      <c r="DF11546" s="276"/>
      <c r="DG11546" s="276"/>
      <c r="DH11546" s="276"/>
      <c r="DI11546" s="276"/>
      <c r="DJ11546" s="276"/>
      <c r="DK11546" s="276"/>
      <c r="DL11546" s="276"/>
      <c r="DM11546" s="276"/>
      <c r="DN11546" s="276"/>
      <c r="DO11546" s="276"/>
      <c r="DP11546" s="276"/>
      <c r="DQ11546" s="276"/>
      <c r="DR11546" s="276"/>
      <c r="DS11546" s="276"/>
      <c r="DT11546" s="276"/>
      <c r="DU11546" s="276"/>
      <c r="DV11546" s="276"/>
      <c r="DW11546" s="276"/>
      <c r="DX11546" s="276"/>
      <c r="DY11546" s="276"/>
      <c r="DZ11546" s="276"/>
      <c r="EA11546" s="276"/>
      <c r="EB11546" s="276"/>
      <c r="EC11546" s="276"/>
      <c r="ED11546" s="276"/>
      <c r="EE11546" s="276"/>
      <c r="EF11546" s="276"/>
      <c r="EG11546" s="276"/>
      <c r="EH11546" s="276"/>
      <c r="EI11546" s="276"/>
      <c r="EJ11546" s="276"/>
      <c r="EK11546" s="276"/>
      <c r="EL11546" s="276"/>
      <c r="EM11546" s="276"/>
      <c r="EN11546" s="276"/>
      <c r="EO11546" s="276"/>
      <c r="EP11546" s="276"/>
      <c r="EQ11546" s="276"/>
      <c r="ER11546" s="276"/>
      <c r="ES11546" s="276"/>
      <c r="ET11546" s="276"/>
      <c r="EU11546" s="276"/>
      <c r="EV11546" s="276"/>
      <c r="EW11546" s="276"/>
      <c r="EX11546" s="276"/>
      <c r="EY11546" s="276"/>
      <c r="EZ11546" s="276"/>
      <c r="FA11546" s="276"/>
      <c r="FB11546" s="276"/>
      <c r="FC11546" s="276"/>
      <c r="FD11546" s="276"/>
      <c r="FE11546" s="276"/>
      <c r="FF11546" s="276"/>
      <c r="FG11546" s="276"/>
      <c r="FH11546" s="276"/>
      <c r="FI11546" s="276"/>
      <c r="FJ11546" s="276"/>
      <c r="FK11546" s="276"/>
      <c r="FL11546" s="276"/>
      <c r="FM11546" s="276"/>
      <c r="FN11546" s="276"/>
      <c r="FO11546" s="276"/>
      <c r="FP11546" s="276"/>
      <c r="FQ11546" s="276"/>
      <c r="FR11546" s="276"/>
      <c r="FS11546" s="276"/>
      <c r="FT11546" s="276"/>
      <c r="FU11546" s="276"/>
      <c r="FV11546" s="276"/>
      <c r="FW11546" s="276"/>
      <c r="FX11546" s="276"/>
      <c r="FY11546" s="276"/>
      <c r="FZ11546" s="276"/>
      <c r="GA11546" s="276"/>
      <c r="GB11546" s="276"/>
      <c r="GC11546" s="276"/>
      <c r="GD11546" s="276"/>
      <c r="GE11546" s="276"/>
      <c r="GF11546" s="276"/>
      <c r="GG11546" s="276"/>
      <c r="GH11546" s="276"/>
      <c r="GI11546" s="276"/>
      <c r="GJ11546" s="276"/>
      <c r="GK11546" s="276"/>
      <c r="GL11546" s="276"/>
      <c r="GM11546" s="276"/>
      <c r="GN11546" s="276"/>
      <c r="GO11546" s="276"/>
      <c r="GP11546" s="276"/>
      <c r="GQ11546" s="276"/>
      <c r="GR11546" s="276"/>
      <c r="GS11546" s="276"/>
      <c r="GT11546" s="276"/>
      <c r="GU11546" s="276"/>
      <c r="GV11546" s="276"/>
      <c r="GW11546" s="276"/>
      <c r="GX11546" s="276"/>
      <c r="GY11546" s="276"/>
      <c r="GZ11546" s="276"/>
      <c r="HA11546" s="276"/>
      <c r="HB11546" s="276"/>
      <c r="HC11546" s="276"/>
      <c r="HD11546" s="276"/>
      <c r="HE11546" s="276"/>
      <c r="HF11546" s="276"/>
      <c r="HG11546" s="276"/>
      <c r="HH11546" s="276"/>
      <c r="HI11546" s="276"/>
      <c r="HJ11546" s="276"/>
      <c r="HK11546" s="276"/>
      <c r="HL11546" s="276"/>
      <c r="HM11546" s="276"/>
      <c r="HN11546" s="276"/>
      <c r="HO11546" s="276"/>
      <c r="HP11546" s="276"/>
      <c r="HQ11546" s="276"/>
      <c r="HR11546" s="276"/>
      <c r="HS11546" s="276"/>
      <c r="HT11546" s="276"/>
      <c r="HU11546" s="276"/>
      <c r="HV11546" s="276"/>
      <c r="HW11546" s="276"/>
      <c r="HX11546" s="276"/>
      <c r="HY11546" s="276"/>
      <c r="HZ11546" s="276"/>
      <c r="IA11546" s="276"/>
      <c r="IB11546" s="276"/>
      <c r="IC11546" s="276"/>
      <c r="ID11546" s="276"/>
      <c r="IE11546" s="276"/>
      <c r="IF11546" s="276"/>
      <c r="IG11546" s="276"/>
      <c r="IH11546" s="276"/>
      <c r="II11546" s="276"/>
      <c r="IJ11546" s="276"/>
      <c r="IK11546" s="276"/>
      <c r="IL11546" s="276"/>
      <c r="IM11546" s="276"/>
      <c r="IN11546" s="276"/>
      <c r="IO11546" s="276"/>
      <c r="IP11546" s="276"/>
      <c r="IQ11546" s="276"/>
      <c r="IR11546" s="276"/>
      <c r="IS11546" s="276"/>
      <c r="IT11546" s="276"/>
      <c r="IU11546" s="276"/>
      <c r="IV11546" s="276"/>
      <c r="IW11546" s="276"/>
      <c r="IX11546" s="276"/>
      <c r="IY11546" s="276"/>
      <c r="IZ11546" s="276"/>
      <c r="JA11546" s="276"/>
      <c r="JB11546" s="276"/>
      <c r="JC11546" s="276"/>
      <c r="JD11546" s="276"/>
      <c r="JE11546" s="276"/>
      <c r="JF11546" s="276"/>
      <c r="JG11546" s="276"/>
      <c r="JH11546" s="276"/>
      <c r="JI11546" s="276"/>
      <c r="JJ11546" s="276"/>
      <c r="JK11546" s="276"/>
      <c r="JL11546" s="276"/>
      <c r="JM11546" s="276"/>
      <c r="JN11546" s="276"/>
      <c r="JO11546" s="276"/>
      <c r="JP11546" s="276"/>
      <c r="JQ11546" s="276"/>
      <c r="JR11546" s="276"/>
      <c r="JS11546" s="276"/>
      <c r="JT11546" s="276"/>
      <c r="JU11546" s="276"/>
      <c r="JV11546" s="276"/>
      <c r="JW11546" s="276"/>
      <c r="JX11546" s="276"/>
      <c r="JY11546" s="276"/>
      <c r="JZ11546" s="276"/>
      <c r="KA11546" s="276"/>
      <c r="KB11546" s="276"/>
      <c r="KC11546" s="276"/>
      <c r="KD11546" s="276"/>
      <c r="KE11546" s="276"/>
      <c r="KF11546" s="276"/>
      <c r="KG11546" s="276"/>
      <c r="KH11546" s="276"/>
      <c r="KI11546" s="276"/>
      <c r="KJ11546" s="276"/>
      <c r="KK11546" s="276"/>
      <c r="KL11546" s="276"/>
      <c r="KM11546" s="276"/>
      <c r="KN11546" s="276"/>
      <c r="KO11546" s="276"/>
      <c r="KP11546" s="276"/>
      <c r="KQ11546" s="276"/>
      <c r="KR11546" s="276"/>
      <c r="KS11546" s="276"/>
      <c r="KT11546" s="276"/>
      <c r="KU11546" s="276"/>
      <c r="KV11546" s="276"/>
      <c r="KW11546" s="276"/>
      <c r="KX11546" s="276"/>
      <c r="KY11546" s="276"/>
      <c r="KZ11546" s="276"/>
      <c r="LA11546" s="276"/>
      <c r="LB11546" s="276"/>
      <c r="LC11546" s="276"/>
      <c r="LD11546" s="276"/>
      <c r="LE11546" s="276"/>
      <c r="LF11546" s="276"/>
      <c r="LG11546" s="276"/>
      <c r="LH11546" s="276"/>
      <c r="LI11546" s="276"/>
      <c r="LJ11546" s="276"/>
      <c r="LK11546" s="276"/>
      <c r="LL11546" s="276"/>
      <c r="LM11546" s="276"/>
      <c r="LN11546" s="276"/>
      <c r="LO11546" s="276"/>
      <c r="LP11546" s="276"/>
      <c r="LQ11546" s="276"/>
      <c r="LR11546" s="276"/>
      <c r="LS11546" s="276"/>
      <c r="LT11546" s="276"/>
      <c r="LU11546" s="276"/>
      <c r="LV11546" s="276"/>
      <c r="LW11546" s="276"/>
      <c r="LX11546" s="276"/>
      <c r="LY11546" s="276"/>
      <c r="LZ11546" s="276"/>
      <c r="MA11546" s="276"/>
      <c r="MB11546" s="276"/>
      <c r="MC11546" s="276"/>
      <c r="MD11546" s="276"/>
      <c r="ME11546" s="276"/>
      <c r="MF11546" s="276"/>
      <c r="MG11546" s="276"/>
      <c r="MH11546" s="276"/>
      <c r="MI11546" s="276"/>
      <c r="MJ11546" s="276"/>
      <c r="MK11546" s="276"/>
      <c r="ML11546" s="276"/>
      <c r="MM11546" s="276"/>
      <c r="MN11546" s="276"/>
      <c r="MO11546" s="276"/>
      <c r="MP11546" s="276"/>
      <c r="MQ11546" s="276"/>
      <c r="MR11546" s="276"/>
      <c r="MS11546" s="276"/>
      <c r="MT11546" s="276"/>
      <c r="MU11546" s="276"/>
      <c r="MV11546" s="276"/>
      <c r="MW11546" s="276"/>
      <c r="MX11546" s="276"/>
      <c r="MY11546" s="276"/>
      <c r="MZ11546" s="276"/>
      <c r="NA11546" s="276"/>
      <c r="NB11546" s="276"/>
      <c r="NC11546" s="276"/>
      <c r="ND11546" s="276"/>
      <c r="NE11546" s="276"/>
      <c r="NF11546" s="276"/>
      <c r="NG11546" s="276"/>
      <c r="NH11546" s="276"/>
      <c r="NI11546" s="276"/>
      <c r="NJ11546" s="276"/>
      <c r="NK11546" s="276"/>
      <c r="NL11546" s="276"/>
      <c r="NM11546" s="276"/>
      <c r="NN11546" s="276"/>
      <c r="NO11546" s="276"/>
      <c r="NP11546" s="276"/>
      <c r="NQ11546" s="276"/>
      <c r="NR11546" s="276"/>
      <c r="NS11546" s="276"/>
      <c r="NT11546" s="276"/>
      <c r="NU11546" s="276"/>
      <c r="NV11546" s="276"/>
      <c r="NW11546" s="276"/>
      <c r="NX11546" s="276"/>
      <c r="NY11546" s="276"/>
      <c r="NZ11546" s="276"/>
      <c r="OA11546" s="276"/>
      <c r="OB11546" s="276"/>
      <c r="OC11546" s="276"/>
      <c r="OD11546" s="276"/>
      <c r="OE11546" s="276"/>
      <c r="OF11546" s="276"/>
      <c r="OG11546" s="276"/>
      <c r="OH11546" s="276"/>
      <c r="OI11546" s="276"/>
      <c r="OJ11546" s="276"/>
      <c r="OK11546" s="276"/>
      <c r="OL11546" s="276"/>
      <c r="OM11546" s="276"/>
      <c r="ON11546" s="276"/>
      <c r="OO11546" s="276"/>
      <c r="OP11546" s="276"/>
      <c r="OQ11546" s="276"/>
      <c r="OR11546" s="276"/>
      <c r="OS11546" s="276"/>
      <c r="OT11546" s="276"/>
      <c r="OU11546" s="276"/>
      <c r="OV11546" s="276"/>
      <c r="OW11546" s="276"/>
      <c r="OX11546" s="276"/>
      <c r="OY11546" s="276"/>
      <c r="OZ11546" s="276"/>
      <c r="PA11546" s="276"/>
      <c r="PB11546" s="276"/>
      <c r="PC11546" s="276"/>
      <c r="PD11546" s="276"/>
      <c r="PE11546" s="276"/>
      <c r="PF11546" s="276"/>
      <c r="PG11546" s="276"/>
      <c r="PH11546" s="276"/>
      <c r="PI11546" s="276"/>
      <c r="PJ11546" s="276"/>
      <c r="PK11546" s="276"/>
      <c r="PL11546" s="276"/>
      <c r="PM11546" s="276"/>
      <c r="PN11546" s="276"/>
      <c r="PO11546" s="276"/>
      <c r="PP11546" s="276"/>
      <c r="PQ11546" s="276"/>
      <c r="PR11546" s="276"/>
      <c r="PS11546" s="276"/>
      <c r="PT11546" s="276"/>
      <c r="PU11546" s="276"/>
      <c r="PV11546" s="276"/>
      <c r="PW11546" s="276"/>
      <c r="PX11546" s="276"/>
      <c r="PY11546" s="276"/>
      <c r="PZ11546" s="276"/>
      <c r="QA11546" s="276"/>
      <c r="QB11546" s="276"/>
      <c r="QC11546" s="276"/>
      <c r="QD11546" s="276"/>
      <c r="QE11546" s="276"/>
      <c r="QF11546" s="276"/>
      <c r="QG11546" s="276"/>
      <c r="QH11546" s="276"/>
      <c r="QI11546" s="276"/>
      <c r="QJ11546" s="276"/>
      <c r="QK11546" s="276"/>
      <c r="QL11546" s="276"/>
      <c r="QM11546" s="276"/>
      <c r="QN11546" s="276"/>
      <c r="QO11546" s="276"/>
      <c r="QP11546" s="276"/>
      <c r="QQ11546" s="276"/>
      <c r="QR11546" s="276"/>
      <c r="QS11546" s="276"/>
      <c r="QT11546" s="276"/>
      <c r="QU11546" s="276"/>
      <c r="QV11546" s="276"/>
      <c r="QW11546" s="276"/>
      <c r="QX11546" s="276"/>
      <c r="QY11546" s="276"/>
      <c r="QZ11546" s="276"/>
      <c r="RA11546" s="276"/>
      <c r="RB11546" s="276"/>
      <c r="RC11546" s="276"/>
      <c r="RD11546" s="276"/>
      <c r="RE11546" s="276"/>
      <c r="RF11546" s="276"/>
      <c r="RG11546" s="276"/>
      <c r="RH11546" s="276"/>
      <c r="RI11546" s="276"/>
      <c r="RJ11546" s="276"/>
      <c r="RK11546" s="276"/>
      <c r="RL11546" s="276"/>
      <c r="RM11546" s="276"/>
      <c r="RN11546" s="276"/>
      <c r="RO11546" s="276"/>
      <c r="RP11546" s="276"/>
      <c r="RQ11546" s="276"/>
      <c r="RR11546" s="276"/>
      <c r="RS11546" s="276"/>
      <c r="RT11546" s="276"/>
      <c r="RU11546" s="276"/>
      <c r="RV11546" s="276"/>
      <c r="RW11546" s="276"/>
      <c r="RX11546" s="276"/>
      <c r="RY11546" s="276"/>
      <c r="RZ11546" s="276"/>
      <c r="SA11546" s="276"/>
      <c r="SB11546" s="276"/>
      <c r="SC11546" s="276"/>
      <c r="SD11546" s="276"/>
      <c r="SE11546" s="276"/>
      <c r="SF11546" s="276"/>
      <c r="SG11546" s="276"/>
      <c r="SH11546" s="276"/>
      <c r="SI11546" s="276"/>
      <c r="SJ11546" s="276"/>
      <c r="SK11546" s="276"/>
      <c r="SL11546" s="276"/>
      <c r="SM11546" s="276"/>
      <c r="SN11546" s="276"/>
      <c r="SO11546" s="276"/>
      <c r="SP11546" s="276"/>
      <c r="SQ11546" s="276"/>
      <c r="SR11546" s="276"/>
      <c r="SS11546" s="276"/>
      <c r="ST11546" s="276"/>
      <c r="SU11546" s="276"/>
      <c r="SV11546" s="276"/>
      <c r="SW11546" s="276"/>
      <c r="SX11546" s="276"/>
      <c r="SY11546" s="276"/>
      <c r="SZ11546" s="276"/>
      <c r="TA11546" s="276"/>
      <c r="TB11546" s="276"/>
      <c r="TC11546" s="276"/>
      <c r="TD11546" s="276"/>
      <c r="TE11546" s="276"/>
      <c r="TF11546" s="276"/>
      <c r="TG11546" s="276"/>
      <c r="TH11546" s="276"/>
      <c r="TI11546" s="276"/>
      <c r="TJ11546" s="276"/>
      <c r="TK11546" s="276"/>
      <c r="TL11546" s="276"/>
      <c r="TM11546" s="276"/>
      <c r="TN11546" s="276"/>
      <c r="TO11546" s="276"/>
      <c r="TP11546" s="276"/>
      <c r="TQ11546" s="276"/>
      <c r="TR11546" s="276"/>
      <c r="TS11546" s="276"/>
      <c r="TT11546" s="276"/>
      <c r="TU11546" s="276"/>
      <c r="TV11546" s="276"/>
      <c r="TW11546" s="276"/>
      <c r="TX11546" s="276"/>
      <c r="TY11546" s="276"/>
      <c r="TZ11546" s="276"/>
      <c r="UA11546" s="276"/>
      <c r="UB11546" s="276"/>
      <c r="UC11546" s="276"/>
      <c r="UD11546" s="276"/>
      <c r="UE11546" s="276"/>
      <c r="UF11546" s="276"/>
      <c r="UG11546" s="276"/>
      <c r="UH11546" s="276"/>
      <c r="UI11546" s="276"/>
      <c r="UJ11546" s="276"/>
      <c r="UK11546" s="276"/>
      <c r="UL11546" s="276"/>
      <c r="UM11546" s="276"/>
      <c r="UN11546" s="276"/>
      <c r="UO11546" s="276"/>
      <c r="UP11546" s="276"/>
      <c r="UQ11546" s="276"/>
      <c r="UR11546" s="276"/>
      <c r="US11546" s="276"/>
      <c r="UT11546" s="276"/>
      <c r="UU11546" s="276"/>
      <c r="UV11546" s="276"/>
      <c r="UW11546" s="276"/>
      <c r="UX11546" s="276"/>
      <c r="UY11546" s="276"/>
      <c r="UZ11546" s="276"/>
      <c r="VA11546" s="276"/>
      <c r="VB11546" s="276"/>
      <c r="VC11546" s="276"/>
      <c r="VD11546" s="276"/>
      <c r="VE11546" s="276"/>
      <c r="VF11546" s="276"/>
      <c r="VG11546" s="276"/>
      <c r="VH11546" s="276"/>
      <c r="VI11546" s="276"/>
      <c r="VJ11546" s="276"/>
      <c r="VK11546" s="276"/>
      <c r="VL11546" s="276"/>
      <c r="VM11546" s="276"/>
      <c r="VN11546" s="276"/>
      <c r="VO11546" s="276"/>
      <c r="VP11546" s="276"/>
      <c r="VQ11546" s="276"/>
      <c r="VR11546" s="276"/>
      <c r="VS11546" s="276"/>
      <c r="VT11546" s="276"/>
      <c r="VU11546" s="276"/>
      <c r="VV11546" s="276"/>
      <c r="VW11546" s="276"/>
      <c r="VX11546" s="276"/>
      <c r="VY11546" s="276"/>
      <c r="VZ11546" s="276"/>
      <c r="WA11546" s="276"/>
      <c r="WB11546" s="276"/>
      <c r="WC11546" s="276"/>
      <c r="WD11546" s="276"/>
      <c r="WE11546" s="276"/>
      <c r="WF11546" s="276"/>
      <c r="WG11546" s="276"/>
      <c r="WH11546" s="276"/>
      <c r="WI11546" s="276"/>
      <c r="WJ11546" s="276"/>
      <c r="WK11546" s="276"/>
      <c r="WL11546" s="276"/>
      <c r="WM11546" s="276"/>
      <c r="WN11546" s="276"/>
      <c r="WO11546" s="276"/>
      <c r="WP11546" s="276"/>
      <c r="WQ11546" s="276"/>
      <c r="WR11546" s="276"/>
      <c r="WS11546" s="276"/>
      <c r="WT11546" s="276"/>
      <c r="WU11546" s="276"/>
      <c r="WV11546" s="276"/>
      <c r="WW11546" s="276"/>
      <c r="WX11546" s="276"/>
      <c r="WY11546" s="276"/>
      <c r="WZ11546" s="276"/>
      <c r="XA11546" s="276"/>
      <c r="XB11546" s="276"/>
      <c r="XC11546" s="276"/>
      <c r="XD11546" s="276"/>
      <c r="XE11546" s="276"/>
      <c r="XF11546" s="276"/>
      <c r="XG11546" s="276"/>
      <c r="XH11546" s="276"/>
      <c r="XI11546" s="276"/>
      <c r="XJ11546" s="276"/>
      <c r="XK11546" s="276"/>
      <c r="XL11546" s="276"/>
      <c r="XM11546" s="276"/>
      <c r="XN11546" s="276"/>
      <c r="XO11546" s="276"/>
      <c r="XP11546" s="276"/>
      <c r="XQ11546" s="276"/>
      <c r="XR11546" s="276"/>
      <c r="XS11546" s="276"/>
      <c r="XT11546" s="276"/>
      <c r="XU11546" s="276"/>
      <c r="XV11546" s="276"/>
      <c r="XW11546" s="276"/>
      <c r="XX11546" s="276"/>
      <c r="XY11546" s="276"/>
      <c r="XZ11546" s="276"/>
      <c r="YA11546" s="276"/>
      <c r="YB11546" s="276"/>
      <c r="YC11546" s="276"/>
      <c r="YD11546" s="276"/>
      <c r="YE11546" s="276"/>
      <c r="YF11546" s="276"/>
      <c r="YG11546" s="276"/>
      <c r="YH11546" s="276"/>
      <c r="YI11546" s="276"/>
      <c r="YJ11546" s="276"/>
      <c r="YK11546" s="276"/>
      <c r="YL11546" s="276"/>
      <c r="YM11546" s="276"/>
      <c r="YN11546" s="276"/>
      <c r="YO11546" s="276"/>
      <c r="YP11546" s="276"/>
      <c r="YQ11546" s="276"/>
      <c r="YR11546" s="276"/>
      <c r="YS11546" s="276"/>
      <c r="YT11546" s="276"/>
      <c r="YU11546" s="276"/>
      <c r="YV11546" s="276"/>
      <c r="YW11546" s="276"/>
      <c r="YX11546" s="276"/>
      <c r="YY11546" s="276"/>
      <c r="YZ11546" s="276"/>
      <c r="ZA11546" s="276"/>
      <c r="ZB11546" s="276"/>
      <c r="ZC11546" s="276"/>
      <c r="ZD11546" s="276"/>
      <c r="ZE11546" s="276"/>
      <c r="ZF11546" s="276"/>
      <c r="ZG11546" s="276"/>
      <c r="ZH11546" s="276"/>
      <c r="ZI11546" s="276"/>
      <c r="ZJ11546" s="276"/>
      <c r="ZK11546" s="276"/>
      <c r="ZL11546" s="276"/>
      <c r="ZM11546" s="276"/>
      <c r="ZN11546" s="276"/>
      <c r="ZO11546" s="276"/>
      <c r="ZP11546" s="276"/>
      <c r="ZQ11546" s="276"/>
      <c r="ZR11546" s="276"/>
      <c r="ZS11546" s="276"/>
      <c r="ZT11546" s="276"/>
      <c r="ZU11546" s="276"/>
      <c r="ZV11546" s="276"/>
      <c r="ZW11546" s="276"/>
      <c r="ZX11546" s="276"/>
      <c r="ZY11546" s="276"/>
      <c r="ZZ11546" s="276"/>
      <c r="AAA11546" s="276"/>
      <c r="AAB11546" s="276"/>
      <c r="AAC11546" s="276"/>
      <c r="AAD11546" s="276"/>
      <c r="AAE11546" s="276"/>
      <c r="AAF11546" s="276"/>
      <c r="AAG11546" s="276"/>
      <c r="AAH11546" s="276"/>
      <c r="AAI11546" s="276"/>
    </row>
    <row r="11547" spans="2:711" s="358" customFormat="1" ht="12.75" customHeight="1" x14ac:dyDescent="0.2">
      <c r="B11547" s="357"/>
      <c r="H11547" s="352"/>
      <c r="I11547" s="352"/>
      <c r="J11547" s="353"/>
      <c r="M11547" s="359"/>
      <c r="N11547" s="352"/>
      <c r="O11547" s="352"/>
      <c r="P11547" s="352"/>
      <c r="Q11547" s="355"/>
      <c r="R11547" s="361"/>
      <c r="S11547" s="276"/>
      <c r="T11547" s="276"/>
      <c r="U11547" s="276"/>
      <c r="V11547" s="276"/>
      <c r="W11547" s="276"/>
      <c r="X11547" s="276"/>
      <c r="Y11547" s="276"/>
      <c r="Z11547" s="276"/>
      <c r="AA11547" s="276"/>
      <c r="AB11547" s="276"/>
      <c r="AC11547" s="276"/>
      <c r="AD11547" s="276"/>
      <c r="AE11547" s="276"/>
      <c r="AF11547" s="276"/>
      <c r="AG11547" s="276"/>
      <c r="AH11547" s="276"/>
      <c r="AI11547" s="276"/>
      <c r="AJ11547" s="276"/>
      <c r="AK11547" s="276"/>
      <c r="AL11547" s="276"/>
      <c r="AM11547" s="276"/>
      <c r="AN11547" s="276"/>
      <c r="AO11547" s="276"/>
      <c r="AP11547" s="276"/>
      <c r="AQ11547" s="276"/>
      <c r="AR11547" s="276"/>
      <c r="AS11547" s="276"/>
      <c r="AT11547" s="276"/>
      <c r="AU11547" s="276"/>
      <c r="AV11547" s="276"/>
      <c r="AW11547" s="276"/>
      <c r="AX11547" s="276"/>
      <c r="AY11547" s="276"/>
      <c r="AZ11547" s="276"/>
      <c r="BA11547" s="276"/>
      <c r="BB11547" s="276"/>
      <c r="BC11547" s="276"/>
      <c r="BD11547" s="276"/>
      <c r="BE11547" s="276"/>
      <c r="BF11547" s="276"/>
      <c r="BG11547" s="276"/>
      <c r="BH11547" s="276"/>
      <c r="BI11547" s="276"/>
      <c r="BJ11547" s="276"/>
      <c r="BK11547" s="276"/>
      <c r="BL11547" s="276"/>
      <c r="BM11547" s="276"/>
      <c r="BN11547" s="276"/>
      <c r="BO11547" s="276"/>
      <c r="BP11547" s="276"/>
      <c r="BQ11547" s="276"/>
      <c r="BR11547" s="276"/>
      <c r="BS11547" s="276"/>
      <c r="BT11547" s="276"/>
      <c r="BU11547" s="276"/>
      <c r="BV11547" s="276"/>
      <c r="BW11547" s="276"/>
      <c r="BX11547" s="276"/>
      <c r="BY11547" s="276"/>
      <c r="BZ11547" s="276"/>
      <c r="CA11547" s="276"/>
      <c r="CB11547" s="276"/>
      <c r="CC11547" s="276"/>
      <c r="CD11547" s="276"/>
      <c r="CE11547" s="276"/>
      <c r="CF11547" s="276"/>
      <c r="CG11547" s="276"/>
      <c r="CH11547" s="276"/>
      <c r="CI11547" s="276"/>
      <c r="CJ11547" s="276"/>
      <c r="CK11547" s="276"/>
      <c r="CL11547" s="276"/>
      <c r="CM11547" s="276"/>
      <c r="CN11547" s="276"/>
      <c r="CO11547" s="276"/>
      <c r="CP11547" s="276"/>
      <c r="CQ11547" s="276"/>
      <c r="CR11547" s="276"/>
      <c r="CS11547" s="276"/>
      <c r="CT11547" s="276"/>
      <c r="CU11547" s="276"/>
      <c r="CV11547" s="276"/>
      <c r="CW11547" s="276"/>
      <c r="CX11547" s="276"/>
      <c r="CY11547" s="276"/>
      <c r="CZ11547" s="276"/>
      <c r="DA11547" s="276"/>
      <c r="DB11547" s="276"/>
      <c r="DC11547" s="276"/>
      <c r="DD11547" s="276"/>
      <c r="DE11547" s="276"/>
      <c r="DF11547" s="276"/>
      <c r="DG11547" s="276"/>
      <c r="DH11547" s="276"/>
      <c r="DI11547" s="276"/>
      <c r="DJ11547" s="276"/>
      <c r="DK11547" s="276"/>
      <c r="DL11547" s="276"/>
      <c r="DM11547" s="276"/>
      <c r="DN11547" s="276"/>
      <c r="DO11547" s="276"/>
      <c r="DP11547" s="276"/>
      <c r="DQ11547" s="276"/>
      <c r="DR11547" s="276"/>
      <c r="DS11547" s="276"/>
      <c r="DT11547" s="276"/>
      <c r="DU11547" s="276"/>
      <c r="DV11547" s="276"/>
      <c r="DW11547" s="276"/>
      <c r="DX11547" s="276"/>
      <c r="DY11547" s="276"/>
      <c r="DZ11547" s="276"/>
      <c r="EA11547" s="276"/>
      <c r="EB11547" s="276"/>
      <c r="EC11547" s="276"/>
      <c r="ED11547" s="276"/>
      <c r="EE11547" s="276"/>
      <c r="EF11547" s="276"/>
      <c r="EG11547" s="276"/>
      <c r="EH11547" s="276"/>
      <c r="EI11547" s="276"/>
      <c r="EJ11547" s="276"/>
      <c r="EK11547" s="276"/>
      <c r="EL11547" s="276"/>
      <c r="EM11547" s="276"/>
      <c r="EN11547" s="276"/>
      <c r="EO11547" s="276"/>
      <c r="EP11547" s="276"/>
      <c r="EQ11547" s="276"/>
      <c r="ER11547" s="276"/>
      <c r="ES11547" s="276"/>
      <c r="ET11547" s="276"/>
      <c r="EU11547" s="276"/>
      <c r="EV11547" s="276"/>
      <c r="EW11547" s="276"/>
      <c r="EX11547" s="276"/>
      <c r="EY11547" s="276"/>
      <c r="EZ11547" s="276"/>
      <c r="FA11547" s="276"/>
      <c r="FB11547" s="276"/>
      <c r="FC11547" s="276"/>
      <c r="FD11547" s="276"/>
      <c r="FE11547" s="276"/>
      <c r="FF11547" s="276"/>
      <c r="FG11547" s="276"/>
      <c r="FH11547" s="276"/>
      <c r="FI11547" s="276"/>
      <c r="FJ11547" s="276"/>
      <c r="FK11547" s="276"/>
      <c r="FL11547" s="276"/>
      <c r="FM11547" s="276"/>
      <c r="FN11547" s="276"/>
      <c r="FO11547" s="276"/>
      <c r="FP11547" s="276"/>
      <c r="FQ11547" s="276"/>
      <c r="FR11547" s="276"/>
      <c r="FS11547" s="276"/>
      <c r="FT11547" s="276"/>
      <c r="FU11547" s="276"/>
      <c r="FV11547" s="276"/>
      <c r="FW11547" s="276"/>
      <c r="FX11547" s="276"/>
      <c r="FY11547" s="276"/>
      <c r="FZ11547" s="276"/>
      <c r="GA11547" s="276"/>
      <c r="GB11547" s="276"/>
      <c r="GC11547" s="276"/>
      <c r="GD11547" s="276"/>
      <c r="GE11547" s="276"/>
      <c r="GF11547" s="276"/>
      <c r="GG11547" s="276"/>
      <c r="GH11547" s="276"/>
      <c r="GI11547" s="276"/>
      <c r="GJ11547" s="276"/>
      <c r="GK11547" s="276"/>
      <c r="GL11547" s="276"/>
      <c r="GM11547" s="276"/>
      <c r="GN11547" s="276"/>
      <c r="GO11547" s="276"/>
      <c r="GP11547" s="276"/>
      <c r="GQ11547" s="276"/>
      <c r="GR11547" s="276"/>
      <c r="GS11547" s="276"/>
      <c r="GT11547" s="276"/>
      <c r="GU11547" s="276"/>
      <c r="GV11547" s="276"/>
      <c r="GW11547" s="276"/>
      <c r="GX11547" s="276"/>
      <c r="GY11547" s="276"/>
      <c r="GZ11547" s="276"/>
      <c r="HA11547" s="276"/>
      <c r="HB11547" s="276"/>
      <c r="HC11547" s="276"/>
      <c r="HD11547" s="276"/>
      <c r="HE11547" s="276"/>
      <c r="HF11547" s="276"/>
      <c r="HG11547" s="276"/>
      <c r="HH11547" s="276"/>
      <c r="HI11547" s="276"/>
      <c r="HJ11547" s="276"/>
      <c r="HK11547" s="276"/>
      <c r="HL11547" s="276"/>
      <c r="HM11547" s="276"/>
      <c r="HN11547" s="276"/>
      <c r="HO11547" s="276"/>
      <c r="HP11547" s="276"/>
      <c r="HQ11547" s="276"/>
      <c r="HR11547" s="276"/>
      <c r="HS11547" s="276"/>
      <c r="HT11547" s="276"/>
      <c r="HU11547" s="276"/>
      <c r="HV11547" s="276"/>
      <c r="HW11547" s="276"/>
      <c r="HX11547" s="276"/>
      <c r="HY11547" s="276"/>
      <c r="HZ11547" s="276"/>
      <c r="IA11547" s="276"/>
      <c r="IB11547" s="276"/>
      <c r="IC11547" s="276"/>
      <c r="ID11547" s="276"/>
      <c r="IE11547" s="276"/>
      <c r="IF11547" s="276"/>
      <c r="IG11547" s="276"/>
      <c r="IH11547" s="276"/>
      <c r="II11547" s="276"/>
      <c r="IJ11547" s="276"/>
      <c r="IK11547" s="276"/>
      <c r="IL11547" s="276"/>
      <c r="IM11547" s="276"/>
      <c r="IN11547" s="276"/>
      <c r="IO11547" s="276"/>
      <c r="IP11547" s="276"/>
      <c r="IQ11547" s="276"/>
      <c r="IR11547" s="276"/>
      <c r="IS11547" s="276"/>
      <c r="IT11547" s="276"/>
      <c r="IU11547" s="276"/>
      <c r="IV11547" s="276"/>
      <c r="IW11547" s="276"/>
      <c r="IX11547" s="276"/>
      <c r="IY11547" s="276"/>
      <c r="IZ11547" s="276"/>
      <c r="JA11547" s="276"/>
      <c r="JB11547" s="276"/>
      <c r="JC11547" s="276"/>
      <c r="JD11547" s="276"/>
      <c r="JE11547" s="276"/>
      <c r="JF11547" s="276"/>
      <c r="JG11547" s="276"/>
      <c r="JH11547" s="276"/>
      <c r="JI11547" s="276"/>
      <c r="JJ11547" s="276"/>
      <c r="JK11547" s="276"/>
      <c r="JL11547" s="276"/>
      <c r="JM11547" s="276"/>
      <c r="JN11547" s="276"/>
      <c r="JO11547" s="276"/>
      <c r="JP11547" s="276"/>
      <c r="JQ11547" s="276"/>
      <c r="JR11547" s="276"/>
      <c r="JS11547" s="276"/>
      <c r="JT11547" s="276"/>
      <c r="JU11547" s="276"/>
      <c r="JV11547" s="276"/>
      <c r="JW11547" s="276"/>
      <c r="JX11547" s="276"/>
      <c r="JY11547" s="276"/>
      <c r="JZ11547" s="276"/>
      <c r="KA11547" s="276"/>
      <c r="KB11547" s="276"/>
      <c r="KC11547" s="276"/>
      <c r="KD11547" s="276"/>
      <c r="KE11547" s="276"/>
      <c r="KF11547" s="276"/>
      <c r="KG11547" s="276"/>
      <c r="KH11547" s="276"/>
      <c r="KI11547" s="276"/>
      <c r="KJ11547" s="276"/>
      <c r="KK11547" s="276"/>
      <c r="KL11547" s="276"/>
      <c r="KM11547" s="276"/>
      <c r="KN11547" s="276"/>
      <c r="KO11547" s="276"/>
      <c r="KP11547" s="276"/>
      <c r="KQ11547" s="276"/>
      <c r="KR11547" s="276"/>
      <c r="KS11547" s="276"/>
      <c r="KT11547" s="276"/>
      <c r="KU11547" s="276"/>
      <c r="KV11547" s="276"/>
      <c r="KW11547" s="276"/>
      <c r="KX11547" s="276"/>
      <c r="KY11547" s="276"/>
      <c r="KZ11547" s="276"/>
      <c r="LA11547" s="276"/>
      <c r="LB11547" s="276"/>
      <c r="LC11547" s="276"/>
      <c r="LD11547" s="276"/>
      <c r="LE11547" s="276"/>
      <c r="LF11547" s="276"/>
      <c r="LG11547" s="276"/>
      <c r="LH11547" s="276"/>
      <c r="LI11547" s="276"/>
      <c r="LJ11547" s="276"/>
      <c r="LK11547" s="276"/>
      <c r="LL11547" s="276"/>
      <c r="LM11547" s="276"/>
      <c r="LN11547" s="276"/>
      <c r="LO11547" s="276"/>
      <c r="LP11547" s="276"/>
      <c r="LQ11547" s="276"/>
      <c r="LR11547" s="276"/>
      <c r="LS11547" s="276"/>
      <c r="LT11547" s="276"/>
      <c r="LU11547" s="276"/>
      <c r="LV11547" s="276"/>
      <c r="LW11547" s="276"/>
      <c r="LX11547" s="276"/>
      <c r="LY11547" s="276"/>
      <c r="LZ11547" s="276"/>
      <c r="MA11547" s="276"/>
      <c r="MB11547" s="276"/>
      <c r="MC11547" s="276"/>
      <c r="MD11547" s="276"/>
      <c r="ME11547" s="276"/>
      <c r="MF11547" s="276"/>
      <c r="MG11547" s="276"/>
      <c r="MH11547" s="276"/>
      <c r="MI11547" s="276"/>
      <c r="MJ11547" s="276"/>
      <c r="MK11547" s="276"/>
      <c r="ML11547" s="276"/>
      <c r="MM11547" s="276"/>
      <c r="MN11547" s="276"/>
      <c r="MO11547" s="276"/>
      <c r="MP11547" s="276"/>
      <c r="MQ11547" s="276"/>
      <c r="MR11547" s="276"/>
      <c r="MS11547" s="276"/>
      <c r="MT11547" s="276"/>
      <c r="MU11547" s="276"/>
      <c r="MV11547" s="276"/>
      <c r="MW11547" s="276"/>
      <c r="MX11547" s="276"/>
      <c r="MY11547" s="276"/>
      <c r="MZ11547" s="276"/>
      <c r="NA11547" s="276"/>
      <c r="NB11547" s="276"/>
      <c r="NC11547" s="276"/>
      <c r="ND11547" s="276"/>
      <c r="NE11547" s="276"/>
      <c r="NF11547" s="276"/>
      <c r="NG11547" s="276"/>
      <c r="NH11547" s="276"/>
      <c r="NI11547" s="276"/>
      <c r="NJ11547" s="276"/>
      <c r="NK11547" s="276"/>
      <c r="NL11547" s="276"/>
      <c r="NM11547" s="276"/>
      <c r="NN11547" s="276"/>
      <c r="NO11547" s="276"/>
      <c r="NP11547" s="276"/>
      <c r="NQ11547" s="276"/>
      <c r="NR11547" s="276"/>
      <c r="NS11547" s="276"/>
      <c r="NT11547" s="276"/>
      <c r="NU11547" s="276"/>
      <c r="NV11547" s="276"/>
      <c r="NW11547" s="276"/>
      <c r="NX11547" s="276"/>
      <c r="NY11547" s="276"/>
      <c r="NZ11547" s="276"/>
      <c r="OA11547" s="276"/>
      <c r="OB11547" s="276"/>
      <c r="OC11547" s="276"/>
      <c r="OD11547" s="276"/>
      <c r="OE11547" s="276"/>
      <c r="OF11547" s="276"/>
      <c r="OG11547" s="276"/>
      <c r="OH11547" s="276"/>
      <c r="OI11547" s="276"/>
      <c r="OJ11547" s="276"/>
      <c r="OK11547" s="276"/>
      <c r="OL11547" s="276"/>
      <c r="OM11547" s="276"/>
      <c r="ON11547" s="276"/>
      <c r="OO11547" s="276"/>
      <c r="OP11547" s="276"/>
      <c r="OQ11547" s="276"/>
      <c r="OR11547" s="276"/>
      <c r="OS11547" s="276"/>
      <c r="OT11547" s="276"/>
      <c r="OU11547" s="276"/>
      <c r="OV11547" s="276"/>
      <c r="OW11547" s="276"/>
      <c r="OX11547" s="276"/>
      <c r="OY11547" s="276"/>
      <c r="OZ11547" s="276"/>
      <c r="PA11547" s="276"/>
      <c r="PB11547" s="276"/>
      <c r="PC11547" s="276"/>
      <c r="PD11547" s="276"/>
      <c r="PE11547" s="276"/>
      <c r="PF11547" s="276"/>
      <c r="PG11547" s="276"/>
      <c r="PH11547" s="276"/>
      <c r="PI11547" s="276"/>
      <c r="PJ11547" s="276"/>
      <c r="PK11547" s="276"/>
      <c r="PL11547" s="276"/>
      <c r="PM11547" s="276"/>
      <c r="PN11547" s="276"/>
      <c r="PO11547" s="276"/>
      <c r="PP11547" s="276"/>
      <c r="PQ11547" s="276"/>
      <c r="PR11547" s="276"/>
      <c r="PS11547" s="276"/>
      <c r="PT11547" s="276"/>
      <c r="PU11547" s="276"/>
      <c r="PV11547" s="276"/>
      <c r="PW11547" s="276"/>
      <c r="PX11547" s="276"/>
      <c r="PY11547" s="276"/>
      <c r="PZ11547" s="276"/>
      <c r="QA11547" s="276"/>
      <c r="QB11547" s="276"/>
      <c r="QC11547" s="276"/>
      <c r="QD11547" s="276"/>
      <c r="QE11547" s="276"/>
      <c r="QF11547" s="276"/>
      <c r="QG11547" s="276"/>
      <c r="QH11547" s="276"/>
      <c r="QI11547" s="276"/>
      <c r="QJ11547" s="276"/>
      <c r="QK11547" s="276"/>
      <c r="QL11547" s="276"/>
      <c r="QM11547" s="276"/>
      <c r="QN11547" s="276"/>
      <c r="QO11547" s="276"/>
      <c r="QP11547" s="276"/>
      <c r="QQ11547" s="276"/>
      <c r="QR11547" s="276"/>
      <c r="QS11547" s="276"/>
      <c r="QT11547" s="276"/>
      <c r="QU11547" s="276"/>
      <c r="QV11547" s="276"/>
      <c r="QW11547" s="276"/>
      <c r="QX11547" s="276"/>
      <c r="QY11547" s="276"/>
      <c r="QZ11547" s="276"/>
      <c r="RA11547" s="276"/>
      <c r="RB11547" s="276"/>
      <c r="RC11547" s="276"/>
      <c r="RD11547" s="276"/>
      <c r="RE11547" s="276"/>
      <c r="RF11547" s="276"/>
      <c r="RG11547" s="276"/>
      <c r="RH11547" s="276"/>
      <c r="RI11547" s="276"/>
      <c r="RJ11547" s="276"/>
      <c r="RK11547" s="276"/>
      <c r="RL11547" s="276"/>
      <c r="RM11547" s="276"/>
      <c r="RN11547" s="276"/>
      <c r="RO11547" s="276"/>
      <c r="RP11547" s="276"/>
      <c r="RQ11547" s="276"/>
      <c r="RR11547" s="276"/>
      <c r="RS11547" s="276"/>
      <c r="RT11547" s="276"/>
      <c r="RU11547" s="276"/>
      <c r="RV11547" s="276"/>
      <c r="RW11547" s="276"/>
      <c r="RX11547" s="276"/>
      <c r="RY11547" s="276"/>
      <c r="RZ11547" s="276"/>
      <c r="SA11547" s="276"/>
      <c r="SB11547" s="276"/>
      <c r="SC11547" s="276"/>
      <c r="SD11547" s="276"/>
      <c r="SE11547" s="276"/>
      <c r="SF11547" s="276"/>
      <c r="SG11547" s="276"/>
      <c r="SH11547" s="276"/>
      <c r="SI11547" s="276"/>
      <c r="SJ11547" s="276"/>
      <c r="SK11547" s="276"/>
      <c r="SL11547" s="276"/>
      <c r="SM11547" s="276"/>
      <c r="SN11547" s="276"/>
      <c r="SO11547" s="276"/>
      <c r="SP11547" s="276"/>
      <c r="SQ11547" s="276"/>
      <c r="SR11547" s="276"/>
      <c r="SS11547" s="276"/>
      <c r="ST11547" s="276"/>
      <c r="SU11547" s="276"/>
      <c r="SV11547" s="276"/>
      <c r="SW11547" s="276"/>
      <c r="SX11547" s="276"/>
      <c r="SY11547" s="276"/>
      <c r="SZ11547" s="276"/>
      <c r="TA11547" s="276"/>
      <c r="TB11547" s="276"/>
      <c r="TC11547" s="276"/>
      <c r="TD11547" s="276"/>
      <c r="TE11547" s="276"/>
      <c r="TF11547" s="276"/>
      <c r="TG11547" s="276"/>
      <c r="TH11547" s="276"/>
      <c r="TI11547" s="276"/>
      <c r="TJ11547" s="276"/>
      <c r="TK11547" s="276"/>
      <c r="TL11547" s="276"/>
      <c r="TM11547" s="276"/>
      <c r="TN11547" s="276"/>
      <c r="TO11547" s="276"/>
      <c r="TP11547" s="276"/>
      <c r="TQ11547" s="276"/>
      <c r="TR11547" s="276"/>
      <c r="TS11547" s="276"/>
      <c r="TT11547" s="276"/>
      <c r="TU11547" s="276"/>
      <c r="TV11547" s="276"/>
      <c r="TW11547" s="276"/>
      <c r="TX11547" s="276"/>
      <c r="TY11547" s="276"/>
      <c r="TZ11547" s="276"/>
      <c r="UA11547" s="276"/>
      <c r="UB11547" s="276"/>
      <c r="UC11547" s="276"/>
      <c r="UD11547" s="276"/>
      <c r="UE11547" s="276"/>
      <c r="UF11547" s="276"/>
      <c r="UG11547" s="276"/>
      <c r="UH11547" s="276"/>
      <c r="UI11547" s="276"/>
      <c r="UJ11547" s="276"/>
      <c r="UK11547" s="276"/>
      <c r="UL11547" s="276"/>
      <c r="UM11547" s="276"/>
      <c r="UN11547" s="276"/>
      <c r="UO11547" s="276"/>
      <c r="UP11547" s="276"/>
      <c r="UQ11547" s="276"/>
      <c r="UR11547" s="276"/>
      <c r="US11547" s="276"/>
      <c r="UT11547" s="276"/>
      <c r="UU11547" s="276"/>
      <c r="UV11547" s="276"/>
      <c r="UW11547" s="276"/>
      <c r="UX11547" s="276"/>
      <c r="UY11547" s="276"/>
      <c r="UZ11547" s="276"/>
      <c r="VA11547" s="276"/>
      <c r="VB11547" s="276"/>
      <c r="VC11547" s="276"/>
      <c r="VD11547" s="276"/>
      <c r="VE11547" s="276"/>
      <c r="VF11547" s="276"/>
      <c r="VG11547" s="276"/>
      <c r="VH11547" s="276"/>
      <c r="VI11547" s="276"/>
      <c r="VJ11547" s="276"/>
      <c r="VK11547" s="276"/>
      <c r="VL11547" s="276"/>
      <c r="VM11547" s="276"/>
      <c r="VN11547" s="276"/>
      <c r="VO11547" s="276"/>
      <c r="VP11547" s="276"/>
      <c r="VQ11547" s="276"/>
      <c r="VR11547" s="276"/>
      <c r="VS11547" s="276"/>
      <c r="VT11547" s="276"/>
      <c r="VU11547" s="276"/>
      <c r="VV11547" s="276"/>
      <c r="VW11547" s="276"/>
      <c r="VX11547" s="276"/>
      <c r="VY11547" s="276"/>
      <c r="VZ11547" s="276"/>
      <c r="WA11547" s="276"/>
      <c r="WB11547" s="276"/>
      <c r="WC11547" s="276"/>
      <c r="WD11547" s="276"/>
      <c r="WE11547" s="276"/>
      <c r="WF11547" s="276"/>
      <c r="WG11547" s="276"/>
      <c r="WH11547" s="276"/>
      <c r="WI11547" s="276"/>
      <c r="WJ11547" s="276"/>
      <c r="WK11547" s="276"/>
      <c r="WL11547" s="276"/>
      <c r="WM11547" s="276"/>
      <c r="WN11547" s="276"/>
      <c r="WO11547" s="276"/>
      <c r="WP11547" s="276"/>
      <c r="WQ11547" s="276"/>
      <c r="WR11547" s="276"/>
      <c r="WS11547" s="276"/>
      <c r="WT11547" s="276"/>
      <c r="WU11547" s="276"/>
      <c r="WV11547" s="276"/>
      <c r="WW11547" s="276"/>
      <c r="WX11547" s="276"/>
      <c r="WY11547" s="276"/>
      <c r="WZ11547" s="276"/>
      <c r="XA11547" s="276"/>
      <c r="XB11547" s="276"/>
      <c r="XC11547" s="276"/>
      <c r="XD11547" s="276"/>
      <c r="XE11547" s="276"/>
      <c r="XF11547" s="276"/>
      <c r="XG11547" s="276"/>
      <c r="XH11547" s="276"/>
      <c r="XI11547" s="276"/>
      <c r="XJ11547" s="276"/>
      <c r="XK11547" s="276"/>
      <c r="XL11547" s="276"/>
      <c r="XM11547" s="276"/>
      <c r="XN11547" s="276"/>
      <c r="XO11547" s="276"/>
      <c r="XP11547" s="276"/>
      <c r="XQ11547" s="276"/>
      <c r="XR11547" s="276"/>
      <c r="XS11547" s="276"/>
      <c r="XT11547" s="276"/>
      <c r="XU11547" s="276"/>
      <c r="XV11547" s="276"/>
      <c r="XW11547" s="276"/>
      <c r="XX11547" s="276"/>
      <c r="XY11547" s="276"/>
      <c r="XZ11547" s="276"/>
      <c r="YA11547" s="276"/>
      <c r="YB11547" s="276"/>
      <c r="YC11547" s="276"/>
      <c r="YD11547" s="276"/>
      <c r="YE11547" s="276"/>
      <c r="YF11547" s="276"/>
      <c r="YG11547" s="276"/>
      <c r="YH11547" s="276"/>
      <c r="YI11547" s="276"/>
      <c r="YJ11547" s="276"/>
      <c r="YK11547" s="276"/>
      <c r="YL11547" s="276"/>
      <c r="YM11547" s="276"/>
      <c r="YN11547" s="276"/>
      <c r="YO11547" s="276"/>
      <c r="YP11547" s="276"/>
      <c r="YQ11547" s="276"/>
      <c r="YR11547" s="276"/>
      <c r="YS11547" s="276"/>
      <c r="YT11547" s="276"/>
      <c r="YU11547" s="276"/>
      <c r="YV11547" s="276"/>
      <c r="YW11547" s="276"/>
      <c r="YX11547" s="276"/>
      <c r="YY11547" s="276"/>
      <c r="YZ11547" s="276"/>
      <c r="ZA11547" s="276"/>
      <c r="ZB11547" s="276"/>
      <c r="ZC11547" s="276"/>
      <c r="ZD11547" s="276"/>
      <c r="ZE11547" s="276"/>
      <c r="ZF11547" s="276"/>
      <c r="ZG11547" s="276"/>
      <c r="ZH11547" s="276"/>
      <c r="ZI11547" s="276"/>
      <c r="ZJ11547" s="276"/>
      <c r="ZK11547" s="276"/>
      <c r="ZL11547" s="276"/>
      <c r="ZM11547" s="276"/>
      <c r="ZN11547" s="276"/>
      <c r="ZO11547" s="276"/>
      <c r="ZP11547" s="276"/>
      <c r="ZQ11547" s="276"/>
      <c r="ZR11547" s="276"/>
      <c r="ZS11547" s="276"/>
      <c r="ZT11547" s="276"/>
      <c r="ZU11547" s="276"/>
      <c r="ZV11547" s="276"/>
      <c r="ZW11547" s="276"/>
      <c r="ZX11547" s="276"/>
      <c r="ZY11547" s="276"/>
      <c r="ZZ11547" s="276"/>
      <c r="AAA11547" s="276"/>
      <c r="AAB11547" s="276"/>
      <c r="AAC11547" s="276"/>
      <c r="AAD11547" s="276"/>
      <c r="AAE11547" s="276"/>
      <c r="AAF11547" s="276"/>
      <c r="AAG11547" s="276"/>
      <c r="AAH11547" s="276"/>
      <c r="AAI11547" s="276"/>
    </row>
    <row r="11548" spans="2:711" s="358" customFormat="1" ht="12.75" customHeight="1" x14ac:dyDescent="0.2">
      <c r="B11548" s="357"/>
      <c r="H11548" s="352"/>
      <c r="I11548" s="352"/>
      <c r="J11548" s="353"/>
      <c r="M11548" s="359"/>
      <c r="N11548" s="352"/>
      <c r="O11548" s="352"/>
      <c r="P11548" s="352"/>
      <c r="Q11548" s="355"/>
      <c r="R11548" s="361"/>
      <c r="S11548" s="276"/>
      <c r="T11548" s="276"/>
      <c r="U11548" s="276"/>
      <c r="V11548" s="276"/>
      <c r="W11548" s="276"/>
      <c r="X11548" s="276"/>
      <c r="Y11548" s="276"/>
      <c r="Z11548" s="276"/>
      <c r="AA11548" s="276"/>
      <c r="AB11548" s="276"/>
      <c r="AC11548" s="276"/>
      <c r="AD11548" s="276"/>
      <c r="AE11548" s="276"/>
      <c r="AF11548" s="276"/>
      <c r="AG11548" s="276"/>
      <c r="AH11548" s="276"/>
      <c r="AI11548" s="276"/>
      <c r="AJ11548" s="276"/>
      <c r="AK11548" s="276"/>
      <c r="AL11548" s="276"/>
      <c r="AM11548" s="276"/>
      <c r="AN11548" s="276"/>
      <c r="AO11548" s="276"/>
      <c r="AP11548" s="276"/>
      <c r="AQ11548" s="276"/>
      <c r="AR11548" s="276"/>
      <c r="AS11548" s="276"/>
      <c r="AT11548" s="276"/>
      <c r="AU11548" s="276"/>
      <c r="AV11548" s="276"/>
      <c r="AW11548" s="276"/>
      <c r="AX11548" s="276"/>
      <c r="AY11548" s="276"/>
      <c r="AZ11548" s="276"/>
      <c r="BA11548" s="276"/>
      <c r="BB11548" s="276"/>
      <c r="BC11548" s="276"/>
      <c r="BD11548" s="276"/>
      <c r="BE11548" s="276"/>
      <c r="BF11548" s="276"/>
      <c r="BG11548" s="276"/>
      <c r="BH11548" s="276"/>
      <c r="BI11548" s="276"/>
      <c r="BJ11548" s="276"/>
      <c r="BK11548" s="276"/>
      <c r="BL11548" s="276"/>
      <c r="BM11548" s="276"/>
      <c r="BN11548" s="276"/>
      <c r="BO11548" s="276"/>
      <c r="BP11548" s="276"/>
      <c r="BQ11548" s="276"/>
      <c r="BR11548" s="276"/>
      <c r="BS11548" s="276"/>
      <c r="BT11548" s="276"/>
      <c r="BU11548" s="276"/>
      <c r="BV11548" s="276"/>
      <c r="BW11548" s="276"/>
      <c r="BX11548" s="276"/>
      <c r="BY11548" s="276"/>
      <c r="BZ11548" s="276"/>
      <c r="CA11548" s="276"/>
      <c r="CB11548" s="276"/>
      <c r="CC11548" s="276"/>
      <c r="CD11548" s="276"/>
      <c r="CE11548" s="276"/>
      <c r="CF11548" s="276"/>
      <c r="CG11548" s="276"/>
      <c r="CH11548" s="276"/>
      <c r="CI11548" s="276"/>
      <c r="CJ11548" s="276"/>
      <c r="CK11548" s="276"/>
      <c r="CL11548" s="276"/>
      <c r="CM11548" s="276"/>
      <c r="CN11548" s="276"/>
      <c r="CO11548" s="276"/>
      <c r="CP11548" s="276"/>
      <c r="CQ11548" s="276"/>
      <c r="CR11548" s="276"/>
      <c r="CS11548" s="276"/>
      <c r="CT11548" s="276"/>
      <c r="CU11548" s="276"/>
      <c r="CV11548" s="276"/>
      <c r="CW11548" s="276"/>
      <c r="CX11548" s="276"/>
      <c r="CY11548" s="276"/>
      <c r="CZ11548" s="276"/>
      <c r="DA11548" s="276"/>
      <c r="DB11548" s="276"/>
      <c r="DC11548" s="276"/>
      <c r="DD11548" s="276"/>
      <c r="DE11548" s="276"/>
      <c r="DF11548" s="276"/>
      <c r="DG11548" s="276"/>
      <c r="DH11548" s="276"/>
      <c r="DI11548" s="276"/>
      <c r="DJ11548" s="276"/>
      <c r="DK11548" s="276"/>
      <c r="DL11548" s="276"/>
      <c r="DM11548" s="276"/>
      <c r="DN11548" s="276"/>
      <c r="DO11548" s="276"/>
      <c r="DP11548" s="276"/>
      <c r="DQ11548" s="276"/>
      <c r="DR11548" s="276"/>
      <c r="DS11548" s="276"/>
      <c r="DT11548" s="276"/>
      <c r="DU11548" s="276"/>
      <c r="DV11548" s="276"/>
      <c r="DW11548" s="276"/>
      <c r="DX11548" s="276"/>
      <c r="DY11548" s="276"/>
      <c r="DZ11548" s="276"/>
      <c r="EA11548" s="276"/>
      <c r="EB11548" s="276"/>
      <c r="EC11548" s="276"/>
      <c r="ED11548" s="276"/>
      <c r="EE11548" s="276"/>
      <c r="EF11548" s="276"/>
      <c r="EG11548" s="276"/>
      <c r="EH11548" s="276"/>
      <c r="EI11548" s="276"/>
      <c r="EJ11548" s="276"/>
      <c r="EK11548" s="276"/>
      <c r="EL11548" s="276"/>
      <c r="EM11548" s="276"/>
      <c r="EN11548" s="276"/>
      <c r="EO11548" s="276"/>
      <c r="EP11548" s="276"/>
      <c r="EQ11548" s="276"/>
      <c r="ER11548" s="276"/>
      <c r="ES11548" s="276"/>
      <c r="ET11548" s="276"/>
      <c r="EU11548" s="276"/>
      <c r="EV11548" s="276"/>
      <c r="EW11548" s="276"/>
      <c r="EX11548" s="276"/>
      <c r="EY11548" s="276"/>
      <c r="EZ11548" s="276"/>
      <c r="FA11548" s="276"/>
      <c r="FB11548" s="276"/>
      <c r="FC11548" s="276"/>
      <c r="FD11548" s="276"/>
      <c r="FE11548" s="276"/>
      <c r="FF11548" s="276"/>
      <c r="FG11548" s="276"/>
      <c r="FH11548" s="276"/>
      <c r="FI11548" s="276"/>
      <c r="FJ11548" s="276"/>
      <c r="FK11548" s="276"/>
      <c r="FL11548" s="276"/>
      <c r="FM11548" s="276"/>
      <c r="FN11548" s="276"/>
      <c r="FO11548" s="276"/>
      <c r="FP11548" s="276"/>
      <c r="FQ11548" s="276"/>
      <c r="FR11548" s="276"/>
      <c r="FS11548" s="276"/>
      <c r="FT11548" s="276"/>
      <c r="FU11548" s="276"/>
      <c r="FV11548" s="276"/>
      <c r="FW11548" s="276"/>
      <c r="FX11548" s="276"/>
      <c r="FY11548" s="276"/>
      <c r="FZ11548" s="276"/>
      <c r="GA11548" s="276"/>
      <c r="GB11548" s="276"/>
      <c r="GC11548" s="276"/>
      <c r="GD11548" s="276"/>
      <c r="GE11548" s="276"/>
      <c r="GF11548" s="276"/>
      <c r="GG11548" s="276"/>
      <c r="GH11548" s="276"/>
      <c r="GI11548" s="276"/>
      <c r="GJ11548" s="276"/>
      <c r="GK11548" s="276"/>
      <c r="GL11548" s="276"/>
      <c r="GM11548" s="276"/>
      <c r="GN11548" s="276"/>
      <c r="GO11548" s="276"/>
      <c r="GP11548" s="276"/>
      <c r="GQ11548" s="276"/>
      <c r="GR11548" s="276"/>
      <c r="GS11548" s="276"/>
      <c r="GT11548" s="276"/>
      <c r="GU11548" s="276"/>
      <c r="GV11548" s="276"/>
      <c r="GW11548" s="276"/>
      <c r="GX11548" s="276"/>
      <c r="GY11548" s="276"/>
      <c r="GZ11548" s="276"/>
      <c r="HA11548" s="276"/>
      <c r="HB11548" s="276"/>
      <c r="HC11548" s="276"/>
      <c r="HD11548" s="276"/>
      <c r="HE11548" s="276"/>
      <c r="HF11548" s="276"/>
      <c r="HG11548" s="276"/>
      <c r="HH11548" s="276"/>
      <c r="HI11548" s="276"/>
      <c r="HJ11548" s="276"/>
      <c r="HK11548" s="276"/>
      <c r="HL11548" s="276"/>
      <c r="HM11548" s="276"/>
      <c r="HN11548" s="276"/>
      <c r="HO11548" s="276"/>
      <c r="HP11548" s="276"/>
      <c r="HQ11548" s="276"/>
      <c r="HR11548" s="276"/>
      <c r="HS11548" s="276"/>
      <c r="HT11548" s="276"/>
      <c r="HU11548" s="276"/>
      <c r="HV11548" s="276"/>
      <c r="HW11548" s="276"/>
      <c r="HX11548" s="276"/>
      <c r="HY11548" s="276"/>
      <c r="HZ11548" s="276"/>
      <c r="IA11548" s="276"/>
      <c r="IB11548" s="276"/>
      <c r="IC11548" s="276"/>
      <c r="ID11548" s="276"/>
      <c r="IE11548" s="276"/>
      <c r="IF11548" s="276"/>
      <c r="IG11548" s="276"/>
      <c r="IH11548" s="276"/>
      <c r="II11548" s="276"/>
      <c r="IJ11548" s="276"/>
      <c r="IK11548" s="276"/>
      <c r="IL11548" s="276"/>
      <c r="IM11548" s="276"/>
      <c r="IN11548" s="276"/>
      <c r="IO11548" s="276"/>
      <c r="IP11548" s="276"/>
      <c r="IQ11548" s="276"/>
      <c r="IR11548" s="276"/>
      <c r="IS11548" s="276"/>
      <c r="IT11548" s="276"/>
      <c r="IU11548" s="276"/>
      <c r="IV11548" s="276"/>
      <c r="IW11548" s="276"/>
      <c r="IX11548" s="276"/>
      <c r="IY11548" s="276"/>
      <c r="IZ11548" s="276"/>
      <c r="JA11548" s="276"/>
      <c r="JB11548" s="276"/>
      <c r="JC11548" s="276"/>
      <c r="JD11548" s="276"/>
      <c r="JE11548" s="276"/>
      <c r="JF11548" s="276"/>
      <c r="JG11548" s="276"/>
      <c r="JH11548" s="276"/>
      <c r="JI11548" s="276"/>
      <c r="JJ11548" s="276"/>
      <c r="JK11548" s="276"/>
      <c r="JL11548" s="276"/>
      <c r="JM11548" s="276"/>
      <c r="JN11548" s="276"/>
      <c r="JO11548" s="276"/>
      <c r="JP11548" s="276"/>
      <c r="JQ11548" s="276"/>
      <c r="JR11548" s="276"/>
      <c r="JS11548" s="276"/>
      <c r="JT11548" s="276"/>
      <c r="JU11548" s="276"/>
      <c r="JV11548" s="276"/>
      <c r="JW11548" s="276"/>
      <c r="JX11548" s="276"/>
      <c r="JY11548" s="276"/>
      <c r="JZ11548" s="276"/>
      <c r="KA11548" s="276"/>
      <c r="KB11548" s="276"/>
      <c r="KC11548" s="276"/>
      <c r="KD11548" s="276"/>
      <c r="KE11548" s="276"/>
      <c r="KF11548" s="276"/>
      <c r="KG11548" s="276"/>
      <c r="KH11548" s="276"/>
      <c r="KI11548" s="276"/>
      <c r="KJ11548" s="276"/>
      <c r="KK11548" s="276"/>
      <c r="KL11548" s="276"/>
      <c r="KM11548" s="276"/>
      <c r="KN11548" s="276"/>
      <c r="KO11548" s="276"/>
      <c r="KP11548" s="276"/>
      <c r="KQ11548" s="276"/>
      <c r="KR11548" s="276"/>
      <c r="KS11548" s="276"/>
      <c r="KT11548" s="276"/>
      <c r="KU11548" s="276"/>
      <c r="KV11548" s="276"/>
      <c r="KW11548" s="276"/>
      <c r="KX11548" s="276"/>
      <c r="KY11548" s="276"/>
      <c r="KZ11548" s="276"/>
      <c r="LA11548" s="276"/>
      <c r="LB11548" s="276"/>
      <c r="LC11548" s="276"/>
      <c r="LD11548" s="276"/>
      <c r="LE11548" s="276"/>
      <c r="LF11548" s="276"/>
      <c r="LG11548" s="276"/>
      <c r="LH11548" s="276"/>
      <c r="LI11548" s="276"/>
      <c r="LJ11548" s="276"/>
      <c r="LK11548" s="276"/>
      <c r="LL11548" s="276"/>
      <c r="LM11548" s="276"/>
      <c r="LN11548" s="276"/>
      <c r="LO11548" s="276"/>
      <c r="LP11548" s="276"/>
      <c r="LQ11548" s="276"/>
      <c r="LR11548" s="276"/>
      <c r="LS11548" s="276"/>
      <c r="LT11548" s="276"/>
      <c r="LU11548" s="276"/>
      <c r="LV11548" s="276"/>
      <c r="LW11548" s="276"/>
      <c r="LX11548" s="276"/>
      <c r="LY11548" s="276"/>
      <c r="LZ11548" s="276"/>
      <c r="MA11548" s="276"/>
      <c r="MB11548" s="276"/>
      <c r="MC11548" s="276"/>
      <c r="MD11548" s="276"/>
      <c r="ME11548" s="276"/>
      <c r="MF11548" s="276"/>
      <c r="MG11548" s="276"/>
      <c r="MH11548" s="276"/>
      <c r="MI11548" s="276"/>
      <c r="MJ11548" s="276"/>
      <c r="MK11548" s="276"/>
      <c r="ML11548" s="276"/>
      <c r="MM11548" s="276"/>
      <c r="MN11548" s="276"/>
      <c r="MO11548" s="276"/>
      <c r="MP11548" s="276"/>
      <c r="MQ11548" s="276"/>
      <c r="MR11548" s="276"/>
      <c r="MS11548" s="276"/>
      <c r="MT11548" s="276"/>
      <c r="MU11548" s="276"/>
      <c r="MV11548" s="276"/>
      <c r="MW11548" s="276"/>
      <c r="MX11548" s="276"/>
      <c r="MY11548" s="276"/>
      <c r="MZ11548" s="276"/>
      <c r="NA11548" s="276"/>
      <c r="NB11548" s="276"/>
      <c r="NC11548" s="276"/>
      <c r="ND11548" s="276"/>
      <c r="NE11548" s="276"/>
      <c r="NF11548" s="276"/>
      <c r="NG11548" s="276"/>
      <c r="NH11548" s="276"/>
      <c r="NI11548" s="276"/>
      <c r="NJ11548" s="276"/>
      <c r="NK11548" s="276"/>
      <c r="NL11548" s="276"/>
      <c r="NM11548" s="276"/>
      <c r="NN11548" s="276"/>
      <c r="NO11548" s="276"/>
      <c r="NP11548" s="276"/>
      <c r="NQ11548" s="276"/>
      <c r="NR11548" s="276"/>
      <c r="NS11548" s="276"/>
      <c r="NT11548" s="276"/>
      <c r="NU11548" s="276"/>
      <c r="NV11548" s="276"/>
      <c r="NW11548" s="276"/>
      <c r="NX11548" s="276"/>
      <c r="NY11548" s="276"/>
      <c r="NZ11548" s="276"/>
      <c r="OA11548" s="276"/>
      <c r="OB11548" s="276"/>
      <c r="OC11548" s="276"/>
      <c r="OD11548" s="276"/>
      <c r="OE11548" s="276"/>
      <c r="OF11548" s="276"/>
      <c r="OG11548" s="276"/>
      <c r="OH11548" s="276"/>
      <c r="OI11548" s="276"/>
      <c r="OJ11548" s="276"/>
      <c r="OK11548" s="276"/>
      <c r="OL11548" s="276"/>
      <c r="OM11548" s="276"/>
      <c r="ON11548" s="276"/>
      <c r="OO11548" s="276"/>
      <c r="OP11548" s="276"/>
      <c r="OQ11548" s="276"/>
      <c r="OR11548" s="276"/>
      <c r="OS11548" s="276"/>
      <c r="OT11548" s="276"/>
      <c r="OU11548" s="276"/>
      <c r="OV11548" s="276"/>
      <c r="OW11548" s="276"/>
      <c r="OX11548" s="276"/>
      <c r="OY11548" s="276"/>
      <c r="OZ11548" s="276"/>
      <c r="PA11548" s="276"/>
      <c r="PB11548" s="276"/>
      <c r="PC11548" s="276"/>
      <c r="PD11548" s="276"/>
      <c r="PE11548" s="276"/>
      <c r="PF11548" s="276"/>
      <c r="PG11548" s="276"/>
      <c r="PH11548" s="276"/>
      <c r="PI11548" s="276"/>
      <c r="PJ11548" s="276"/>
      <c r="PK11548" s="276"/>
      <c r="PL11548" s="276"/>
      <c r="PM11548" s="276"/>
      <c r="PN11548" s="276"/>
      <c r="PO11548" s="276"/>
      <c r="PP11548" s="276"/>
      <c r="PQ11548" s="276"/>
      <c r="PR11548" s="276"/>
      <c r="PS11548" s="276"/>
      <c r="PT11548" s="276"/>
      <c r="PU11548" s="276"/>
      <c r="PV11548" s="276"/>
      <c r="PW11548" s="276"/>
      <c r="PX11548" s="276"/>
      <c r="PY11548" s="276"/>
      <c r="PZ11548" s="276"/>
      <c r="QA11548" s="276"/>
      <c r="QB11548" s="276"/>
      <c r="QC11548" s="276"/>
      <c r="QD11548" s="276"/>
      <c r="QE11548" s="276"/>
      <c r="QF11548" s="276"/>
      <c r="QG11548" s="276"/>
      <c r="QH11548" s="276"/>
      <c r="QI11548" s="276"/>
      <c r="QJ11548" s="276"/>
      <c r="QK11548" s="276"/>
      <c r="QL11548" s="276"/>
      <c r="QM11548" s="276"/>
      <c r="QN11548" s="276"/>
      <c r="QO11548" s="276"/>
      <c r="QP11548" s="276"/>
      <c r="QQ11548" s="276"/>
      <c r="QR11548" s="276"/>
      <c r="QS11548" s="276"/>
      <c r="QT11548" s="276"/>
      <c r="QU11548" s="276"/>
      <c r="QV11548" s="276"/>
      <c r="QW11548" s="276"/>
      <c r="QX11548" s="276"/>
      <c r="QY11548" s="276"/>
      <c r="QZ11548" s="276"/>
      <c r="RA11548" s="276"/>
      <c r="RB11548" s="276"/>
      <c r="RC11548" s="276"/>
      <c r="RD11548" s="276"/>
      <c r="RE11548" s="276"/>
      <c r="RF11548" s="276"/>
      <c r="RG11548" s="276"/>
      <c r="RH11548" s="276"/>
      <c r="RI11548" s="276"/>
      <c r="RJ11548" s="276"/>
      <c r="RK11548" s="276"/>
      <c r="RL11548" s="276"/>
      <c r="RM11548" s="276"/>
      <c r="RN11548" s="276"/>
      <c r="RO11548" s="276"/>
      <c r="RP11548" s="276"/>
      <c r="RQ11548" s="276"/>
      <c r="RR11548" s="276"/>
      <c r="RS11548" s="276"/>
      <c r="RT11548" s="276"/>
      <c r="RU11548" s="276"/>
      <c r="RV11548" s="276"/>
      <c r="RW11548" s="276"/>
      <c r="RX11548" s="276"/>
      <c r="RY11548" s="276"/>
      <c r="RZ11548" s="276"/>
      <c r="SA11548" s="276"/>
      <c r="SB11548" s="276"/>
      <c r="SC11548" s="276"/>
      <c r="SD11548" s="276"/>
      <c r="SE11548" s="276"/>
      <c r="SF11548" s="276"/>
      <c r="SG11548" s="276"/>
      <c r="SH11548" s="276"/>
      <c r="SI11548" s="276"/>
      <c r="SJ11548" s="276"/>
      <c r="SK11548" s="276"/>
      <c r="SL11548" s="276"/>
      <c r="SM11548" s="276"/>
      <c r="SN11548" s="276"/>
      <c r="SO11548" s="276"/>
      <c r="SP11548" s="276"/>
      <c r="SQ11548" s="276"/>
      <c r="SR11548" s="276"/>
      <c r="SS11548" s="276"/>
      <c r="ST11548" s="276"/>
      <c r="SU11548" s="276"/>
      <c r="SV11548" s="276"/>
      <c r="SW11548" s="276"/>
      <c r="SX11548" s="276"/>
      <c r="SY11548" s="276"/>
      <c r="SZ11548" s="276"/>
      <c r="TA11548" s="276"/>
      <c r="TB11548" s="276"/>
      <c r="TC11548" s="276"/>
      <c r="TD11548" s="276"/>
      <c r="TE11548" s="276"/>
      <c r="TF11548" s="276"/>
      <c r="TG11548" s="276"/>
      <c r="TH11548" s="276"/>
      <c r="TI11548" s="276"/>
      <c r="TJ11548" s="276"/>
      <c r="TK11548" s="276"/>
      <c r="TL11548" s="276"/>
      <c r="TM11548" s="276"/>
      <c r="TN11548" s="276"/>
      <c r="TO11548" s="276"/>
      <c r="TP11548" s="276"/>
      <c r="TQ11548" s="276"/>
      <c r="TR11548" s="276"/>
      <c r="TS11548" s="276"/>
      <c r="TT11548" s="276"/>
      <c r="TU11548" s="276"/>
      <c r="TV11548" s="276"/>
      <c r="TW11548" s="276"/>
      <c r="TX11548" s="276"/>
      <c r="TY11548" s="276"/>
      <c r="TZ11548" s="276"/>
      <c r="UA11548" s="276"/>
      <c r="UB11548" s="276"/>
      <c r="UC11548" s="276"/>
      <c r="UD11548" s="276"/>
      <c r="UE11548" s="276"/>
      <c r="UF11548" s="276"/>
      <c r="UG11548" s="276"/>
      <c r="UH11548" s="276"/>
      <c r="UI11548" s="276"/>
      <c r="UJ11548" s="276"/>
      <c r="UK11548" s="276"/>
      <c r="UL11548" s="276"/>
      <c r="UM11548" s="276"/>
      <c r="UN11548" s="276"/>
      <c r="UO11548" s="276"/>
      <c r="UP11548" s="276"/>
      <c r="UQ11548" s="276"/>
      <c r="UR11548" s="276"/>
      <c r="US11548" s="276"/>
      <c r="UT11548" s="276"/>
      <c r="UU11548" s="276"/>
      <c r="UV11548" s="276"/>
      <c r="UW11548" s="276"/>
      <c r="UX11548" s="276"/>
      <c r="UY11548" s="276"/>
      <c r="UZ11548" s="276"/>
      <c r="VA11548" s="276"/>
      <c r="VB11548" s="276"/>
      <c r="VC11548" s="276"/>
      <c r="VD11548" s="276"/>
      <c r="VE11548" s="276"/>
      <c r="VF11548" s="276"/>
      <c r="VG11548" s="276"/>
      <c r="VH11548" s="276"/>
      <c r="VI11548" s="276"/>
      <c r="VJ11548" s="276"/>
      <c r="VK11548" s="276"/>
      <c r="VL11548" s="276"/>
      <c r="VM11548" s="276"/>
      <c r="VN11548" s="276"/>
      <c r="VO11548" s="276"/>
      <c r="VP11548" s="276"/>
      <c r="VQ11548" s="276"/>
      <c r="VR11548" s="276"/>
      <c r="VS11548" s="276"/>
      <c r="VT11548" s="276"/>
      <c r="VU11548" s="276"/>
      <c r="VV11548" s="276"/>
      <c r="VW11548" s="276"/>
      <c r="VX11548" s="276"/>
      <c r="VY11548" s="276"/>
      <c r="VZ11548" s="276"/>
      <c r="WA11548" s="276"/>
      <c r="WB11548" s="276"/>
      <c r="WC11548" s="276"/>
      <c r="WD11548" s="276"/>
      <c r="WE11548" s="276"/>
      <c r="WF11548" s="276"/>
      <c r="WG11548" s="276"/>
      <c r="WH11548" s="276"/>
      <c r="WI11548" s="276"/>
      <c r="WJ11548" s="276"/>
      <c r="WK11548" s="276"/>
      <c r="WL11548" s="276"/>
      <c r="WM11548" s="276"/>
      <c r="WN11548" s="276"/>
      <c r="WO11548" s="276"/>
      <c r="WP11548" s="276"/>
      <c r="WQ11548" s="276"/>
      <c r="WR11548" s="276"/>
      <c r="WS11548" s="276"/>
      <c r="WT11548" s="276"/>
      <c r="WU11548" s="276"/>
      <c r="WV11548" s="276"/>
      <c r="WW11548" s="276"/>
      <c r="WX11548" s="276"/>
      <c r="WY11548" s="276"/>
      <c r="WZ11548" s="276"/>
      <c r="XA11548" s="276"/>
      <c r="XB11548" s="276"/>
      <c r="XC11548" s="276"/>
      <c r="XD11548" s="276"/>
      <c r="XE11548" s="276"/>
      <c r="XF11548" s="276"/>
      <c r="XG11548" s="276"/>
      <c r="XH11548" s="276"/>
      <c r="XI11548" s="276"/>
      <c r="XJ11548" s="276"/>
      <c r="XK11548" s="276"/>
      <c r="XL11548" s="276"/>
      <c r="XM11548" s="276"/>
      <c r="XN11548" s="276"/>
      <c r="XO11548" s="276"/>
      <c r="XP11548" s="276"/>
      <c r="XQ11548" s="276"/>
      <c r="XR11548" s="276"/>
      <c r="XS11548" s="276"/>
      <c r="XT11548" s="276"/>
      <c r="XU11548" s="276"/>
      <c r="XV11548" s="276"/>
      <c r="XW11548" s="276"/>
      <c r="XX11548" s="276"/>
      <c r="XY11548" s="276"/>
      <c r="XZ11548" s="276"/>
      <c r="YA11548" s="276"/>
      <c r="YB11548" s="276"/>
      <c r="YC11548" s="276"/>
      <c r="YD11548" s="276"/>
      <c r="YE11548" s="276"/>
      <c r="YF11548" s="276"/>
      <c r="YG11548" s="276"/>
      <c r="YH11548" s="276"/>
      <c r="YI11548" s="276"/>
      <c r="YJ11548" s="276"/>
      <c r="YK11548" s="276"/>
      <c r="YL11548" s="276"/>
      <c r="YM11548" s="276"/>
      <c r="YN11548" s="276"/>
      <c r="YO11548" s="276"/>
      <c r="YP11548" s="276"/>
      <c r="YQ11548" s="276"/>
      <c r="YR11548" s="276"/>
      <c r="YS11548" s="276"/>
      <c r="YT11548" s="276"/>
      <c r="YU11548" s="276"/>
      <c r="YV11548" s="276"/>
      <c r="YW11548" s="276"/>
      <c r="YX11548" s="276"/>
      <c r="YY11548" s="276"/>
      <c r="YZ11548" s="276"/>
      <c r="ZA11548" s="276"/>
      <c r="ZB11548" s="276"/>
      <c r="ZC11548" s="276"/>
      <c r="ZD11548" s="276"/>
      <c r="ZE11548" s="276"/>
      <c r="ZF11548" s="276"/>
      <c r="ZG11548" s="276"/>
      <c r="ZH11548" s="276"/>
      <c r="ZI11548" s="276"/>
      <c r="ZJ11548" s="276"/>
      <c r="ZK11548" s="276"/>
      <c r="ZL11548" s="276"/>
      <c r="ZM11548" s="276"/>
      <c r="ZN11548" s="276"/>
      <c r="ZO11548" s="276"/>
      <c r="ZP11548" s="276"/>
      <c r="ZQ11548" s="276"/>
      <c r="ZR11548" s="276"/>
      <c r="ZS11548" s="276"/>
      <c r="ZT11548" s="276"/>
      <c r="ZU11548" s="276"/>
      <c r="ZV11548" s="276"/>
      <c r="ZW11548" s="276"/>
      <c r="ZX11548" s="276"/>
      <c r="ZY11548" s="276"/>
      <c r="ZZ11548" s="276"/>
      <c r="AAA11548" s="276"/>
      <c r="AAB11548" s="276"/>
      <c r="AAC11548" s="276"/>
      <c r="AAD11548" s="276"/>
      <c r="AAE11548" s="276"/>
      <c r="AAF11548" s="276"/>
      <c r="AAG11548" s="276"/>
      <c r="AAH11548" s="276"/>
      <c r="AAI11548" s="276"/>
    </row>
    <row r="11549" spans="2:711" s="358" customFormat="1" ht="12.75" customHeight="1" x14ac:dyDescent="0.2">
      <c r="B11549" s="357"/>
      <c r="H11549" s="352"/>
      <c r="I11549" s="352"/>
      <c r="J11549" s="353"/>
      <c r="M11549" s="359"/>
      <c r="N11549" s="352"/>
      <c r="O11549" s="352"/>
      <c r="P11549" s="352"/>
      <c r="Q11549" s="355"/>
      <c r="R11549" s="361"/>
      <c r="S11549" s="276"/>
      <c r="T11549" s="276"/>
      <c r="U11549" s="276"/>
      <c r="V11549" s="276"/>
      <c r="W11549" s="276"/>
      <c r="X11549" s="276"/>
      <c r="Y11549" s="276"/>
      <c r="Z11549" s="276"/>
      <c r="AA11549" s="276"/>
      <c r="AB11549" s="276"/>
      <c r="AC11549" s="276"/>
      <c r="AD11549" s="276"/>
      <c r="AE11549" s="276"/>
      <c r="AF11549" s="276"/>
      <c r="AG11549" s="276"/>
      <c r="AH11549" s="276"/>
      <c r="AI11549" s="276"/>
      <c r="AJ11549" s="276"/>
      <c r="AK11549" s="276"/>
      <c r="AL11549" s="276"/>
      <c r="AM11549" s="276"/>
      <c r="AN11549" s="276"/>
      <c r="AO11549" s="276"/>
      <c r="AP11549" s="276"/>
      <c r="AQ11549" s="276"/>
      <c r="AR11549" s="276"/>
      <c r="AS11549" s="276"/>
      <c r="AT11549" s="276"/>
      <c r="AU11549" s="276"/>
      <c r="AV11549" s="276"/>
      <c r="AW11549" s="276"/>
      <c r="AX11549" s="276"/>
      <c r="AY11549" s="276"/>
      <c r="AZ11549" s="276"/>
      <c r="BA11549" s="276"/>
      <c r="BB11549" s="276"/>
      <c r="BC11549" s="276"/>
      <c r="BD11549" s="276"/>
      <c r="BE11549" s="276"/>
      <c r="BF11549" s="276"/>
      <c r="BG11549" s="276"/>
      <c r="BH11549" s="276"/>
      <c r="BI11549" s="276"/>
      <c r="BJ11549" s="276"/>
      <c r="BK11549" s="276"/>
      <c r="BL11549" s="276"/>
      <c r="BM11549" s="276"/>
      <c r="BN11549" s="276"/>
      <c r="BO11549" s="276"/>
      <c r="BP11549" s="276"/>
      <c r="BQ11549" s="276"/>
      <c r="BR11549" s="276"/>
      <c r="BS11549" s="276"/>
      <c r="BT11549" s="276"/>
      <c r="BU11549" s="276"/>
      <c r="BV11549" s="276"/>
      <c r="BW11549" s="276"/>
      <c r="BX11549" s="276"/>
      <c r="BY11549" s="276"/>
      <c r="BZ11549" s="276"/>
      <c r="CA11549" s="276"/>
      <c r="CB11549" s="276"/>
      <c r="CC11549" s="276"/>
      <c r="CD11549" s="276"/>
      <c r="CE11549" s="276"/>
      <c r="CF11549" s="276"/>
      <c r="CG11549" s="276"/>
      <c r="CH11549" s="276"/>
      <c r="CI11549" s="276"/>
      <c r="CJ11549" s="276"/>
      <c r="CK11549" s="276"/>
      <c r="CL11549" s="276"/>
      <c r="CM11549" s="276"/>
      <c r="CN11549" s="276"/>
      <c r="CO11549" s="276"/>
      <c r="CP11549" s="276"/>
      <c r="CQ11549" s="276"/>
      <c r="CR11549" s="276"/>
      <c r="CS11549" s="276"/>
      <c r="CT11549" s="276"/>
      <c r="CU11549" s="276"/>
      <c r="CV11549" s="276"/>
      <c r="CW11549" s="276"/>
      <c r="CX11549" s="276"/>
      <c r="CY11549" s="276"/>
      <c r="CZ11549" s="276"/>
      <c r="DA11549" s="276"/>
      <c r="DB11549" s="276"/>
      <c r="DC11549" s="276"/>
      <c r="DD11549" s="276"/>
      <c r="DE11549" s="276"/>
      <c r="DF11549" s="276"/>
      <c r="DG11549" s="276"/>
      <c r="DH11549" s="276"/>
      <c r="DI11549" s="276"/>
      <c r="DJ11549" s="276"/>
      <c r="DK11549" s="276"/>
      <c r="DL11549" s="276"/>
      <c r="DM11549" s="276"/>
      <c r="DN11549" s="276"/>
      <c r="DO11549" s="276"/>
      <c r="DP11549" s="276"/>
      <c r="DQ11549" s="276"/>
      <c r="DR11549" s="276"/>
      <c r="DS11549" s="276"/>
      <c r="DT11549" s="276"/>
      <c r="DU11549" s="276"/>
      <c r="DV11549" s="276"/>
      <c r="DW11549" s="276"/>
      <c r="DX11549" s="276"/>
      <c r="DY11549" s="276"/>
      <c r="DZ11549" s="276"/>
      <c r="EA11549" s="276"/>
      <c r="EB11549" s="276"/>
      <c r="EC11549" s="276"/>
      <c r="ED11549" s="276"/>
      <c r="EE11549" s="276"/>
      <c r="EF11549" s="276"/>
      <c r="EG11549" s="276"/>
      <c r="EH11549" s="276"/>
      <c r="EI11549" s="276"/>
      <c r="EJ11549" s="276"/>
      <c r="EK11549" s="276"/>
      <c r="EL11549" s="276"/>
      <c r="EM11549" s="276"/>
      <c r="EN11549" s="276"/>
      <c r="EO11549" s="276"/>
      <c r="EP11549" s="276"/>
      <c r="EQ11549" s="276"/>
      <c r="ER11549" s="276"/>
      <c r="ES11549" s="276"/>
      <c r="ET11549" s="276"/>
      <c r="EU11549" s="276"/>
      <c r="EV11549" s="276"/>
      <c r="EW11549" s="276"/>
      <c r="EX11549" s="276"/>
      <c r="EY11549" s="276"/>
      <c r="EZ11549" s="276"/>
      <c r="FA11549" s="276"/>
      <c r="FB11549" s="276"/>
      <c r="FC11549" s="276"/>
      <c r="FD11549" s="276"/>
      <c r="FE11549" s="276"/>
      <c r="FF11549" s="276"/>
      <c r="FG11549" s="276"/>
      <c r="FH11549" s="276"/>
      <c r="FI11549" s="276"/>
      <c r="FJ11549" s="276"/>
      <c r="FK11549" s="276"/>
      <c r="FL11549" s="276"/>
      <c r="FM11549" s="276"/>
      <c r="FN11549" s="276"/>
      <c r="FO11549" s="276"/>
      <c r="FP11549" s="276"/>
      <c r="FQ11549" s="276"/>
      <c r="FR11549" s="276"/>
      <c r="FS11549" s="276"/>
      <c r="FT11549" s="276"/>
      <c r="FU11549" s="276"/>
      <c r="FV11549" s="276"/>
      <c r="FW11549" s="276"/>
      <c r="FX11549" s="276"/>
      <c r="FY11549" s="276"/>
      <c r="FZ11549" s="276"/>
      <c r="GA11549" s="276"/>
      <c r="GB11549" s="276"/>
      <c r="GC11549" s="276"/>
      <c r="GD11549" s="276"/>
      <c r="GE11549" s="276"/>
      <c r="GF11549" s="276"/>
      <c r="GG11549" s="276"/>
      <c r="GH11549" s="276"/>
      <c r="GI11549" s="276"/>
      <c r="GJ11549" s="276"/>
      <c r="GK11549" s="276"/>
      <c r="GL11549" s="276"/>
      <c r="GM11549" s="276"/>
      <c r="GN11549" s="276"/>
      <c r="GO11549" s="276"/>
      <c r="GP11549" s="276"/>
      <c r="GQ11549" s="276"/>
      <c r="GR11549" s="276"/>
      <c r="GS11549" s="276"/>
      <c r="GT11549" s="276"/>
      <c r="GU11549" s="276"/>
      <c r="GV11549" s="276"/>
      <c r="GW11549" s="276"/>
      <c r="GX11549" s="276"/>
      <c r="GY11549" s="276"/>
      <c r="GZ11549" s="276"/>
      <c r="HA11549" s="276"/>
      <c r="HB11549" s="276"/>
      <c r="HC11549" s="276"/>
      <c r="HD11549" s="276"/>
      <c r="HE11549" s="276"/>
      <c r="HF11549" s="276"/>
      <c r="HG11549" s="276"/>
      <c r="HH11549" s="276"/>
      <c r="HI11549" s="276"/>
      <c r="HJ11549" s="276"/>
      <c r="HK11549" s="276"/>
      <c r="HL11549" s="276"/>
      <c r="HM11549" s="276"/>
      <c r="HN11549" s="276"/>
      <c r="HO11549" s="276"/>
      <c r="HP11549" s="276"/>
      <c r="HQ11549" s="276"/>
      <c r="HR11549" s="276"/>
      <c r="HS11549" s="276"/>
      <c r="HT11549" s="276"/>
      <c r="HU11549" s="276"/>
      <c r="HV11549" s="276"/>
      <c r="HW11549" s="276"/>
      <c r="HX11549" s="276"/>
      <c r="HY11549" s="276"/>
      <c r="HZ11549" s="276"/>
      <c r="IA11549" s="276"/>
      <c r="IB11549" s="276"/>
      <c r="IC11549" s="276"/>
      <c r="ID11549" s="276"/>
      <c r="IE11549" s="276"/>
      <c r="IF11549" s="276"/>
      <c r="IG11549" s="276"/>
      <c r="IH11549" s="276"/>
      <c r="II11549" s="276"/>
      <c r="IJ11549" s="276"/>
      <c r="IK11549" s="276"/>
      <c r="IL11549" s="276"/>
      <c r="IM11549" s="276"/>
      <c r="IN11549" s="276"/>
      <c r="IO11549" s="276"/>
      <c r="IP11549" s="276"/>
      <c r="IQ11549" s="276"/>
      <c r="IR11549" s="276"/>
      <c r="IS11549" s="276"/>
      <c r="IT11549" s="276"/>
      <c r="IU11549" s="276"/>
      <c r="IV11549" s="276"/>
      <c r="IW11549" s="276"/>
      <c r="IX11549" s="276"/>
      <c r="IY11549" s="276"/>
      <c r="IZ11549" s="276"/>
      <c r="JA11549" s="276"/>
      <c r="JB11549" s="276"/>
      <c r="JC11549" s="276"/>
      <c r="JD11549" s="276"/>
      <c r="JE11549" s="276"/>
      <c r="JF11549" s="276"/>
      <c r="JG11549" s="276"/>
      <c r="JH11549" s="276"/>
      <c r="JI11549" s="276"/>
      <c r="JJ11549" s="276"/>
      <c r="JK11549" s="276"/>
      <c r="JL11549" s="276"/>
      <c r="JM11549" s="276"/>
      <c r="JN11549" s="276"/>
      <c r="JO11549" s="276"/>
      <c r="JP11549" s="276"/>
      <c r="JQ11549" s="276"/>
      <c r="JR11549" s="276"/>
      <c r="JS11549" s="276"/>
      <c r="JT11549" s="276"/>
      <c r="JU11549" s="276"/>
      <c r="JV11549" s="276"/>
      <c r="JW11549" s="276"/>
      <c r="JX11549" s="276"/>
      <c r="JY11549" s="276"/>
      <c r="JZ11549" s="276"/>
      <c r="KA11549" s="276"/>
      <c r="KB11549" s="276"/>
      <c r="KC11549" s="276"/>
      <c r="KD11549" s="276"/>
      <c r="KE11549" s="276"/>
      <c r="KF11549" s="276"/>
      <c r="KG11549" s="276"/>
      <c r="KH11549" s="276"/>
      <c r="KI11549" s="276"/>
      <c r="KJ11549" s="276"/>
      <c r="KK11549" s="276"/>
      <c r="KL11549" s="276"/>
      <c r="KM11549" s="276"/>
      <c r="KN11549" s="276"/>
      <c r="KO11549" s="276"/>
      <c r="KP11549" s="276"/>
      <c r="KQ11549" s="276"/>
      <c r="KR11549" s="276"/>
      <c r="KS11549" s="276"/>
      <c r="KT11549" s="276"/>
      <c r="KU11549" s="276"/>
      <c r="KV11549" s="276"/>
      <c r="KW11549" s="276"/>
      <c r="KX11549" s="276"/>
      <c r="KY11549" s="276"/>
      <c r="KZ11549" s="276"/>
      <c r="LA11549" s="276"/>
      <c r="LB11549" s="276"/>
      <c r="LC11549" s="276"/>
      <c r="LD11549" s="276"/>
      <c r="LE11549" s="276"/>
      <c r="LF11549" s="276"/>
      <c r="LG11549" s="276"/>
      <c r="LH11549" s="276"/>
      <c r="LI11549" s="276"/>
      <c r="LJ11549" s="276"/>
      <c r="LK11549" s="276"/>
      <c r="LL11549" s="276"/>
      <c r="LM11549" s="276"/>
      <c r="LN11549" s="276"/>
      <c r="LO11549" s="276"/>
      <c r="LP11549" s="276"/>
      <c r="LQ11549" s="276"/>
      <c r="LR11549" s="276"/>
      <c r="LS11549" s="276"/>
      <c r="LT11549" s="276"/>
      <c r="LU11549" s="276"/>
      <c r="LV11549" s="276"/>
      <c r="LW11549" s="276"/>
      <c r="LX11549" s="276"/>
      <c r="LY11549" s="276"/>
      <c r="LZ11549" s="276"/>
      <c r="MA11549" s="276"/>
      <c r="MB11549" s="276"/>
      <c r="MC11549" s="276"/>
      <c r="MD11549" s="276"/>
      <c r="ME11549" s="276"/>
      <c r="MF11549" s="276"/>
      <c r="MG11549" s="276"/>
      <c r="MH11549" s="276"/>
      <c r="MI11549" s="276"/>
      <c r="MJ11549" s="276"/>
      <c r="MK11549" s="276"/>
      <c r="ML11549" s="276"/>
      <c r="MM11549" s="276"/>
      <c r="MN11549" s="276"/>
      <c r="MO11549" s="276"/>
      <c r="MP11549" s="276"/>
      <c r="MQ11549" s="276"/>
      <c r="MR11549" s="276"/>
      <c r="MS11549" s="276"/>
      <c r="MT11549" s="276"/>
      <c r="MU11549" s="276"/>
      <c r="MV11549" s="276"/>
      <c r="MW11549" s="276"/>
      <c r="MX11549" s="276"/>
      <c r="MY11549" s="276"/>
      <c r="MZ11549" s="276"/>
      <c r="NA11549" s="276"/>
      <c r="NB11549" s="276"/>
      <c r="NC11549" s="276"/>
      <c r="ND11549" s="276"/>
      <c r="NE11549" s="276"/>
      <c r="NF11549" s="276"/>
      <c r="NG11549" s="276"/>
      <c r="NH11549" s="276"/>
      <c r="NI11549" s="276"/>
      <c r="NJ11549" s="276"/>
      <c r="NK11549" s="276"/>
      <c r="NL11549" s="276"/>
      <c r="NM11549" s="276"/>
      <c r="NN11549" s="276"/>
      <c r="NO11549" s="276"/>
      <c r="NP11549" s="276"/>
      <c r="NQ11549" s="276"/>
      <c r="NR11549" s="276"/>
      <c r="NS11549" s="276"/>
      <c r="NT11549" s="276"/>
      <c r="NU11549" s="276"/>
      <c r="NV11549" s="276"/>
      <c r="NW11549" s="276"/>
      <c r="NX11549" s="276"/>
      <c r="NY11549" s="276"/>
      <c r="NZ11549" s="276"/>
      <c r="OA11549" s="276"/>
      <c r="OB11549" s="276"/>
      <c r="OC11549" s="276"/>
      <c r="OD11549" s="276"/>
      <c r="OE11549" s="276"/>
      <c r="OF11549" s="276"/>
      <c r="OG11549" s="276"/>
      <c r="OH11549" s="276"/>
      <c r="OI11549" s="276"/>
      <c r="OJ11549" s="276"/>
      <c r="OK11549" s="276"/>
      <c r="OL11549" s="276"/>
      <c r="OM11549" s="276"/>
      <c r="ON11549" s="276"/>
      <c r="OO11549" s="276"/>
      <c r="OP11549" s="276"/>
      <c r="OQ11549" s="276"/>
      <c r="OR11549" s="276"/>
      <c r="OS11549" s="276"/>
      <c r="OT11549" s="276"/>
      <c r="OU11549" s="276"/>
      <c r="OV11549" s="276"/>
      <c r="OW11549" s="276"/>
      <c r="OX11549" s="276"/>
      <c r="OY11549" s="276"/>
      <c r="OZ11549" s="276"/>
      <c r="PA11549" s="276"/>
      <c r="PB11549" s="276"/>
      <c r="PC11549" s="276"/>
      <c r="PD11549" s="276"/>
      <c r="PE11549" s="276"/>
      <c r="PF11549" s="276"/>
      <c r="PG11549" s="276"/>
      <c r="PH11549" s="276"/>
      <c r="PI11549" s="276"/>
      <c r="PJ11549" s="276"/>
      <c r="PK11549" s="276"/>
      <c r="PL11549" s="276"/>
      <c r="PM11549" s="276"/>
      <c r="PN11549" s="276"/>
      <c r="PO11549" s="276"/>
      <c r="PP11549" s="276"/>
      <c r="PQ11549" s="276"/>
      <c r="PR11549" s="276"/>
      <c r="PS11549" s="276"/>
      <c r="PT11549" s="276"/>
      <c r="PU11549" s="276"/>
      <c r="PV11549" s="276"/>
      <c r="PW11549" s="276"/>
      <c r="PX11549" s="276"/>
      <c r="PY11549" s="276"/>
      <c r="PZ11549" s="276"/>
      <c r="QA11549" s="276"/>
      <c r="QB11549" s="276"/>
      <c r="QC11549" s="276"/>
      <c r="QD11549" s="276"/>
      <c r="QE11549" s="276"/>
      <c r="QF11549" s="276"/>
      <c r="QG11549" s="276"/>
      <c r="QH11549" s="276"/>
      <c r="QI11549" s="276"/>
      <c r="QJ11549" s="276"/>
      <c r="QK11549" s="276"/>
      <c r="QL11549" s="276"/>
      <c r="QM11549" s="276"/>
      <c r="QN11549" s="276"/>
      <c r="QO11549" s="276"/>
      <c r="QP11549" s="276"/>
      <c r="QQ11549" s="276"/>
      <c r="QR11549" s="276"/>
      <c r="QS11549" s="276"/>
      <c r="QT11549" s="276"/>
      <c r="QU11549" s="276"/>
      <c r="QV11549" s="276"/>
      <c r="QW11549" s="276"/>
      <c r="QX11549" s="276"/>
      <c r="QY11549" s="276"/>
      <c r="QZ11549" s="276"/>
      <c r="RA11549" s="276"/>
      <c r="RB11549" s="276"/>
      <c r="RC11549" s="276"/>
      <c r="RD11549" s="276"/>
      <c r="RE11549" s="276"/>
      <c r="RF11549" s="276"/>
      <c r="RG11549" s="276"/>
      <c r="RH11549" s="276"/>
      <c r="RI11549" s="276"/>
      <c r="RJ11549" s="276"/>
      <c r="RK11549" s="276"/>
      <c r="RL11549" s="276"/>
      <c r="RM11549" s="276"/>
      <c r="RN11549" s="276"/>
      <c r="RO11549" s="276"/>
      <c r="RP11549" s="276"/>
      <c r="RQ11549" s="276"/>
      <c r="RR11549" s="276"/>
      <c r="RS11549" s="276"/>
      <c r="RT11549" s="276"/>
      <c r="RU11549" s="276"/>
      <c r="RV11549" s="276"/>
      <c r="RW11549" s="276"/>
      <c r="RX11549" s="276"/>
      <c r="RY11549" s="276"/>
      <c r="RZ11549" s="276"/>
      <c r="SA11549" s="276"/>
      <c r="SB11549" s="276"/>
      <c r="SC11549" s="276"/>
      <c r="SD11549" s="276"/>
      <c r="SE11549" s="276"/>
      <c r="SF11549" s="276"/>
      <c r="SG11549" s="276"/>
      <c r="SH11549" s="276"/>
      <c r="SI11549" s="276"/>
      <c r="SJ11549" s="276"/>
      <c r="SK11549" s="276"/>
      <c r="SL11549" s="276"/>
      <c r="SM11549" s="276"/>
      <c r="SN11549" s="276"/>
      <c r="SO11549" s="276"/>
      <c r="SP11549" s="276"/>
      <c r="SQ11549" s="276"/>
      <c r="SR11549" s="276"/>
      <c r="SS11549" s="276"/>
      <c r="ST11549" s="276"/>
      <c r="SU11549" s="276"/>
      <c r="SV11549" s="276"/>
      <c r="SW11549" s="276"/>
      <c r="SX11549" s="276"/>
      <c r="SY11549" s="276"/>
      <c r="SZ11549" s="276"/>
      <c r="TA11549" s="276"/>
      <c r="TB11549" s="276"/>
      <c r="TC11549" s="276"/>
      <c r="TD11549" s="276"/>
      <c r="TE11549" s="276"/>
      <c r="TF11549" s="276"/>
      <c r="TG11549" s="276"/>
      <c r="TH11549" s="276"/>
      <c r="TI11549" s="276"/>
      <c r="TJ11549" s="276"/>
      <c r="TK11549" s="276"/>
      <c r="TL11549" s="276"/>
      <c r="TM11549" s="276"/>
      <c r="TN11549" s="276"/>
      <c r="TO11549" s="276"/>
      <c r="TP11549" s="276"/>
      <c r="TQ11549" s="276"/>
      <c r="TR11549" s="276"/>
      <c r="TS11549" s="276"/>
      <c r="TT11549" s="276"/>
      <c r="TU11549" s="276"/>
      <c r="TV11549" s="276"/>
      <c r="TW11549" s="276"/>
      <c r="TX11549" s="276"/>
      <c r="TY11549" s="276"/>
      <c r="TZ11549" s="276"/>
      <c r="UA11549" s="276"/>
      <c r="UB11549" s="276"/>
      <c r="UC11549" s="276"/>
      <c r="UD11549" s="276"/>
      <c r="UE11549" s="276"/>
      <c r="UF11549" s="276"/>
      <c r="UG11549" s="276"/>
      <c r="UH11549" s="276"/>
      <c r="UI11549" s="276"/>
      <c r="UJ11549" s="276"/>
      <c r="UK11549" s="276"/>
      <c r="UL11549" s="276"/>
      <c r="UM11549" s="276"/>
      <c r="UN11549" s="276"/>
      <c r="UO11549" s="276"/>
      <c r="UP11549" s="276"/>
      <c r="UQ11549" s="276"/>
      <c r="UR11549" s="276"/>
      <c r="US11549" s="276"/>
      <c r="UT11549" s="276"/>
      <c r="UU11549" s="276"/>
      <c r="UV11549" s="276"/>
      <c r="UW11549" s="276"/>
      <c r="UX11549" s="276"/>
      <c r="UY11549" s="276"/>
      <c r="UZ11549" s="276"/>
      <c r="VA11549" s="276"/>
      <c r="VB11549" s="276"/>
      <c r="VC11549" s="276"/>
      <c r="VD11549" s="276"/>
      <c r="VE11549" s="276"/>
      <c r="VF11549" s="276"/>
      <c r="VG11549" s="276"/>
      <c r="VH11549" s="276"/>
      <c r="VI11549" s="276"/>
      <c r="VJ11549" s="276"/>
      <c r="VK11549" s="276"/>
      <c r="VL11549" s="276"/>
      <c r="VM11549" s="276"/>
      <c r="VN11549" s="276"/>
      <c r="VO11549" s="276"/>
      <c r="VP11549" s="276"/>
      <c r="VQ11549" s="276"/>
      <c r="VR11549" s="276"/>
      <c r="VS11549" s="276"/>
      <c r="VT11549" s="276"/>
      <c r="VU11549" s="276"/>
      <c r="VV11549" s="276"/>
      <c r="VW11549" s="276"/>
      <c r="VX11549" s="276"/>
      <c r="VY11549" s="276"/>
      <c r="VZ11549" s="276"/>
      <c r="WA11549" s="276"/>
      <c r="WB11549" s="276"/>
      <c r="WC11549" s="276"/>
      <c r="WD11549" s="276"/>
      <c r="WE11549" s="276"/>
      <c r="WF11549" s="276"/>
      <c r="WG11549" s="276"/>
      <c r="WH11549" s="276"/>
      <c r="WI11549" s="276"/>
      <c r="WJ11549" s="276"/>
      <c r="WK11549" s="276"/>
      <c r="WL11549" s="276"/>
      <c r="WM11549" s="276"/>
      <c r="WN11549" s="276"/>
      <c r="WO11549" s="276"/>
      <c r="WP11549" s="276"/>
      <c r="WQ11549" s="276"/>
      <c r="WR11549" s="276"/>
      <c r="WS11549" s="276"/>
      <c r="WT11549" s="276"/>
      <c r="WU11549" s="276"/>
      <c r="WV11549" s="276"/>
      <c r="WW11549" s="276"/>
      <c r="WX11549" s="276"/>
      <c r="WY11549" s="276"/>
      <c r="WZ11549" s="276"/>
      <c r="XA11549" s="276"/>
      <c r="XB11549" s="276"/>
      <c r="XC11549" s="276"/>
      <c r="XD11549" s="276"/>
      <c r="XE11549" s="276"/>
      <c r="XF11549" s="276"/>
      <c r="XG11549" s="276"/>
      <c r="XH11549" s="276"/>
      <c r="XI11549" s="276"/>
      <c r="XJ11549" s="276"/>
      <c r="XK11549" s="276"/>
      <c r="XL11549" s="276"/>
      <c r="XM11549" s="276"/>
      <c r="XN11549" s="276"/>
      <c r="XO11549" s="276"/>
      <c r="XP11549" s="276"/>
      <c r="XQ11549" s="276"/>
      <c r="XR11549" s="276"/>
      <c r="XS11549" s="276"/>
      <c r="XT11549" s="276"/>
      <c r="XU11549" s="276"/>
      <c r="XV11549" s="276"/>
      <c r="XW11549" s="276"/>
      <c r="XX11549" s="276"/>
      <c r="XY11549" s="276"/>
      <c r="XZ11549" s="276"/>
      <c r="YA11549" s="276"/>
      <c r="YB11549" s="276"/>
      <c r="YC11549" s="276"/>
      <c r="YD11549" s="276"/>
      <c r="YE11549" s="276"/>
      <c r="YF11549" s="276"/>
      <c r="YG11549" s="276"/>
      <c r="YH11549" s="276"/>
      <c r="YI11549" s="276"/>
      <c r="YJ11549" s="276"/>
      <c r="YK11549" s="276"/>
      <c r="YL11549" s="276"/>
      <c r="YM11549" s="276"/>
      <c r="YN11549" s="276"/>
      <c r="YO11549" s="276"/>
      <c r="YP11549" s="276"/>
      <c r="YQ11549" s="276"/>
      <c r="YR11549" s="276"/>
      <c r="YS11549" s="276"/>
      <c r="YT11549" s="276"/>
      <c r="YU11549" s="276"/>
      <c r="YV11549" s="276"/>
      <c r="YW11549" s="276"/>
      <c r="YX11549" s="276"/>
      <c r="YY11549" s="276"/>
      <c r="YZ11549" s="276"/>
      <c r="ZA11549" s="276"/>
      <c r="ZB11549" s="276"/>
      <c r="ZC11549" s="276"/>
      <c r="ZD11549" s="276"/>
      <c r="ZE11549" s="276"/>
      <c r="ZF11549" s="276"/>
      <c r="ZG11549" s="276"/>
      <c r="ZH11549" s="276"/>
      <c r="ZI11549" s="276"/>
      <c r="ZJ11549" s="276"/>
      <c r="ZK11549" s="276"/>
      <c r="ZL11549" s="276"/>
      <c r="ZM11549" s="276"/>
      <c r="ZN11549" s="276"/>
      <c r="ZO11549" s="276"/>
      <c r="ZP11549" s="276"/>
      <c r="ZQ11549" s="276"/>
      <c r="ZR11549" s="276"/>
      <c r="ZS11549" s="276"/>
      <c r="ZT11549" s="276"/>
      <c r="ZU11549" s="276"/>
      <c r="ZV11549" s="276"/>
      <c r="ZW11549" s="276"/>
      <c r="ZX11549" s="276"/>
      <c r="ZY11549" s="276"/>
      <c r="ZZ11549" s="276"/>
      <c r="AAA11549" s="276"/>
      <c r="AAB11549" s="276"/>
      <c r="AAC11549" s="276"/>
      <c r="AAD11549" s="276"/>
      <c r="AAE11549" s="276"/>
      <c r="AAF11549" s="276"/>
      <c r="AAG11549" s="276"/>
      <c r="AAH11549" s="276"/>
      <c r="AAI11549" s="276"/>
    </row>
    <row r="11550" spans="2:711" s="358" customFormat="1" ht="12.75" customHeight="1" x14ac:dyDescent="0.2">
      <c r="B11550" s="357"/>
      <c r="H11550" s="352"/>
      <c r="I11550" s="352"/>
      <c r="J11550" s="353"/>
      <c r="M11550" s="359"/>
      <c r="N11550" s="352"/>
      <c r="O11550" s="352"/>
      <c r="P11550" s="352"/>
      <c r="Q11550" s="355"/>
      <c r="R11550" s="361"/>
      <c r="S11550" s="276"/>
      <c r="T11550" s="276"/>
      <c r="U11550" s="276"/>
      <c r="V11550" s="276"/>
      <c r="W11550" s="276"/>
      <c r="X11550" s="276"/>
      <c r="Y11550" s="276"/>
      <c r="Z11550" s="276"/>
      <c r="AA11550" s="276"/>
      <c r="AB11550" s="276"/>
      <c r="AC11550" s="276"/>
      <c r="AD11550" s="276"/>
      <c r="AE11550" s="276"/>
      <c r="AF11550" s="276"/>
      <c r="AG11550" s="276"/>
      <c r="AH11550" s="276"/>
      <c r="AI11550" s="276"/>
      <c r="AJ11550" s="276"/>
      <c r="AK11550" s="276"/>
      <c r="AL11550" s="276"/>
      <c r="AM11550" s="276"/>
      <c r="AN11550" s="276"/>
      <c r="AO11550" s="276"/>
      <c r="AP11550" s="276"/>
      <c r="AQ11550" s="276"/>
      <c r="AR11550" s="276"/>
      <c r="AS11550" s="276"/>
      <c r="AT11550" s="276"/>
      <c r="AU11550" s="276"/>
      <c r="AV11550" s="276"/>
      <c r="AW11550" s="276"/>
      <c r="AX11550" s="276"/>
      <c r="AY11550" s="276"/>
      <c r="AZ11550" s="276"/>
      <c r="BA11550" s="276"/>
      <c r="BB11550" s="276"/>
      <c r="BC11550" s="276"/>
      <c r="BD11550" s="276"/>
      <c r="BE11550" s="276"/>
      <c r="BF11550" s="276"/>
      <c r="BG11550" s="276"/>
      <c r="BH11550" s="276"/>
      <c r="BI11550" s="276"/>
      <c r="BJ11550" s="276"/>
      <c r="BK11550" s="276"/>
      <c r="BL11550" s="276"/>
      <c r="BM11550" s="276"/>
      <c r="BN11550" s="276"/>
      <c r="BO11550" s="276"/>
      <c r="BP11550" s="276"/>
      <c r="BQ11550" s="276"/>
      <c r="BR11550" s="276"/>
      <c r="BS11550" s="276"/>
      <c r="BT11550" s="276"/>
      <c r="BU11550" s="276"/>
      <c r="BV11550" s="276"/>
      <c r="BW11550" s="276"/>
      <c r="BX11550" s="276"/>
      <c r="BY11550" s="276"/>
      <c r="BZ11550" s="276"/>
      <c r="CA11550" s="276"/>
      <c r="CB11550" s="276"/>
      <c r="CC11550" s="276"/>
      <c r="CD11550" s="276"/>
      <c r="CE11550" s="276"/>
      <c r="CF11550" s="276"/>
      <c r="CG11550" s="276"/>
      <c r="CH11550" s="276"/>
      <c r="CI11550" s="276"/>
      <c r="CJ11550" s="276"/>
      <c r="CK11550" s="276"/>
      <c r="CL11550" s="276"/>
      <c r="CM11550" s="276"/>
      <c r="CN11550" s="276"/>
      <c r="CO11550" s="276"/>
      <c r="CP11550" s="276"/>
      <c r="CQ11550" s="276"/>
      <c r="CR11550" s="276"/>
      <c r="CS11550" s="276"/>
      <c r="CT11550" s="276"/>
      <c r="CU11550" s="276"/>
      <c r="CV11550" s="276"/>
      <c r="CW11550" s="276"/>
      <c r="CX11550" s="276"/>
      <c r="CY11550" s="276"/>
      <c r="CZ11550" s="276"/>
      <c r="DA11550" s="276"/>
      <c r="DB11550" s="276"/>
      <c r="DC11550" s="276"/>
      <c r="DD11550" s="276"/>
      <c r="DE11550" s="276"/>
      <c r="DF11550" s="276"/>
      <c r="DG11550" s="276"/>
      <c r="DH11550" s="276"/>
      <c r="DI11550" s="276"/>
      <c r="DJ11550" s="276"/>
      <c r="DK11550" s="276"/>
      <c r="DL11550" s="276"/>
      <c r="DM11550" s="276"/>
      <c r="DN11550" s="276"/>
      <c r="DO11550" s="276"/>
      <c r="DP11550" s="276"/>
      <c r="DQ11550" s="276"/>
      <c r="DR11550" s="276"/>
      <c r="DS11550" s="276"/>
      <c r="DT11550" s="276"/>
      <c r="DU11550" s="276"/>
      <c r="DV11550" s="276"/>
      <c r="DW11550" s="276"/>
      <c r="DX11550" s="276"/>
      <c r="DY11550" s="276"/>
      <c r="DZ11550" s="276"/>
      <c r="EA11550" s="276"/>
      <c r="EB11550" s="276"/>
      <c r="EC11550" s="276"/>
      <c r="ED11550" s="276"/>
      <c r="EE11550" s="276"/>
      <c r="EF11550" s="276"/>
      <c r="EG11550" s="276"/>
      <c r="EH11550" s="276"/>
      <c r="EI11550" s="276"/>
      <c r="EJ11550" s="276"/>
      <c r="EK11550" s="276"/>
      <c r="EL11550" s="276"/>
      <c r="EM11550" s="276"/>
      <c r="EN11550" s="276"/>
      <c r="EO11550" s="276"/>
      <c r="EP11550" s="276"/>
      <c r="EQ11550" s="276"/>
      <c r="ER11550" s="276"/>
      <c r="ES11550" s="276"/>
      <c r="ET11550" s="276"/>
      <c r="EU11550" s="276"/>
      <c r="EV11550" s="276"/>
      <c r="EW11550" s="276"/>
      <c r="EX11550" s="276"/>
      <c r="EY11550" s="276"/>
      <c r="EZ11550" s="276"/>
      <c r="FA11550" s="276"/>
      <c r="FB11550" s="276"/>
      <c r="FC11550" s="276"/>
      <c r="FD11550" s="276"/>
      <c r="FE11550" s="276"/>
      <c r="FF11550" s="276"/>
      <c r="FG11550" s="276"/>
      <c r="FH11550" s="276"/>
      <c r="FI11550" s="276"/>
      <c r="FJ11550" s="276"/>
      <c r="FK11550" s="276"/>
      <c r="FL11550" s="276"/>
      <c r="FM11550" s="276"/>
      <c r="FN11550" s="276"/>
      <c r="FO11550" s="276"/>
      <c r="FP11550" s="276"/>
      <c r="FQ11550" s="276"/>
      <c r="FR11550" s="276"/>
      <c r="FS11550" s="276"/>
      <c r="FT11550" s="276"/>
      <c r="FU11550" s="276"/>
      <c r="FV11550" s="276"/>
      <c r="FW11550" s="276"/>
      <c r="FX11550" s="276"/>
      <c r="FY11550" s="276"/>
      <c r="FZ11550" s="276"/>
      <c r="GA11550" s="276"/>
      <c r="GB11550" s="276"/>
      <c r="GC11550" s="276"/>
      <c r="GD11550" s="276"/>
      <c r="GE11550" s="276"/>
      <c r="GF11550" s="276"/>
      <c r="GG11550" s="276"/>
      <c r="GH11550" s="276"/>
      <c r="GI11550" s="276"/>
      <c r="GJ11550" s="276"/>
      <c r="GK11550" s="276"/>
      <c r="GL11550" s="276"/>
      <c r="GM11550" s="276"/>
      <c r="GN11550" s="276"/>
      <c r="GO11550" s="276"/>
      <c r="GP11550" s="276"/>
      <c r="GQ11550" s="276"/>
      <c r="GR11550" s="276"/>
      <c r="GS11550" s="276"/>
      <c r="GT11550" s="276"/>
      <c r="GU11550" s="276"/>
      <c r="GV11550" s="276"/>
      <c r="GW11550" s="276"/>
      <c r="GX11550" s="276"/>
      <c r="GY11550" s="276"/>
      <c r="GZ11550" s="276"/>
      <c r="HA11550" s="276"/>
      <c r="HB11550" s="276"/>
      <c r="HC11550" s="276"/>
      <c r="HD11550" s="276"/>
      <c r="HE11550" s="276"/>
      <c r="HF11550" s="276"/>
      <c r="HG11550" s="276"/>
      <c r="HH11550" s="276"/>
      <c r="HI11550" s="276"/>
      <c r="HJ11550" s="276"/>
      <c r="HK11550" s="276"/>
      <c r="HL11550" s="276"/>
      <c r="HM11550" s="276"/>
      <c r="HN11550" s="276"/>
      <c r="HO11550" s="276"/>
      <c r="HP11550" s="276"/>
      <c r="HQ11550" s="276"/>
      <c r="HR11550" s="276"/>
      <c r="HS11550" s="276"/>
      <c r="HT11550" s="276"/>
      <c r="HU11550" s="276"/>
      <c r="HV11550" s="276"/>
      <c r="HW11550" s="276"/>
      <c r="HX11550" s="276"/>
      <c r="HY11550" s="276"/>
      <c r="HZ11550" s="276"/>
      <c r="IA11550" s="276"/>
      <c r="IB11550" s="276"/>
      <c r="IC11550" s="276"/>
      <c r="ID11550" s="276"/>
      <c r="IE11550" s="276"/>
      <c r="IF11550" s="276"/>
      <c r="IG11550" s="276"/>
      <c r="IH11550" s="276"/>
      <c r="II11550" s="276"/>
      <c r="IJ11550" s="276"/>
      <c r="IK11550" s="276"/>
      <c r="IL11550" s="276"/>
      <c r="IM11550" s="276"/>
      <c r="IN11550" s="276"/>
      <c r="IO11550" s="276"/>
      <c r="IP11550" s="276"/>
      <c r="IQ11550" s="276"/>
      <c r="IR11550" s="276"/>
      <c r="IS11550" s="276"/>
      <c r="IT11550" s="276"/>
      <c r="IU11550" s="276"/>
      <c r="IV11550" s="276"/>
      <c r="IW11550" s="276"/>
      <c r="IX11550" s="276"/>
      <c r="IY11550" s="276"/>
      <c r="IZ11550" s="276"/>
      <c r="JA11550" s="276"/>
      <c r="JB11550" s="276"/>
      <c r="JC11550" s="276"/>
      <c r="JD11550" s="276"/>
      <c r="JE11550" s="276"/>
      <c r="JF11550" s="276"/>
      <c r="JG11550" s="276"/>
      <c r="JH11550" s="276"/>
      <c r="JI11550" s="276"/>
      <c r="JJ11550" s="276"/>
      <c r="JK11550" s="276"/>
      <c r="JL11550" s="276"/>
      <c r="JM11550" s="276"/>
      <c r="JN11550" s="276"/>
      <c r="JO11550" s="276"/>
      <c r="JP11550" s="276"/>
      <c r="JQ11550" s="276"/>
      <c r="JR11550" s="276"/>
      <c r="JS11550" s="276"/>
      <c r="JT11550" s="276"/>
      <c r="JU11550" s="276"/>
      <c r="JV11550" s="276"/>
      <c r="JW11550" s="276"/>
      <c r="JX11550" s="276"/>
      <c r="JY11550" s="276"/>
      <c r="JZ11550" s="276"/>
      <c r="KA11550" s="276"/>
      <c r="KB11550" s="276"/>
      <c r="KC11550" s="276"/>
      <c r="KD11550" s="276"/>
      <c r="KE11550" s="276"/>
      <c r="KF11550" s="276"/>
      <c r="KG11550" s="276"/>
      <c r="KH11550" s="276"/>
      <c r="KI11550" s="276"/>
      <c r="KJ11550" s="276"/>
      <c r="KK11550" s="276"/>
      <c r="KL11550" s="276"/>
      <c r="KM11550" s="276"/>
      <c r="KN11550" s="276"/>
      <c r="KO11550" s="276"/>
      <c r="KP11550" s="276"/>
      <c r="KQ11550" s="276"/>
      <c r="KR11550" s="276"/>
      <c r="KS11550" s="276"/>
      <c r="KT11550" s="276"/>
      <c r="KU11550" s="276"/>
      <c r="KV11550" s="276"/>
      <c r="KW11550" s="276"/>
      <c r="KX11550" s="276"/>
      <c r="KY11550" s="276"/>
      <c r="KZ11550" s="276"/>
      <c r="LA11550" s="276"/>
      <c r="LB11550" s="276"/>
      <c r="LC11550" s="276"/>
      <c r="LD11550" s="276"/>
      <c r="LE11550" s="276"/>
      <c r="LF11550" s="276"/>
      <c r="LG11550" s="276"/>
      <c r="LH11550" s="276"/>
      <c r="LI11550" s="276"/>
      <c r="LJ11550" s="276"/>
      <c r="LK11550" s="276"/>
      <c r="LL11550" s="276"/>
      <c r="LM11550" s="276"/>
      <c r="LN11550" s="276"/>
      <c r="LO11550" s="276"/>
      <c r="LP11550" s="276"/>
      <c r="LQ11550" s="276"/>
      <c r="LR11550" s="276"/>
      <c r="LS11550" s="276"/>
      <c r="LT11550" s="276"/>
      <c r="LU11550" s="276"/>
      <c r="LV11550" s="276"/>
      <c r="LW11550" s="276"/>
      <c r="LX11550" s="276"/>
      <c r="LY11550" s="276"/>
      <c r="LZ11550" s="276"/>
      <c r="MA11550" s="276"/>
      <c r="MB11550" s="276"/>
      <c r="MC11550" s="276"/>
      <c r="MD11550" s="276"/>
      <c r="ME11550" s="276"/>
      <c r="MF11550" s="276"/>
      <c r="MG11550" s="276"/>
      <c r="MH11550" s="276"/>
      <c r="MI11550" s="276"/>
      <c r="MJ11550" s="276"/>
      <c r="MK11550" s="276"/>
      <c r="ML11550" s="276"/>
      <c r="MM11550" s="276"/>
      <c r="MN11550" s="276"/>
      <c r="MO11550" s="276"/>
      <c r="MP11550" s="276"/>
      <c r="MQ11550" s="276"/>
      <c r="MR11550" s="276"/>
      <c r="MS11550" s="276"/>
      <c r="MT11550" s="276"/>
      <c r="MU11550" s="276"/>
      <c r="MV11550" s="276"/>
      <c r="MW11550" s="276"/>
      <c r="MX11550" s="276"/>
      <c r="MY11550" s="276"/>
      <c r="MZ11550" s="276"/>
      <c r="NA11550" s="276"/>
      <c r="NB11550" s="276"/>
      <c r="NC11550" s="276"/>
      <c r="ND11550" s="276"/>
      <c r="NE11550" s="276"/>
      <c r="NF11550" s="276"/>
      <c r="NG11550" s="276"/>
      <c r="NH11550" s="276"/>
      <c r="NI11550" s="276"/>
      <c r="NJ11550" s="276"/>
      <c r="NK11550" s="276"/>
      <c r="NL11550" s="276"/>
      <c r="NM11550" s="276"/>
      <c r="NN11550" s="276"/>
      <c r="NO11550" s="276"/>
      <c r="NP11550" s="276"/>
      <c r="NQ11550" s="276"/>
      <c r="NR11550" s="276"/>
      <c r="NS11550" s="276"/>
      <c r="NT11550" s="276"/>
      <c r="NU11550" s="276"/>
      <c r="NV11550" s="276"/>
      <c r="NW11550" s="276"/>
      <c r="NX11550" s="276"/>
      <c r="NY11550" s="276"/>
      <c r="NZ11550" s="276"/>
      <c r="OA11550" s="276"/>
      <c r="OB11550" s="276"/>
      <c r="OC11550" s="276"/>
      <c r="OD11550" s="276"/>
      <c r="OE11550" s="276"/>
      <c r="OF11550" s="276"/>
      <c r="OG11550" s="276"/>
      <c r="OH11550" s="276"/>
      <c r="OI11550" s="276"/>
      <c r="OJ11550" s="276"/>
      <c r="OK11550" s="276"/>
      <c r="OL11550" s="276"/>
      <c r="OM11550" s="276"/>
      <c r="ON11550" s="276"/>
      <c r="OO11550" s="276"/>
      <c r="OP11550" s="276"/>
      <c r="OQ11550" s="276"/>
      <c r="OR11550" s="276"/>
      <c r="OS11550" s="276"/>
      <c r="OT11550" s="276"/>
      <c r="OU11550" s="276"/>
      <c r="OV11550" s="276"/>
      <c r="OW11550" s="276"/>
      <c r="OX11550" s="276"/>
      <c r="OY11550" s="276"/>
      <c r="OZ11550" s="276"/>
      <c r="PA11550" s="276"/>
      <c r="PB11550" s="276"/>
      <c r="PC11550" s="276"/>
      <c r="PD11550" s="276"/>
      <c r="PE11550" s="276"/>
      <c r="PF11550" s="276"/>
      <c r="PG11550" s="276"/>
      <c r="PH11550" s="276"/>
      <c r="PI11550" s="276"/>
      <c r="PJ11550" s="276"/>
      <c r="PK11550" s="276"/>
      <c r="PL11550" s="276"/>
      <c r="PM11550" s="276"/>
      <c r="PN11550" s="276"/>
      <c r="PO11550" s="276"/>
      <c r="PP11550" s="276"/>
      <c r="PQ11550" s="276"/>
      <c r="PR11550" s="276"/>
      <c r="PS11550" s="276"/>
      <c r="PT11550" s="276"/>
      <c r="PU11550" s="276"/>
      <c r="PV11550" s="276"/>
      <c r="PW11550" s="276"/>
      <c r="PX11550" s="276"/>
      <c r="PY11550" s="276"/>
      <c r="PZ11550" s="276"/>
      <c r="QA11550" s="276"/>
      <c r="QB11550" s="276"/>
      <c r="QC11550" s="276"/>
      <c r="QD11550" s="276"/>
      <c r="QE11550" s="276"/>
      <c r="QF11550" s="276"/>
      <c r="QG11550" s="276"/>
      <c r="QH11550" s="276"/>
      <c r="QI11550" s="276"/>
      <c r="QJ11550" s="276"/>
      <c r="QK11550" s="276"/>
      <c r="QL11550" s="276"/>
      <c r="QM11550" s="276"/>
      <c r="QN11550" s="276"/>
      <c r="QO11550" s="276"/>
      <c r="QP11550" s="276"/>
      <c r="QQ11550" s="276"/>
      <c r="QR11550" s="276"/>
      <c r="QS11550" s="276"/>
      <c r="QT11550" s="276"/>
      <c r="QU11550" s="276"/>
      <c r="QV11550" s="276"/>
      <c r="QW11550" s="276"/>
      <c r="QX11550" s="276"/>
      <c r="QY11550" s="276"/>
      <c r="QZ11550" s="276"/>
      <c r="RA11550" s="276"/>
      <c r="RB11550" s="276"/>
      <c r="RC11550" s="276"/>
      <c r="RD11550" s="276"/>
      <c r="RE11550" s="276"/>
      <c r="RF11550" s="276"/>
      <c r="RG11550" s="276"/>
      <c r="RH11550" s="276"/>
      <c r="RI11550" s="276"/>
      <c r="RJ11550" s="276"/>
      <c r="RK11550" s="276"/>
      <c r="RL11550" s="276"/>
      <c r="RM11550" s="276"/>
      <c r="RN11550" s="276"/>
      <c r="RO11550" s="276"/>
      <c r="RP11550" s="276"/>
      <c r="RQ11550" s="276"/>
      <c r="RR11550" s="276"/>
      <c r="RS11550" s="276"/>
      <c r="RT11550" s="276"/>
      <c r="RU11550" s="276"/>
      <c r="RV11550" s="276"/>
      <c r="RW11550" s="276"/>
      <c r="RX11550" s="276"/>
      <c r="RY11550" s="276"/>
      <c r="RZ11550" s="276"/>
      <c r="SA11550" s="276"/>
      <c r="SB11550" s="276"/>
      <c r="SC11550" s="276"/>
      <c r="SD11550" s="276"/>
      <c r="SE11550" s="276"/>
      <c r="SF11550" s="276"/>
      <c r="SG11550" s="276"/>
      <c r="SH11550" s="276"/>
      <c r="SI11550" s="276"/>
      <c r="SJ11550" s="276"/>
      <c r="SK11550" s="276"/>
      <c r="SL11550" s="276"/>
      <c r="SM11550" s="276"/>
      <c r="SN11550" s="276"/>
      <c r="SO11550" s="276"/>
      <c r="SP11550" s="276"/>
      <c r="SQ11550" s="276"/>
      <c r="SR11550" s="276"/>
      <c r="SS11550" s="276"/>
      <c r="ST11550" s="276"/>
      <c r="SU11550" s="276"/>
      <c r="SV11550" s="276"/>
      <c r="SW11550" s="276"/>
      <c r="SX11550" s="276"/>
      <c r="SY11550" s="276"/>
      <c r="SZ11550" s="276"/>
      <c r="TA11550" s="276"/>
      <c r="TB11550" s="276"/>
      <c r="TC11550" s="276"/>
      <c r="TD11550" s="276"/>
      <c r="TE11550" s="276"/>
      <c r="TF11550" s="276"/>
      <c r="TG11550" s="276"/>
      <c r="TH11550" s="276"/>
      <c r="TI11550" s="276"/>
      <c r="TJ11550" s="276"/>
      <c r="TK11550" s="276"/>
      <c r="TL11550" s="276"/>
      <c r="TM11550" s="276"/>
      <c r="TN11550" s="276"/>
      <c r="TO11550" s="276"/>
      <c r="TP11550" s="276"/>
      <c r="TQ11550" s="276"/>
      <c r="TR11550" s="276"/>
      <c r="TS11550" s="276"/>
      <c r="TT11550" s="276"/>
      <c r="TU11550" s="276"/>
      <c r="TV11550" s="276"/>
      <c r="TW11550" s="276"/>
      <c r="TX11550" s="276"/>
      <c r="TY11550" s="276"/>
      <c r="TZ11550" s="276"/>
      <c r="UA11550" s="276"/>
      <c r="UB11550" s="276"/>
      <c r="UC11550" s="276"/>
      <c r="UD11550" s="276"/>
      <c r="UE11550" s="276"/>
      <c r="UF11550" s="276"/>
      <c r="UG11550" s="276"/>
      <c r="UH11550" s="276"/>
      <c r="UI11550" s="276"/>
      <c r="UJ11550" s="276"/>
      <c r="UK11550" s="276"/>
      <c r="UL11550" s="276"/>
      <c r="UM11550" s="276"/>
      <c r="UN11550" s="276"/>
      <c r="UO11550" s="276"/>
      <c r="UP11550" s="276"/>
      <c r="UQ11550" s="276"/>
      <c r="UR11550" s="276"/>
      <c r="US11550" s="276"/>
      <c r="UT11550" s="276"/>
      <c r="UU11550" s="276"/>
      <c r="UV11550" s="276"/>
      <c r="UW11550" s="276"/>
      <c r="UX11550" s="276"/>
      <c r="UY11550" s="276"/>
      <c r="UZ11550" s="276"/>
      <c r="VA11550" s="276"/>
      <c r="VB11550" s="276"/>
      <c r="VC11550" s="276"/>
      <c r="VD11550" s="276"/>
      <c r="VE11550" s="276"/>
      <c r="VF11550" s="276"/>
      <c r="VG11550" s="276"/>
      <c r="VH11550" s="276"/>
      <c r="VI11550" s="276"/>
      <c r="VJ11550" s="276"/>
      <c r="VK11550" s="276"/>
      <c r="VL11550" s="276"/>
      <c r="VM11550" s="276"/>
      <c r="VN11550" s="276"/>
      <c r="VO11550" s="276"/>
      <c r="VP11550" s="276"/>
      <c r="VQ11550" s="276"/>
      <c r="VR11550" s="276"/>
      <c r="VS11550" s="276"/>
      <c r="VT11550" s="276"/>
      <c r="VU11550" s="276"/>
      <c r="VV11550" s="276"/>
      <c r="VW11550" s="276"/>
      <c r="VX11550" s="276"/>
      <c r="VY11550" s="276"/>
      <c r="VZ11550" s="276"/>
      <c r="WA11550" s="276"/>
      <c r="WB11550" s="276"/>
      <c r="WC11550" s="276"/>
      <c r="WD11550" s="276"/>
      <c r="WE11550" s="276"/>
      <c r="WF11550" s="276"/>
      <c r="WG11550" s="276"/>
      <c r="WH11550" s="276"/>
      <c r="WI11550" s="276"/>
      <c r="WJ11550" s="276"/>
      <c r="WK11550" s="276"/>
      <c r="WL11550" s="276"/>
      <c r="WM11550" s="276"/>
      <c r="WN11550" s="276"/>
      <c r="WO11550" s="276"/>
      <c r="WP11550" s="276"/>
      <c r="WQ11550" s="276"/>
      <c r="WR11550" s="276"/>
      <c r="WS11550" s="276"/>
      <c r="WT11550" s="276"/>
      <c r="WU11550" s="276"/>
      <c r="WV11550" s="276"/>
      <c r="WW11550" s="276"/>
      <c r="WX11550" s="276"/>
      <c r="WY11550" s="276"/>
      <c r="WZ11550" s="276"/>
      <c r="XA11550" s="276"/>
      <c r="XB11550" s="276"/>
      <c r="XC11550" s="276"/>
      <c r="XD11550" s="276"/>
      <c r="XE11550" s="276"/>
      <c r="XF11550" s="276"/>
      <c r="XG11550" s="276"/>
      <c r="XH11550" s="276"/>
      <c r="XI11550" s="276"/>
      <c r="XJ11550" s="276"/>
      <c r="XK11550" s="276"/>
      <c r="XL11550" s="276"/>
      <c r="XM11550" s="276"/>
      <c r="XN11550" s="276"/>
      <c r="XO11550" s="276"/>
      <c r="XP11550" s="276"/>
      <c r="XQ11550" s="276"/>
      <c r="XR11550" s="276"/>
      <c r="XS11550" s="276"/>
      <c r="XT11550" s="276"/>
      <c r="XU11550" s="276"/>
      <c r="XV11550" s="276"/>
      <c r="XW11550" s="276"/>
      <c r="XX11550" s="276"/>
      <c r="XY11550" s="276"/>
      <c r="XZ11550" s="276"/>
      <c r="YA11550" s="276"/>
      <c r="YB11550" s="276"/>
      <c r="YC11550" s="276"/>
      <c r="YD11550" s="276"/>
      <c r="YE11550" s="276"/>
      <c r="YF11550" s="276"/>
      <c r="YG11550" s="276"/>
      <c r="YH11550" s="276"/>
      <c r="YI11550" s="276"/>
      <c r="YJ11550" s="276"/>
      <c r="YK11550" s="276"/>
      <c r="YL11550" s="276"/>
      <c r="YM11550" s="276"/>
      <c r="YN11550" s="276"/>
      <c r="YO11550" s="276"/>
      <c r="YP11550" s="276"/>
      <c r="YQ11550" s="276"/>
      <c r="YR11550" s="276"/>
      <c r="YS11550" s="276"/>
      <c r="YT11550" s="276"/>
      <c r="YU11550" s="276"/>
      <c r="YV11550" s="276"/>
      <c r="YW11550" s="276"/>
      <c r="YX11550" s="276"/>
      <c r="YY11550" s="276"/>
      <c r="YZ11550" s="276"/>
      <c r="ZA11550" s="276"/>
      <c r="ZB11550" s="276"/>
      <c r="ZC11550" s="276"/>
      <c r="ZD11550" s="276"/>
      <c r="ZE11550" s="276"/>
      <c r="ZF11550" s="276"/>
      <c r="ZG11550" s="276"/>
      <c r="ZH11550" s="276"/>
      <c r="ZI11550" s="276"/>
      <c r="ZJ11550" s="276"/>
      <c r="ZK11550" s="276"/>
      <c r="ZL11550" s="276"/>
      <c r="ZM11550" s="276"/>
      <c r="ZN11550" s="276"/>
      <c r="ZO11550" s="276"/>
      <c r="ZP11550" s="276"/>
      <c r="ZQ11550" s="276"/>
      <c r="ZR11550" s="276"/>
      <c r="ZS11550" s="276"/>
      <c r="ZT11550" s="276"/>
      <c r="ZU11550" s="276"/>
      <c r="ZV11550" s="276"/>
      <c r="ZW11550" s="276"/>
      <c r="ZX11550" s="276"/>
      <c r="ZY11550" s="276"/>
      <c r="ZZ11550" s="276"/>
      <c r="AAA11550" s="276"/>
      <c r="AAB11550" s="276"/>
      <c r="AAC11550" s="276"/>
      <c r="AAD11550" s="276"/>
      <c r="AAE11550" s="276"/>
      <c r="AAF11550" s="276"/>
      <c r="AAG11550" s="276"/>
      <c r="AAH11550" s="276"/>
      <c r="AAI11550" s="276"/>
    </row>
    <row r="11551" spans="2:711" s="358" customFormat="1" ht="12.75" customHeight="1" x14ac:dyDescent="0.2">
      <c r="B11551" s="357"/>
      <c r="H11551" s="352"/>
      <c r="I11551" s="352"/>
      <c r="J11551" s="353"/>
      <c r="M11551" s="359"/>
      <c r="N11551" s="352"/>
      <c r="O11551" s="352"/>
      <c r="P11551" s="352"/>
      <c r="Q11551" s="355"/>
      <c r="R11551" s="361"/>
      <c r="S11551" s="276"/>
      <c r="T11551" s="276"/>
      <c r="U11551" s="276"/>
      <c r="V11551" s="276"/>
      <c r="W11551" s="276"/>
      <c r="X11551" s="276"/>
      <c r="Y11551" s="276"/>
      <c r="Z11551" s="276"/>
      <c r="AA11551" s="276"/>
      <c r="AB11551" s="276"/>
      <c r="AC11551" s="276"/>
      <c r="AD11551" s="276"/>
      <c r="AE11551" s="276"/>
      <c r="AF11551" s="276"/>
      <c r="AG11551" s="276"/>
      <c r="AH11551" s="276"/>
      <c r="AI11551" s="276"/>
      <c r="AJ11551" s="276"/>
      <c r="AK11551" s="276"/>
      <c r="AL11551" s="276"/>
      <c r="AM11551" s="276"/>
      <c r="AN11551" s="276"/>
      <c r="AO11551" s="276"/>
      <c r="AP11551" s="276"/>
      <c r="AQ11551" s="276"/>
      <c r="AR11551" s="276"/>
      <c r="AS11551" s="276"/>
      <c r="AT11551" s="276"/>
      <c r="AU11551" s="276"/>
      <c r="AV11551" s="276"/>
      <c r="AW11551" s="276"/>
      <c r="AX11551" s="276"/>
      <c r="AY11551" s="276"/>
      <c r="AZ11551" s="276"/>
      <c r="BA11551" s="276"/>
      <c r="BB11551" s="276"/>
      <c r="BC11551" s="276"/>
      <c r="BD11551" s="276"/>
      <c r="BE11551" s="276"/>
      <c r="BF11551" s="276"/>
      <c r="BG11551" s="276"/>
      <c r="BH11551" s="276"/>
      <c r="BI11551" s="276"/>
      <c r="BJ11551" s="276"/>
      <c r="BK11551" s="276"/>
      <c r="BL11551" s="276"/>
      <c r="BM11551" s="276"/>
      <c r="BN11551" s="276"/>
      <c r="BO11551" s="276"/>
      <c r="BP11551" s="276"/>
      <c r="BQ11551" s="276"/>
      <c r="BR11551" s="276"/>
      <c r="BS11551" s="276"/>
      <c r="BT11551" s="276"/>
      <c r="BU11551" s="276"/>
      <c r="BV11551" s="276"/>
      <c r="BW11551" s="276"/>
      <c r="BX11551" s="276"/>
      <c r="BY11551" s="276"/>
      <c r="BZ11551" s="276"/>
      <c r="CA11551" s="276"/>
      <c r="CB11551" s="276"/>
      <c r="CC11551" s="276"/>
      <c r="CD11551" s="276"/>
      <c r="CE11551" s="276"/>
      <c r="CF11551" s="276"/>
      <c r="CG11551" s="276"/>
      <c r="CH11551" s="276"/>
      <c r="CI11551" s="276"/>
      <c r="CJ11551" s="276"/>
      <c r="CK11551" s="276"/>
      <c r="CL11551" s="276"/>
      <c r="CM11551" s="276"/>
      <c r="CN11551" s="276"/>
      <c r="CO11551" s="276"/>
      <c r="CP11551" s="276"/>
      <c r="CQ11551" s="276"/>
      <c r="CR11551" s="276"/>
      <c r="CS11551" s="276"/>
      <c r="CT11551" s="276"/>
      <c r="CU11551" s="276"/>
      <c r="CV11551" s="276"/>
      <c r="CW11551" s="276"/>
      <c r="CX11551" s="276"/>
      <c r="CY11551" s="276"/>
      <c r="CZ11551" s="276"/>
      <c r="DA11551" s="276"/>
      <c r="DB11551" s="276"/>
      <c r="DC11551" s="276"/>
      <c r="DD11551" s="276"/>
      <c r="DE11551" s="276"/>
      <c r="DF11551" s="276"/>
      <c r="DG11551" s="276"/>
      <c r="DH11551" s="276"/>
      <c r="DI11551" s="276"/>
      <c r="DJ11551" s="276"/>
      <c r="DK11551" s="276"/>
      <c r="DL11551" s="276"/>
      <c r="DM11551" s="276"/>
      <c r="DN11551" s="276"/>
      <c r="DO11551" s="276"/>
      <c r="DP11551" s="276"/>
      <c r="DQ11551" s="276"/>
      <c r="DR11551" s="276"/>
      <c r="DS11551" s="276"/>
      <c r="DT11551" s="276"/>
      <c r="DU11551" s="276"/>
      <c r="DV11551" s="276"/>
      <c r="DW11551" s="276"/>
      <c r="DX11551" s="276"/>
      <c r="DY11551" s="276"/>
      <c r="DZ11551" s="276"/>
      <c r="EA11551" s="276"/>
      <c r="EB11551" s="276"/>
      <c r="EC11551" s="276"/>
      <c r="ED11551" s="276"/>
      <c r="EE11551" s="276"/>
      <c r="EF11551" s="276"/>
      <c r="EG11551" s="276"/>
      <c r="EH11551" s="276"/>
      <c r="EI11551" s="276"/>
      <c r="EJ11551" s="276"/>
      <c r="EK11551" s="276"/>
      <c r="EL11551" s="276"/>
      <c r="EM11551" s="276"/>
      <c r="EN11551" s="276"/>
      <c r="EO11551" s="276"/>
      <c r="EP11551" s="276"/>
      <c r="EQ11551" s="276"/>
      <c r="ER11551" s="276"/>
      <c r="ES11551" s="276"/>
      <c r="ET11551" s="276"/>
      <c r="EU11551" s="276"/>
      <c r="EV11551" s="276"/>
      <c r="EW11551" s="276"/>
      <c r="EX11551" s="276"/>
      <c r="EY11551" s="276"/>
      <c r="EZ11551" s="276"/>
      <c r="FA11551" s="276"/>
      <c r="FB11551" s="276"/>
      <c r="FC11551" s="276"/>
      <c r="FD11551" s="276"/>
      <c r="FE11551" s="276"/>
      <c r="FF11551" s="276"/>
      <c r="FG11551" s="276"/>
      <c r="FH11551" s="276"/>
      <c r="FI11551" s="276"/>
      <c r="FJ11551" s="276"/>
      <c r="FK11551" s="276"/>
      <c r="FL11551" s="276"/>
      <c r="FM11551" s="276"/>
      <c r="FN11551" s="276"/>
      <c r="FO11551" s="276"/>
      <c r="FP11551" s="276"/>
      <c r="FQ11551" s="276"/>
      <c r="FR11551" s="276"/>
      <c r="FS11551" s="276"/>
      <c r="FT11551" s="276"/>
      <c r="FU11551" s="276"/>
      <c r="FV11551" s="276"/>
      <c r="FW11551" s="276"/>
      <c r="FX11551" s="276"/>
      <c r="FY11551" s="276"/>
      <c r="FZ11551" s="276"/>
      <c r="GA11551" s="276"/>
      <c r="GB11551" s="276"/>
      <c r="GC11551" s="276"/>
      <c r="GD11551" s="276"/>
      <c r="GE11551" s="276"/>
      <c r="GF11551" s="276"/>
      <c r="GG11551" s="276"/>
      <c r="GH11551" s="276"/>
      <c r="GI11551" s="276"/>
      <c r="GJ11551" s="276"/>
      <c r="GK11551" s="276"/>
      <c r="GL11551" s="276"/>
      <c r="GM11551" s="276"/>
      <c r="GN11551" s="276"/>
      <c r="GO11551" s="276"/>
      <c r="GP11551" s="276"/>
      <c r="GQ11551" s="276"/>
      <c r="GR11551" s="276"/>
      <c r="GS11551" s="276"/>
      <c r="GT11551" s="276"/>
      <c r="GU11551" s="276"/>
      <c r="GV11551" s="276"/>
      <c r="GW11551" s="276"/>
      <c r="GX11551" s="276"/>
      <c r="GY11551" s="276"/>
      <c r="GZ11551" s="276"/>
      <c r="HA11551" s="276"/>
      <c r="HB11551" s="276"/>
      <c r="HC11551" s="276"/>
      <c r="HD11551" s="276"/>
      <c r="HE11551" s="276"/>
      <c r="HF11551" s="276"/>
      <c r="HG11551" s="276"/>
      <c r="HH11551" s="276"/>
      <c r="HI11551" s="276"/>
      <c r="HJ11551" s="276"/>
      <c r="HK11551" s="276"/>
      <c r="HL11551" s="276"/>
      <c r="HM11551" s="276"/>
      <c r="HN11551" s="276"/>
      <c r="HO11551" s="276"/>
      <c r="HP11551" s="276"/>
      <c r="HQ11551" s="276"/>
      <c r="HR11551" s="276"/>
      <c r="HS11551" s="276"/>
      <c r="HT11551" s="276"/>
      <c r="HU11551" s="276"/>
      <c r="HV11551" s="276"/>
      <c r="HW11551" s="276"/>
      <c r="HX11551" s="276"/>
      <c r="HY11551" s="276"/>
      <c r="HZ11551" s="276"/>
      <c r="IA11551" s="276"/>
      <c r="IB11551" s="276"/>
      <c r="IC11551" s="276"/>
      <c r="ID11551" s="276"/>
      <c r="IE11551" s="276"/>
      <c r="IF11551" s="276"/>
      <c r="IG11551" s="276"/>
      <c r="IH11551" s="276"/>
      <c r="II11551" s="276"/>
      <c r="IJ11551" s="276"/>
      <c r="IK11551" s="276"/>
      <c r="IL11551" s="276"/>
      <c r="IM11551" s="276"/>
      <c r="IN11551" s="276"/>
      <c r="IO11551" s="276"/>
      <c r="IP11551" s="276"/>
      <c r="IQ11551" s="276"/>
      <c r="IR11551" s="276"/>
      <c r="IS11551" s="276"/>
      <c r="IT11551" s="276"/>
      <c r="IU11551" s="276"/>
      <c r="IV11551" s="276"/>
      <c r="IW11551" s="276"/>
      <c r="IX11551" s="276"/>
      <c r="IY11551" s="276"/>
      <c r="IZ11551" s="276"/>
      <c r="JA11551" s="276"/>
      <c r="JB11551" s="276"/>
      <c r="JC11551" s="276"/>
      <c r="JD11551" s="276"/>
      <c r="JE11551" s="276"/>
      <c r="JF11551" s="276"/>
      <c r="JG11551" s="276"/>
      <c r="JH11551" s="276"/>
      <c r="JI11551" s="276"/>
      <c r="JJ11551" s="276"/>
      <c r="JK11551" s="276"/>
      <c r="JL11551" s="276"/>
      <c r="JM11551" s="276"/>
      <c r="JN11551" s="276"/>
      <c r="JO11551" s="276"/>
      <c r="JP11551" s="276"/>
      <c r="JQ11551" s="276"/>
      <c r="JR11551" s="276"/>
      <c r="JS11551" s="276"/>
      <c r="JT11551" s="276"/>
      <c r="JU11551" s="276"/>
      <c r="JV11551" s="276"/>
      <c r="JW11551" s="276"/>
      <c r="JX11551" s="276"/>
      <c r="JY11551" s="276"/>
      <c r="JZ11551" s="276"/>
      <c r="KA11551" s="276"/>
      <c r="KB11551" s="276"/>
      <c r="KC11551" s="276"/>
      <c r="KD11551" s="276"/>
      <c r="KE11551" s="276"/>
      <c r="KF11551" s="276"/>
      <c r="KG11551" s="276"/>
      <c r="KH11551" s="276"/>
      <c r="KI11551" s="276"/>
      <c r="KJ11551" s="276"/>
      <c r="KK11551" s="276"/>
      <c r="KL11551" s="276"/>
      <c r="KM11551" s="276"/>
      <c r="KN11551" s="276"/>
      <c r="KO11551" s="276"/>
      <c r="KP11551" s="276"/>
      <c r="KQ11551" s="276"/>
      <c r="KR11551" s="276"/>
      <c r="KS11551" s="276"/>
      <c r="KT11551" s="276"/>
      <c r="KU11551" s="276"/>
      <c r="KV11551" s="276"/>
      <c r="KW11551" s="276"/>
      <c r="KX11551" s="276"/>
      <c r="KY11551" s="276"/>
      <c r="KZ11551" s="276"/>
      <c r="LA11551" s="276"/>
      <c r="LB11551" s="276"/>
      <c r="LC11551" s="276"/>
      <c r="LD11551" s="276"/>
      <c r="LE11551" s="276"/>
      <c r="LF11551" s="276"/>
      <c r="LG11551" s="276"/>
      <c r="LH11551" s="276"/>
      <c r="LI11551" s="276"/>
      <c r="LJ11551" s="276"/>
      <c r="LK11551" s="276"/>
      <c r="LL11551" s="276"/>
      <c r="LM11551" s="276"/>
      <c r="LN11551" s="276"/>
      <c r="LO11551" s="276"/>
      <c r="LP11551" s="276"/>
      <c r="LQ11551" s="276"/>
      <c r="LR11551" s="276"/>
      <c r="LS11551" s="276"/>
      <c r="LT11551" s="276"/>
      <c r="LU11551" s="276"/>
      <c r="LV11551" s="276"/>
      <c r="LW11551" s="276"/>
      <c r="LX11551" s="276"/>
      <c r="LY11551" s="276"/>
      <c r="LZ11551" s="276"/>
      <c r="MA11551" s="276"/>
      <c r="MB11551" s="276"/>
      <c r="MC11551" s="276"/>
      <c r="MD11551" s="276"/>
      <c r="ME11551" s="276"/>
      <c r="MF11551" s="276"/>
      <c r="MG11551" s="276"/>
      <c r="MH11551" s="276"/>
      <c r="MI11551" s="276"/>
      <c r="MJ11551" s="276"/>
      <c r="MK11551" s="276"/>
      <c r="ML11551" s="276"/>
      <c r="MM11551" s="276"/>
      <c r="MN11551" s="276"/>
      <c r="MO11551" s="276"/>
      <c r="MP11551" s="276"/>
      <c r="MQ11551" s="276"/>
      <c r="MR11551" s="276"/>
      <c r="MS11551" s="276"/>
      <c r="MT11551" s="276"/>
      <c r="MU11551" s="276"/>
      <c r="MV11551" s="276"/>
      <c r="MW11551" s="276"/>
      <c r="MX11551" s="276"/>
      <c r="MY11551" s="276"/>
      <c r="MZ11551" s="276"/>
      <c r="NA11551" s="276"/>
      <c r="NB11551" s="276"/>
      <c r="NC11551" s="276"/>
      <c r="ND11551" s="276"/>
      <c r="NE11551" s="276"/>
      <c r="NF11551" s="276"/>
      <c r="NG11551" s="276"/>
      <c r="NH11551" s="276"/>
      <c r="NI11551" s="276"/>
      <c r="NJ11551" s="276"/>
      <c r="NK11551" s="276"/>
      <c r="NL11551" s="276"/>
      <c r="NM11551" s="276"/>
      <c r="NN11551" s="276"/>
      <c r="NO11551" s="276"/>
      <c r="NP11551" s="276"/>
      <c r="NQ11551" s="276"/>
      <c r="NR11551" s="276"/>
      <c r="NS11551" s="276"/>
      <c r="NT11551" s="276"/>
      <c r="NU11551" s="276"/>
      <c r="NV11551" s="276"/>
      <c r="NW11551" s="276"/>
      <c r="NX11551" s="276"/>
      <c r="NY11551" s="276"/>
      <c r="NZ11551" s="276"/>
      <c r="OA11551" s="276"/>
      <c r="OB11551" s="276"/>
      <c r="OC11551" s="276"/>
      <c r="OD11551" s="276"/>
      <c r="OE11551" s="276"/>
      <c r="OF11551" s="276"/>
      <c r="OG11551" s="276"/>
      <c r="OH11551" s="276"/>
      <c r="OI11551" s="276"/>
      <c r="OJ11551" s="276"/>
      <c r="OK11551" s="276"/>
      <c r="OL11551" s="276"/>
      <c r="OM11551" s="276"/>
      <c r="ON11551" s="276"/>
      <c r="OO11551" s="276"/>
      <c r="OP11551" s="276"/>
      <c r="OQ11551" s="276"/>
      <c r="OR11551" s="276"/>
      <c r="OS11551" s="276"/>
      <c r="OT11551" s="276"/>
      <c r="OU11551" s="276"/>
      <c r="OV11551" s="276"/>
      <c r="OW11551" s="276"/>
      <c r="OX11551" s="276"/>
      <c r="OY11551" s="276"/>
      <c r="OZ11551" s="276"/>
      <c r="PA11551" s="276"/>
      <c r="PB11551" s="276"/>
      <c r="PC11551" s="276"/>
      <c r="PD11551" s="276"/>
      <c r="PE11551" s="276"/>
      <c r="PF11551" s="276"/>
      <c r="PG11551" s="276"/>
      <c r="PH11551" s="276"/>
      <c r="PI11551" s="276"/>
      <c r="PJ11551" s="276"/>
      <c r="PK11551" s="276"/>
      <c r="PL11551" s="276"/>
      <c r="PM11551" s="276"/>
      <c r="PN11551" s="276"/>
      <c r="PO11551" s="276"/>
      <c r="PP11551" s="276"/>
      <c r="PQ11551" s="276"/>
      <c r="PR11551" s="276"/>
      <c r="PS11551" s="276"/>
      <c r="PT11551" s="276"/>
      <c r="PU11551" s="276"/>
      <c r="PV11551" s="276"/>
      <c r="PW11551" s="276"/>
      <c r="PX11551" s="276"/>
      <c r="PY11551" s="276"/>
      <c r="PZ11551" s="276"/>
      <c r="QA11551" s="276"/>
      <c r="QB11551" s="276"/>
      <c r="QC11551" s="276"/>
      <c r="QD11551" s="276"/>
      <c r="QE11551" s="276"/>
      <c r="QF11551" s="276"/>
      <c r="QG11551" s="276"/>
      <c r="QH11551" s="276"/>
      <c r="QI11551" s="276"/>
      <c r="QJ11551" s="276"/>
      <c r="QK11551" s="276"/>
      <c r="QL11551" s="276"/>
      <c r="QM11551" s="276"/>
      <c r="QN11551" s="276"/>
      <c r="QO11551" s="276"/>
      <c r="QP11551" s="276"/>
      <c r="QQ11551" s="276"/>
      <c r="QR11551" s="276"/>
      <c r="QS11551" s="276"/>
      <c r="QT11551" s="276"/>
      <c r="QU11551" s="276"/>
      <c r="QV11551" s="276"/>
      <c r="QW11551" s="276"/>
      <c r="QX11551" s="276"/>
      <c r="QY11551" s="276"/>
      <c r="QZ11551" s="276"/>
      <c r="RA11551" s="276"/>
      <c r="RB11551" s="276"/>
      <c r="RC11551" s="276"/>
      <c r="RD11551" s="276"/>
      <c r="RE11551" s="276"/>
      <c r="RF11551" s="276"/>
      <c r="RG11551" s="276"/>
      <c r="RH11551" s="276"/>
      <c r="RI11551" s="276"/>
      <c r="RJ11551" s="276"/>
      <c r="RK11551" s="276"/>
      <c r="RL11551" s="276"/>
      <c r="RM11551" s="276"/>
      <c r="RN11551" s="276"/>
      <c r="RO11551" s="276"/>
      <c r="RP11551" s="276"/>
      <c r="RQ11551" s="276"/>
      <c r="RR11551" s="276"/>
      <c r="RS11551" s="276"/>
      <c r="RT11551" s="276"/>
      <c r="RU11551" s="276"/>
      <c r="RV11551" s="276"/>
      <c r="RW11551" s="276"/>
      <c r="RX11551" s="276"/>
      <c r="RY11551" s="276"/>
      <c r="RZ11551" s="276"/>
      <c r="SA11551" s="276"/>
      <c r="SB11551" s="276"/>
      <c r="SC11551" s="276"/>
      <c r="SD11551" s="276"/>
      <c r="SE11551" s="276"/>
      <c r="SF11551" s="276"/>
      <c r="SG11551" s="276"/>
      <c r="SH11551" s="276"/>
      <c r="SI11551" s="276"/>
      <c r="SJ11551" s="276"/>
      <c r="SK11551" s="276"/>
      <c r="SL11551" s="276"/>
      <c r="SM11551" s="276"/>
      <c r="SN11551" s="276"/>
      <c r="SO11551" s="276"/>
      <c r="SP11551" s="276"/>
      <c r="SQ11551" s="276"/>
      <c r="SR11551" s="276"/>
      <c r="SS11551" s="276"/>
      <c r="ST11551" s="276"/>
      <c r="SU11551" s="276"/>
      <c r="SV11551" s="276"/>
      <c r="SW11551" s="276"/>
      <c r="SX11551" s="276"/>
      <c r="SY11551" s="276"/>
      <c r="SZ11551" s="276"/>
      <c r="TA11551" s="276"/>
      <c r="TB11551" s="276"/>
      <c r="TC11551" s="276"/>
      <c r="TD11551" s="276"/>
      <c r="TE11551" s="276"/>
      <c r="TF11551" s="276"/>
      <c r="TG11551" s="276"/>
      <c r="TH11551" s="276"/>
      <c r="TI11551" s="276"/>
      <c r="TJ11551" s="276"/>
      <c r="TK11551" s="276"/>
      <c r="TL11551" s="276"/>
      <c r="TM11551" s="276"/>
      <c r="TN11551" s="276"/>
      <c r="TO11551" s="276"/>
      <c r="TP11551" s="276"/>
      <c r="TQ11551" s="276"/>
      <c r="TR11551" s="276"/>
      <c r="TS11551" s="276"/>
      <c r="TT11551" s="276"/>
      <c r="TU11551" s="276"/>
      <c r="TV11551" s="276"/>
      <c r="TW11551" s="276"/>
      <c r="TX11551" s="276"/>
      <c r="TY11551" s="276"/>
      <c r="TZ11551" s="276"/>
      <c r="UA11551" s="276"/>
      <c r="UB11551" s="276"/>
      <c r="UC11551" s="276"/>
      <c r="UD11551" s="276"/>
      <c r="UE11551" s="276"/>
      <c r="UF11551" s="276"/>
      <c r="UG11551" s="276"/>
      <c r="UH11551" s="276"/>
      <c r="UI11551" s="276"/>
      <c r="UJ11551" s="276"/>
      <c r="UK11551" s="276"/>
      <c r="UL11551" s="276"/>
      <c r="UM11551" s="276"/>
      <c r="UN11551" s="276"/>
      <c r="UO11551" s="276"/>
      <c r="UP11551" s="276"/>
      <c r="UQ11551" s="276"/>
      <c r="UR11551" s="276"/>
      <c r="US11551" s="276"/>
      <c r="UT11551" s="276"/>
      <c r="UU11551" s="276"/>
      <c r="UV11551" s="276"/>
      <c r="UW11551" s="276"/>
      <c r="UX11551" s="276"/>
      <c r="UY11551" s="276"/>
      <c r="UZ11551" s="276"/>
      <c r="VA11551" s="276"/>
      <c r="VB11551" s="276"/>
      <c r="VC11551" s="276"/>
      <c r="VD11551" s="276"/>
      <c r="VE11551" s="276"/>
      <c r="VF11551" s="276"/>
      <c r="VG11551" s="276"/>
      <c r="VH11551" s="276"/>
      <c r="VI11551" s="276"/>
      <c r="VJ11551" s="276"/>
      <c r="VK11551" s="276"/>
      <c r="VL11551" s="276"/>
      <c r="VM11551" s="276"/>
      <c r="VN11551" s="276"/>
      <c r="VO11551" s="276"/>
      <c r="VP11551" s="276"/>
      <c r="VQ11551" s="276"/>
      <c r="VR11551" s="276"/>
      <c r="VS11551" s="276"/>
      <c r="VT11551" s="276"/>
      <c r="VU11551" s="276"/>
      <c r="VV11551" s="276"/>
      <c r="VW11551" s="276"/>
      <c r="VX11551" s="276"/>
      <c r="VY11551" s="276"/>
      <c r="VZ11551" s="276"/>
      <c r="WA11551" s="276"/>
      <c r="WB11551" s="276"/>
      <c r="WC11551" s="276"/>
      <c r="WD11551" s="276"/>
      <c r="WE11551" s="276"/>
      <c r="WF11551" s="276"/>
      <c r="WG11551" s="276"/>
      <c r="WH11551" s="276"/>
      <c r="WI11551" s="276"/>
      <c r="WJ11551" s="276"/>
      <c r="WK11551" s="276"/>
      <c r="WL11551" s="276"/>
      <c r="WM11551" s="276"/>
      <c r="WN11551" s="276"/>
      <c r="WO11551" s="276"/>
      <c r="WP11551" s="276"/>
      <c r="WQ11551" s="276"/>
      <c r="WR11551" s="276"/>
      <c r="WS11551" s="276"/>
      <c r="WT11551" s="276"/>
      <c r="WU11551" s="276"/>
      <c r="WV11551" s="276"/>
      <c r="WW11551" s="276"/>
      <c r="WX11551" s="276"/>
      <c r="WY11551" s="276"/>
      <c r="WZ11551" s="276"/>
      <c r="XA11551" s="276"/>
      <c r="XB11551" s="276"/>
      <c r="XC11551" s="276"/>
      <c r="XD11551" s="276"/>
      <c r="XE11551" s="276"/>
      <c r="XF11551" s="276"/>
      <c r="XG11551" s="276"/>
      <c r="XH11551" s="276"/>
      <c r="XI11551" s="276"/>
      <c r="XJ11551" s="276"/>
      <c r="XK11551" s="276"/>
      <c r="XL11551" s="276"/>
      <c r="XM11551" s="276"/>
      <c r="XN11551" s="276"/>
      <c r="XO11551" s="276"/>
      <c r="XP11551" s="276"/>
      <c r="XQ11551" s="276"/>
      <c r="XR11551" s="276"/>
      <c r="XS11551" s="276"/>
      <c r="XT11551" s="276"/>
      <c r="XU11551" s="276"/>
      <c r="XV11551" s="276"/>
      <c r="XW11551" s="276"/>
      <c r="XX11551" s="276"/>
      <c r="XY11551" s="276"/>
      <c r="XZ11551" s="276"/>
      <c r="YA11551" s="276"/>
      <c r="YB11551" s="276"/>
      <c r="YC11551" s="276"/>
      <c r="YD11551" s="276"/>
      <c r="YE11551" s="276"/>
      <c r="YF11551" s="276"/>
      <c r="YG11551" s="276"/>
      <c r="YH11551" s="276"/>
      <c r="YI11551" s="276"/>
      <c r="YJ11551" s="276"/>
      <c r="YK11551" s="276"/>
      <c r="YL11551" s="276"/>
      <c r="YM11551" s="276"/>
      <c r="YN11551" s="276"/>
      <c r="YO11551" s="276"/>
      <c r="YP11551" s="276"/>
      <c r="YQ11551" s="276"/>
      <c r="YR11551" s="276"/>
      <c r="YS11551" s="276"/>
      <c r="YT11551" s="276"/>
      <c r="YU11551" s="276"/>
      <c r="YV11551" s="276"/>
      <c r="YW11551" s="276"/>
      <c r="YX11551" s="276"/>
      <c r="YY11551" s="276"/>
      <c r="YZ11551" s="276"/>
      <c r="ZA11551" s="276"/>
      <c r="ZB11551" s="276"/>
      <c r="ZC11551" s="276"/>
      <c r="ZD11551" s="276"/>
      <c r="ZE11551" s="276"/>
      <c r="ZF11551" s="276"/>
      <c r="ZG11551" s="276"/>
      <c r="ZH11551" s="276"/>
      <c r="ZI11551" s="276"/>
      <c r="ZJ11551" s="276"/>
      <c r="ZK11551" s="276"/>
      <c r="ZL11551" s="276"/>
      <c r="ZM11551" s="276"/>
      <c r="ZN11551" s="276"/>
      <c r="ZO11551" s="276"/>
      <c r="ZP11551" s="276"/>
      <c r="ZQ11551" s="276"/>
      <c r="ZR11551" s="276"/>
      <c r="ZS11551" s="276"/>
      <c r="ZT11551" s="276"/>
      <c r="ZU11551" s="276"/>
      <c r="ZV11551" s="276"/>
      <c r="ZW11551" s="276"/>
      <c r="ZX11551" s="276"/>
      <c r="ZY11551" s="276"/>
      <c r="ZZ11551" s="276"/>
      <c r="AAA11551" s="276"/>
      <c r="AAB11551" s="276"/>
      <c r="AAC11551" s="276"/>
      <c r="AAD11551" s="276"/>
      <c r="AAE11551" s="276"/>
      <c r="AAF11551" s="276"/>
      <c r="AAG11551" s="276"/>
      <c r="AAH11551" s="276"/>
      <c r="AAI11551" s="276"/>
    </row>
    <row r="11552" spans="2:711" s="358" customFormat="1" ht="12.75" customHeight="1" x14ac:dyDescent="0.2">
      <c r="B11552" s="357"/>
      <c r="H11552" s="352"/>
      <c r="I11552" s="352"/>
      <c r="J11552" s="353"/>
      <c r="M11552" s="359"/>
      <c r="N11552" s="352"/>
      <c r="O11552" s="352"/>
      <c r="P11552" s="352"/>
      <c r="Q11552" s="355"/>
      <c r="R11552" s="361"/>
      <c r="S11552" s="276"/>
      <c r="T11552" s="276"/>
      <c r="U11552" s="276"/>
      <c r="V11552" s="276"/>
      <c r="W11552" s="276"/>
      <c r="X11552" s="276"/>
      <c r="Y11552" s="276"/>
      <c r="Z11552" s="276"/>
      <c r="AA11552" s="276"/>
      <c r="AB11552" s="276"/>
      <c r="AC11552" s="276"/>
      <c r="AD11552" s="276"/>
      <c r="AE11552" s="276"/>
      <c r="AF11552" s="276"/>
      <c r="AG11552" s="276"/>
      <c r="AH11552" s="276"/>
      <c r="AI11552" s="276"/>
      <c r="AJ11552" s="276"/>
      <c r="AK11552" s="276"/>
      <c r="AL11552" s="276"/>
      <c r="AM11552" s="276"/>
      <c r="AN11552" s="276"/>
      <c r="AO11552" s="276"/>
      <c r="AP11552" s="276"/>
      <c r="AQ11552" s="276"/>
      <c r="AR11552" s="276"/>
      <c r="AS11552" s="276"/>
      <c r="AT11552" s="276"/>
      <c r="AU11552" s="276"/>
      <c r="AV11552" s="276"/>
      <c r="AW11552" s="276"/>
      <c r="AX11552" s="276"/>
      <c r="AY11552" s="276"/>
      <c r="AZ11552" s="276"/>
      <c r="BA11552" s="276"/>
      <c r="BB11552" s="276"/>
      <c r="BC11552" s="276"/>
      <c r="BD11552" s="276"/>
      <c r="BE11552" s="276"/>
      <c r="BF11552" s="276"/>
      <c r="BG11552" s="276"/>
      <c r="BH11552" s="276"/>
      <c r="BI11552" s="276"/>
      <c r="BJ11552" s="276"/>
      <c r="BK11552" s="276"/>
      <c r="BL11552" s="276"/>
      <c r="BM11552" s="276"/>
      <c r="BN11552" s="276"/>
      <c r="BO11552" s="276"/>
      <c r="BP11552" s="276"/>
      <c r="BQ11552" s="276"/>
      <c r="BR11552" s="276"/>
      <c r="BS11552" s="276"/>
      <c r="BT11552" s="276"/>
      <c r="BU11552" s="276"/>
      <c r="BV11552" s="276"/>
      <c r="BW11552" s="276"/>
      <c r="BX11552" s="276"/>
      <c r="BY11552" s="276"/>
      <c r="BZ11552" s="276"/>
      <c r="CA11552" s="276"/>
      <c r="CB11552" s="276"/>
      <c r="CC11552" s="276"/>
      <c r="CD11552" s="276"/>
      <c r="CE11552" s="276"/>
      <c r="CF11552" s="276"/>
      <c r="CG11552" s="276"/>
      <c r="CH11552" s="276"/>
      <c r="CI11552" s="276"/>
      <c r="CJ11552" s="276"/>
      <c r="CK11552" s="276"/>
      <c r="CL11552" s="276"/>
      <c r="CM11552" s="276"/>
      <c r="CN11552" s="276"/>
      <c r="CO11552" s="276"/>
      <c r="CP11552" s="276"/>
      <c r="CQ11552" s="276"/>
      <c r="CR11552" s="276"/>
      <c r="CS11552" s="276"/>
      <c r="CT11552" s="276"/>
      <c r="CU11552" s="276"/>
      <c r="CV11552" s="276"/>
      <c r="CW11552" s="276"/>
      <c r="CX11552" s="276"/>
      <c r="CY11552" s="276"/>
      <c r="CZ11552" s="276"/>
      <c r="DA11552" s="276"/>
      <c r="DB11552" s="276"/>
      <c r="DC11552" s="276"/>
      <c r="DD11552" s="276"/>
      <c r="DE11552" s="276"/>
      <c r="DF11552" s="276"/>
      <c r="DG11552" s="276"/>
      <c r="DH11552" s="276"/>
      <c r="DI11552" s="276"/>
      <c r="DJ11552" s="276"/>
      <c r="DK11552" s="276"/>
      <c r="DL11552" s="276"/>
      <c r="DM11552" s="276"/>
      <c r="DN11552" s="276"/>
      <c r="DO11552" s="276"/>
      <c r="DP11552" s="276"/>
      <c r="DQ11552" s="276"/>
      <c r="DR11552" s="276"/>
      <c r="DS11552" s="276"/>
      <c r="DT11552" s="276"/>
      <c r="DU11552" s="276"/>
      <c r="DV11552" s="276"/>
      <c r="DW11552" s="276"/>
      <c r="DX11552" s="276"/>
      <c r="DY11552" s="276"/>
      <c r="DZ11552" s="276"/>
      <c r="EA11552" s="276"/>
      <c r="EB11552" s="276"/>
      <c r="EC11552" s="276"/>
      <c r="ED11552" s="276"/>
      <c r="EE11552" s="276"/>
      <c r="EF11552" s="276"/>
      <c r="EG11552" s="276"/>
      <c r="EH11552" s="276"/>
      <c r="EI11552" s="276"/>
      <c r="EJ11552" s="276"/>
      <c r="EK11552" s="276"/>
      <c r="EL11552" s="276"/>
      <c r="EM11552" s="276"/>
      <c r="EN11552" s="276"/>
      <c r="EO11552" s="276"/>
      <c r="EP11552" s="276"/>
      <c r="EQ11552" s="276"/>
      <c r="ER11552" s="276"/>
      <c r="ES11552" s="276"/>
      <c r="ET11552" s="276"/>
      <c r="EU11552" s="276"/>
      <c r="EV11552" s="276"/>
      <c r="EW11552" s="276"/>
      <c r="EX11552" s="276"/>
      <c r="EY11552" s="276"/>
      <c r="EZ11552" s="276"/>
      <c r="FA11552" s="276"/>
      <c r="FB11552" s="276"/>
      <c r="FC11552" s="276"/>
      <c r="FD11552" s="276"/>
      <c r="FE11552" s="276"/>
      <c r="FF11552" s="276"/>
      <c r="FG11552" s="276"/>
      <c r="FH11552" s="276"/>
      <c r="FI11552" s="276"/>
      <c r="FJ11552" s="276"/>
      <c r="FK11552" s="276"/>
      <c r="FL11552" s="276"/>
      <c r="FM11552" s="276"/>
      <c r="FN11552" s="276"/>
      <c r="FO11552" s="276"/>
      <c r="FP11552" s="276"/>
      <c r="FQ11552" s="276"/>
      <c r="FR11552" s="276"/>
      <c r="FS11552" s="276"/>
      <c r="FT11552" s="276"/>
      <c r="FU11552" s="276"/>
      <c r="FV11552" s="276"/>
      <c r="FW11552" s="276"/>
      <c r="FX11552" s="276"/>
      <c r="FY11552" s="276"/>
      <c r="FZ11552" s="276"/>
      <c r="GA11552" s="276"/>
      <c r="GB11552" s="276"/>
      <c r="GC11552" s="276"/>
      <c r="GD11552" s="276"/>
      <c r="GE11552" s="276"/>
      <c r="GF11552" s="276"/>
      <c r="GG11552" s="276"/>
      <c r="GH11552" s="276"/>
      <c r="GI11552" s="276"/>
      <c r="GJ11552" s="276"/>
      <c r="GK11552" s="276"/>
      <c r="GL11552" s="276"/>
      <c r="GM11552" s="276"/>
      <c r="GN11552" s="276"/>
      <c r="GO11552" s="276"/>
      <c r="GP11552" s="276"/>
      <c r="GQ11552" s="276"/>
      <c r="GR11552" s="276"/>
      <c r="GS11552" s="276"/>
      <c r="GT11552" s="276"/>
      <c r="GU11552" s="276"/>
      <c r="GV11552" s="276"/>
      <c r="GW11552" s="276"/>
      <c r="GX11552" s="276"/>
      <c r="GY11552" s="276"/>
      <c r="GZ11552" s="276"/>
      <c r="HA11552" s="276"/>
      <c r="HB11552" s="276"/>
      <c r="HC11552" s="276"/>
      <c r="HD11552" s="276"/>
      <c r="HE11552" s="276"/>
      <c r="HF11552" s="276"/>
      <c r="HG11552" s="276"/>
      <c r="HH11552" s="276"/>
      <c r="HI11552" s="276"/>
      <c r="HJ11552" s="276"/>
      <c r="HK11552" s="276"/>
      <c r="HL11552" s="276"/>
      <c r="HM11552" s="276"/>
      <c r="HN11552" s="276"/>
      <c r="HO11552" s="276"/>
      <c r="HP11552" s="276"/>
      <c r="HQ11552" s="276"/>
      <c r="HR11552" s="276"/>
      <c r="HS11552" s="276"/>
      <c r="HT11552" s="276"/>
      <c r="HU11552" s="276"/>
      <c r="HV11552" s="276"/>
      <c r="HW11552" s="276"/>
      <c r="HX11552" s="276"/>
      <c r="HY11552" s="276"/>
      <c r="HZ11552" s="276"/>
      <c r="IA11552" s="276"/>
      <c r="IB11552" s="276"/>
      <c r="IC11552" s="276"/>
      <c r="ID11552" s="276"/>
      <c r="IE11552" s="276"/>
      <c r="IF11552" s="276"/>
      <c r="IG11552" s="276"/>
      <c r="IH11552" s="276"/>
      <c r="II11552" s="276"/>
      <c r="IJ11552" s="276"/>
      <c r="IK11552" s="276"/>
      <c r="IL11552" s="276"/>
      <c r="IM11552" s="276"/>
      <c r="IN11552" s="276"/>
      <c r="IO11552" s="276"/>
      <c r="IP11552" s="276"/>
      <c r="IQ11552" s="276"/>
      <c r="IR11552" s="276"/>
      <c r="IS11552" s="276"/>
      <c r="IT11552" s="276"/>
      <c r="IU11552" s="276"/>
      <c r="IV11552" s="276"/>
      <c r="IW11552" s="276"/>
      <c r="IX11552" s="276"/>
      <c r="IY11552" s="276"/>
      <c r="IZ11552" s="276"/>
      <c r="JA11552" s="276"/>
      <c r="JB11552" s="276"/>
      <c r="JC11552" s="276"/>
      <c r="JD11552" s="276"/>
      <c r="JE11552" s="276"/>
      <c r="JF11552" s="276"/>
      <c r="JG11552" s="276"/>
      <c r="JH11552" s="276"/>
      <c r="JI11552" s="276"/>
      <c r="JJ11552" s="276"/>
      <c r="JK11552" s="276"/>
      <c r="JL11552" s="276"/>
      <c r="JM11552" s="276"/>
      <c r="JN11552" s="276"/>
      <c r="JO11552" s="276"/>
      <c r="JP11552" s="276"/>
      <c r="JQ11552" s="276"/>
      <c r="JR11552" s="276"/>
      <c r="JS11552" s="276"/>
      <c r="JT11552" s="276"/>
      <c r="JU11552" s="276"/>
      <c r="JV11552" s="276"/>
      <c r="JW11552" s="276"/>
      <c r="JX11552" s="276"/>
      <c r="JY11552" s="276"/>
      <c r="JZ11552" s="276"/>
      <c r="KA11552" s="276"/>
      <c r="KB11552" s="276"/>
      <c r="KC11552" s="276"/>
      <c r="KD11552" s="276"/>
      <c r="KE11552" s="276"/>
      <c r="KF11552" s="276"/>
      <c r="KG11552" s="276"/>
      <c r="KH11552" s="276"/>
      <c r="KI11552" s="276"/>
      <c r="KJ11552" s="276"/>
      <c r="KK11552" s="276"/>
      <c r="KL11552" s="276"/>
      <c r="KM11552" s="276"/>
      <c r="KN11552" s="276"/>
      <c r="KO11552" s="276"/>
      <c r="KP11552" s="276"/>
      <c r="KQ11552" s="276"/>
      <c r="KR11552" s="276"/>
      <c r="KS11552" s="276"/>
      <c r="KT11552" s="276"/>
      <c r="KU11552" s="276"/>
      <c r="KV11552" s="276"/>
      <c r="KW11552" s="276"/>
      <c r="KX11552" s="276"/>
      <c r="KY11552" s="276"/>
      <c r="KZ11552" s="276"/>
      <c r="LA11552" s="276"/>
      <c r="LB11552" s="276"/>
      <c r="LC11552" s="276"/>
      <c r="LD11552" s="276"/>
      <c r="LE11552" s="276"/>
      <c r="LF11552" s="276"/>
      <c r="LG11552" s="276"/>
      <c r="LH11552" s="276"/>
      <c r="LI11552" s="276"/>
      <c r="LJ11552" s="276"/>
      <c r="LK11552" s="276"/>
      <c r="LL11552" s="276"/>
      <c r="LM11552" s="276"/>
      <c r="LN11552" s="276"/>
      <c r="LO11552" s="276"/>
      <c r="LP11552" s="276"/>
      <c r="LQ11552" s="276"/>
      <c r="LR11552" s="276"/>
      <c r="LS11552" s="276"/>
      <c r="LT11552" s="276"/>
      <c r="LU11552" s="276"/>
      <c r="LV11552" s="276"/>
      <c r="LW11552" s="276"/>
      <c r="LX11552" s="276"/>
      <c r="LY11552" s="276"/>
      <c r="LZ11552" s="276"/>
      <c r="MA11552" s="276"/>
      <c r="MB11552" s="276"/>
      <c r="MC11552" s="276"/>
      <c r="MD11552" s="276"/>
      <c r="ME11552" s="276"/>
      <c r="MF11552" s="276"/>
      <c r="MG11552" s="276"/>
      <c r="MH11552" s="276"/>
      <c r="MI11552" s="276"/>
      <c r="MJ11552" s="276"/>
      <c r="MK11552" s="276"/>
      <c r="ML11552" s="276"/>
      <c r="MM11552" s="276"/>
      <c r="MN11552" s="276"/>
      <c r="MO11552" s="276"/>
      <c r="MP11552" s="276"/>
      <c r="MQ11552" s="276"/>
      <c r="MR11552" s="276"/>
      <c r="MS11552" s="276"/>
      <c r="MT11552" s="276"/>
      <c r="MU11552" s="276"/>
      <c r="MV11552" s="276"/>
      <c r="MW11552" s="276"/>
      <c r="MX11552" s="276"/>
      <c r="MY11552" s="276"/>
      <c r="MZ11552" s="276"/>
      <c r="NA11552" s="276"/>
      <c r="NB11552" s="276"/>
      <c r="NC11552" s="276"/>
      <c r="ND11552" s="276"/>
      <c r="NE11552" s="276"/>
      <c r="NF11552" s="276"/>
      <c r="NG11552" s="276"/>
      <c r="NH11552" s="276"/>
      <c r="NI11552" s="276"/>
      <c r="NJ11552" s="276"/>
      <c r="NK11552" s="276"/>
      <c r="NL11552" s="276"/>
      <c r="NM11552" s="276"/>
      <c r="NN11552" s="276"/>
      <c r="NO11552" s="276"/>
      <c r="NP11552" s="276"/>
      <c r="NQ11552" s="276"/>
      <c r="NR11552" s="276"/>
      <c r="NS11552" s="276"/>
      <c r="NT11552" s="276"/>
      <c r="NU11552" s="276"/>
      <c r="NV11552" s="276"/>
      <c r="NW11552" s="276"/>
      <c r="NX11552" s="276"/>
      <c r="NY11552" s="276"/>
      <c r="NZ11552" s="276"/>
      <c r="OA11552" s="276"/>
      <c r="OB11552" s="276"/>
      <c r="OC11552" s="276"/>
      <c r="OD11552" s="276"/>
      <c r="OE11552" s="276"/>
      <c r="OF11552" s="276"/>
      <c r="OG11552" s="276"/>
      <c r="OH11552" s="276"/>
      <c r="OI11552" s="276"/>
      <c r="OJ11552" s="276"/>
      <c r="OK11552" s="276"/>
      <c r="OL11552" s="276"/>
      <c r="OM11552" s="276"/>
      <c r="ON11552" s="276"/>
      <c r="OO11552" s="276"/>
      <c r="OP11552" s="276"/>
      <c r="OQ11552" s="276"/>
      <c r="OR11552" s="276"/>
      <c r="OS11552" s="276"/>
      <c r="OT11552" s="276"/>
      <c r="OU11552" s="276"/>
      <c r="OV11552" s="276"/>
      <c r="OW11552" s="276"/>
      <c r="OX11552" s="276"/>
      <c r="OY11552" s="276"/>
      <c r="OZ11552" s="276"/>
      <c r="PA11552" s="276"/>
      <c r="PB11552" s="276"/>
      <c r="PC11552" s="276"/>
      <c r="PD11552" s="276"/>
      <c r="PE11552" s="276"/>
      <c r="PF11552" s="276"/>
      <c r="PG11552" s="276"/>
      <c r="PH11552" s="276"/>
      <c r="PI11552" s="276"/>
      <c r="PJ11552" s="276"/>
      <c r="PK11552" s="276"/>
      <c r="PL11552" s="276"/>
      <c r="PM11552" s="276"/>
      <c r="PN11552" s="276"/>
      <c r="PO11552" s="276"/>
      <c r="PP11552" s="276"/>
      <c r="PQ11552" s="276"/>
      <c r="PR11552" s="276"/>
      <c r="PS11552" s="276"/>
      <c r="PT11552" s="276"/>
      <c r="PU11552" s="276"/>
      <c r="PV11552" s="276"/>
      <c r="PW11552" s="276"/>
      <c r="PX11552" s="276"/>
      <c r="PY11552" s="276"/>
      <c r="PZ11552" s="276"/>
      <c r="QA11552" s="276"/>
      <c r="QB11552" s="276"/>
      <c r="QC11552" s="276"/>
      <c r="QD11552" s="276"/>
      <c r="QE11552" s="276"/>
      <c r="QF11552" s="276"/>
      <c r="QG11552" s="276"/>
      <c r="QH11552" s="276"/>
      <c r="QI11552" s="276"/>
      <c r="QJ11552" s="276"/>
      <c r="QK11552" s="276"/>
      <c r="QL11552" s="276"/>
      <c r="QM11552" s="276"/>
      <c r="QN11552" s="276"/>
      <c r="QO11552" s="276"/>
      <c r="QP11552" s="276"/>
      <c r="QQ11552" s="276"/>
      <c r="QR11552" s="276"/>
      <c r="QS11552" s="276"/>
      <c r="QT11552" s="276"/>
      <c r="QU11552" s="276"/>
      <c r="QV11552" s="276"/>
      <c r="QW11552" s="276"/>
      <c r="QX11552" s="276"/>
      <c r="QY11552" s="276"/>
      <c r="QZ11552" s="276"/>
      <c r="RA11552" s="276"/>
      <c r="RB11552" s="276"/>
      <c r="RC11552" s="276"/>
      <c r="RD11552" s="276"/>
      <c r="RE11552" s="276"/>
      <c r="RF11552" s="276"/>
      <c r="RG11552" s="276"/>
      <c r="RH11552" s="276"/>
      <c r="RI11552" s="276"/>
      <c r="RJ11552" s="276"/>
      <c r="RK11552" s="276"/>
      <c r="RL11552" s="276"/>
      <c r="RM11552" s="276"/>
      <c r="RN11552" s="276"/>
      <c r="RO11552" s="276"/>
      <c r="RP11552" s="276"/>
      <c r="RQ11552" s="276"/>
      <c r="RR11552" s="276"/>
      <c r="RS11552" s="276"/>
      <c r="RT11552" s="276"/>
      <c r="RU11552" s="276"/>
      <c r="RV11552" s="276"/>
      <c r="RW11552" s="276"/>
      <c r="RX11552" s="276"/>
      <c r="RY11552" s="276"/>
      <c r="RZ11552" s="276"/>
      <c r="SA11552" s="276"/>
      <c r="SB11552" s="276"/>
      <c r="SC11552" s="276"/>
      <c r="SD11552" s="276"/>
      <c r="SE11552" s="276"/>
      <c r="SF11552" s="276"/>
      <c r="SG11552" s="276"/>
      <c r="SH11552" s="276"/>
      <c r="SI11552" s="276"/>
      <c r="SJ11552" s="276"/>
      <c r="SK11552" s="276"/>
      <c r="SL11552" s="276"/>
      <c r="SM11552" s="276"/>
      <c r="SN11552" s="276"/>
      <c r="SO11552" s="276"/>
      <c r="SP11552" s="276"/>
      <c r="SQ11552" s="276"/>
      <c r="SR11552" s="276"/>
      <c r="SS11552" s="276"/>
      <c r="ST11552" s="276"/>
      <c r="SU11552" s="276"/>
      <c r="SV11552" s="276"/>
      <c r="SW11552" s="276"/>
      <c r="SX11552" s="276"/>
      <c r="SY11552" s="276"/>
      <c r="SZ11552" s="276"/>
      <c r="TA11552" s="276"/>
      <c r="TB11552" s="276"/>
      <c r="TC11552" s="276"/>
      <c r="TD11552" s="276"/>
      <c r="TE11552" s="276"/>
      <c r="TF11552" s="276"/>
      <c r="TG11552" s="276"/>
      <c r="TH11552" s="276"/>
      <c r="TI11552" s="276"/>
      <c r="TJ11552" s="276"/>
      <c r="TK11552" s="276"/>
      <c r="TL11552" s="276"/>
      <c r="TM11552" s="276"/>
      <c r="TN11552" s="276"/>
      <c r="TO11552" s="276"/>
      <c r="TP11552" s="276"/>
      <c r="TQ11552" s="276"/>
      <c r="TR11552" s="276"/>
      <c r="TS11552" s="276"/>
      <c r="TT11552" s="276"/>
      <c r="TU11552" s="276"/>
      <c r="TV11552" s="276"/>
      <c r="TW11552" s="276"/>
      <c r="TX11552" s="276"/>
      <c r="TY11552" s="276"/>
      <c r="TZ11552" s="276"/>
      <c r="UA11552" s="276"/>
      <c r="UB11552" s="276"/>
      <c r="UC11552" s="276"/>
      <c r="UD11552" s="276"/>
      <c r="UE11552" s="276"/>
      <c r="UF11552" s="276"/>
      <c r="UG11552" s="276"/>
      <c r="UH11552" s="276"/>
      <c r="UI11552" s="276"/>
      <c r="UJ11552" s="276"/>
      <c r="UK11552" s="276"/>
      <c r="UL11552" s="276"/>
      <c r="UM11552" s="276"/>
      <c r="UN11552" s="276"/>
      <c r="UO11552" s="276"/>
      <c r="UP11552" s="276"/>
      <c r="UQ11552" s="276"/>
      <c r="UR11552" s="276"/>
      <c r="US11552" s="276"/>
      <c r="UT11552" s="276"/>
      <c r="UU11552" s="276"/>
      <c r="UV11552" s="276"/>
      <c r="UW11552" s="276"/>
      <c r="UX11552" s="276"/>
      <c r="UY11552" s="276"/>
      <c r="UZ11552" s="276"/>
      <c r="VA11552" s="276"/>
      <c r="VB11552" s="276"/>
      <c r="VC11552" s="276"/>
      <c r="VD11552" s="276"/>
      <c r="VE11552" s="276"/>
      <c r="VF11552" s="276"/>
      <c r="VG11552" s="276"/>
      <c r="VH11552" s="276"/>
      <c r="VI11552" s="276"/>
      <c r="VJ11552" s="276"/>
      <c r="VK11552" s="276"/>
      <c r="VL11552" s="276"/>
      <c r="VM11552" s="276"/>
      <c r="VN11552" s="276"/>
      <c r="VO11552" s="276"/>
      <c r="VP11552" s="276"/>
      <c r="VQ11552" s="276"/>
      <c r="VR11552" s="276"/>
      <c r="VS11552" s="276"/>
      <c r="VT11552" s="276"/>
      <c r="VU11552" s="276"/>
      <c r="VV11552" s="276"/>
      <c r="VW11552" s="276"/>
      <c r="VX11552" s="276"/>
      <c r="VY11552" s="276"/>
      <c r="VZ11552" s="276"/>
      <c r="WA11552" s="276"/>
      <c r="WB11552" s="276"/>
      <c r="WC11552" s="276"/>
      <c r="WD11552" s="276"/>
      <c r="WE11552" s="276"/>
      <c r="WF11552" s="276"/>
      <c r="WG11552" s="276"/>
      <c r="WH11552" s="276"/>
      <c r="WI11552" s="276"/>
      <c r="WJ11552" s="276"/>
      <c r="WK11552" s="276"/>
      <c r="WL11552" s="276"/>
      <c r="WM11552" s="276"/>
      <c r="WN11552" s="276"/>
      <c r="WO11552" s="276"/>
      <c r="WP11552" s="276"/>
      <c r="WQ11552" s="276"/>
      <c r="WR11552" s="276"/>
      <c r="WS11552" s="276"/>
      <c r="WT11552" s="276"/>
      <c r="WU11552" s="276"/>
      <c r="WV11552" s="276"/>
      <c r="WW11552" s="276"/>
      <c r="WX11552" s="276"/>
      <c r="WY11552" s="276"/>
      <c r="WZ11552" s="276"/>
      <c r="XA11552" s="276"/>
      <c r="XB11552" s="276"/>
      <c r="XC11552" s="276"/>
      <c r="XD11552" s="276"/>
      <c r="XE11552" s="276"/>
      <c r="XF11552" s="276"/>
      <c r="XG11552" s="276"/>
      <c r="XH11552" s="276"/>
      <c r="XI11552" s="276"/>
      <c r="XJ11552" s="276"/>
      <c r="XK11552" s="276"/>
      <c r="XL11552" s="276"/>
      <c r="XM11552" s="276"/>
      <c r="XN11552" s="276"/>
      <c r="XO11552" s="276"/>
      <c r="XP11552" s="276"/>
      <c r="XQ11552" s="276"/>
      <c r="XR11552" s="276"/>
      <c r="XS11552" s="276"/>
      <c r="XT11552" s="276"/>
      <c r="XU11552" s="276"/>
      <c r="XV11552" s="276"/>
      <c r="XW11552" s="276"/>
      <c r="XX11552" s="276"/>
      <c r="XY11552" s="276"/>
      <c r="XZ11552" s="276"/>
      <c r="YA11552" s="276"/>
      <c r="YB11552" s="276"/>
      <c r="YC11552" s="276"/>
      <c r="YD11552" s="276"/>
      <c r="YE11552" s="276"/>
      <c r="YF11552" s="276"/>
      <c r="YG11552" s="276"/>
      <c r="YH11552" s="276"/>
      <c r="YI11552" s="276"/>
      <c r="YJ11552" s="276"/>
      <c r="YK11552" s="276"/>
      <c r="YL11552" s="276"/>
      <c r="YM11552" s="276"/>
      <c r="YN11552" s="276"/>
      <c r="YO11552" s="276"/>
      <c r="YP11552" s="276"/>
      <c r="YQ11552" s="276"/>
      <c r="YR11552" s="276"/>
      <c r="YS11552" s="276"/>
      <c r="YT11552" s="276"/>
      <c r="YU11552" s="276"/>
      <c r="YV11552" s="276"/>
      <c r="YW11552" s="276"/>
      <c r="YX11552" s="276"/>
      <c r="YY11552" s="276"/>
      <c r="YZ11552" s="276"/>
      <c r="ZA11552" s="276"/>
      <c r="ZB11552" s="276"/>
      <c r="ZC11552" s="276"/>
      <c r="ZD11552" s="276"/>
      <c r="ZE11552" s="276"/>
      <c r="ZF11552" s="276"/>
      <c r="ZG11552" s="276"/>
      <c r="ZH11552" s="276"/>
      <c r="ZI11552" s="276"/>
      <c r="ZJ11552" s="276"/>
      <c r="ZK11552" s="276"/>
      <c r="ZL11552" s="276"/>
      <c r="ZM11552" s="276"/>
      <c r="ZN11552" s="276"/>
      <c r="ZO11552" s="276"/>
      <c r="ZP11552" s="276"/>
      <c r="ZQ11552" s="276"/>
      <c r="ZR11552" s="276"/>
      <c r="ZS11552" s="276"/>
      <c r="ZT11552" s="276"/>
      <c r="ZU11552" s="276"/>
      <c r="ZV11552" s="276"/>
      <c r="ZW11552" s="276"/>
      <c r="ZX11552" s="276"/>
      <c r="ZY11552" s="276"/>
      <c r="ZZ11552" s="276"/>
      <c r="AAA11552" s="276"/>
      <c r="AAB11552" s="276"/>
      <c r="AAC11552" s="276"/>
      <c r="AAD11552" s="276"/>
      <c r="AAE11552" s="276"/>
      <c r="AAF11552" s="276"/>
      <c r="AAG11552" s="276"/>
      <c r="AAH11552" s="276"/>
      <c r="AAI11552" s="276"/>
    </row>
    <row r="11553" spans="2:711" s="358" customFormat="1" ht="12.75" customHeight="1" x14ac:dyDescent="0.2">
      <c r="B11553" s="357"/>
      <c r="H11553" s="352"/>
      <c r="I11553" s="352"/>
      <c r="J11553" s="353"/>
      <c r="M11553" s="359"/>
      <c r="N11553" s="352"/>
      <c r="O11553" s="352"/>
      <c r="P11553" s="352"/>
      <c r="Q11553" s="355"/>
      <c r="R11553" s="361"/>
      <c r="S11553" s="276"/>
      <c r="T11553" s="276"/>
      <c r="U11553" s="276"/>
      <c r="V11553" s="276"/>
      <c r="W11553" s="276"/>
      <c r="X11553" s="276"/>
      <c r="Y11553" s="276"/>
      <c r="Z11553" s="276"/>
      <c r="AA11553" s="276"/>
      <c r="AB11553" s="276"/>
      <c r="AC11553" s="276"/>
      <c r="AD11553" s="276"/>
      <c r="AE11553" s="276"/>
      <c r="AF11553" s="276"/>
      <c r="AG11553" s="276"/>
      <c r="AH11553" s="276"/>
      <c r="AI11553" s="276"/>
      <c r="AJ11553" s="276"/>
      <c r="AK11553" s="276"/>
      <c r="AL11553" s="276"/>
      <c r="AM11553" s="276"/>
      <c r="AN11553" s="276"/>
      <c r="AO11553" s="276"/>
      <c r="AP11553" s="276"/>
      <c r="AQ11553" s="276"/>
      <c r="AR11553" s="276"/>
      <c r="AS11553" s="276"/>
      <c r="AT11553" s="276"/>
      <c r="AU11553" s="276"/>
      <c r="AV11553" s="276"/>
      <c r="AW11553" s="276"/>
      <c r="AX11553" s="276"/>
      <c r="AY11553" s="276"/>
      <c r="AZ11553" s="276"/>
      <c r="BA11553" s="276"/>
      <c r="BB11553" s="276"/>
      <c r="BC11553" s="276"/>
      <c r="BD11553" s="276"/>
      <c r="BE11553" s="276"/>
      <c r="BF11553" s="276"/>
      <c r="BG11553" s="276"/>
      <c r="BH11553" s="276"/>
      <c r="BI11553" s="276"/>
      <c r="BJ11553" s="276"/>
      <c r="BK11553" s="276"/>
      <c r="BL11553" s="276"/>
      <c r="BM11553" s="276"/>
      <c r="BN11553" s="276"/>
      <c r="BO11553" s="276"/>
      <c r="BP11553" s="276"/>
      <c r="BQ11553" s="276"/>
      <c r="BR11553" s="276"/>
      <c r="BS11553" s="276"/>
      <c r="BT11553" s="276"/>
      <c r="BU11553" s="276"/>
      <c r="BV11553" s="276"/>
      <c r="BW11553" s="276"/>
      <c r="BX11553" s="276"/>
      <c r="BY11553" s="276"/>
      <c r="BZ11553" s="276"/>
      <c r="CA11553" s="276"/>
      <c r="CB11553" s="276"/>
      <c r="CC11553" s="276"/>
      <c r="CD11553" s="276"/>
      <c r="CE11553" s="276"/>
      <c r="CF11553" s="276"/>
      <c r="CG11553" s="276"/>
      <c r="CH11553" s="276"/>
      <c r="CI11553" s="276"/>
      <c r="CJ11553" s="276"/>
      <c r="CK11553" s="276"/>
      <c r="CL11553" s="276"/>
      <c r="CM11553" s="276"/>
      <c r="CN11553" s="276"/>
      <c r="CO11553" s="276"/>
      <c r="CP11553" s="276"/>
      <c r="CQ11553" s="276"/>
      <c r="CR11553" s="276"/>
      <c r="CS11553" s="276"/>
      <c r="CT11553" s="276"/>
      <c r="CU11553" s="276"/>
      <c r="CV11553" s="276"/>
      <c r="CW11553" s="276"/>
      <c r="CX11553" s="276"/>
      <c r="CY11553" s="276"/>
      <c r="CZ11553" s="276"/>
      <c r="DA11553" s="276"/>
      <c r="DB11553" s="276"/>
      <c r="DC11553" s="276"/>
      <c r="DD11553" s="276"/>
      <c r="DE11553" s="276"/>
      <c r="DF11553" s="276"/>
      <c r="DG11553" s="276"/>
      <c r="DH11553" s="276"/>
      <c r="DI11553" s="276"/>
      <c r="DJ11553" s="276"/>
      <c r="DK11553" s="276"/>
      <c r="DL11553" s="276"/>
      <c r="DM11553" s="276"/>
      <c r="DN11553" s="276"/>
      <c r="DO11553" s="276"/>
      <c r="DP11553" s="276"/>
      <c r="DQ11553" s="276"/>
      <c r="DR11553" s="276"/>
      <c r="DS11553" s="276"/>
      <c r="DT11553" s="276"/>
      <c r="DU11553" s="276"/>
      <c r="DV11553" s="276"/>
      <c r="DW11553" s="276"/>
      <c r="DX11553" s="276"/>
      <c r="DY11553" s="276"/>
      <c r="DZ11553" s="276"/>
      <c r="EA11553" s="276"/>
      <c r="EB11553" s="276"/>
      <c r="EC11553" s="276"/>
      <c r="ED11553" s="276"/>
      <c r="EE11553" s="276"/>
      <c r="EF11553" s="276"/>
      <c r="EG11553" s="276"/>
      <c r="EH11553" s="276"/>
      <c r="EI11553" s="276"/>
      <c r="EJ11553" s="276"/>
      <c r="EK11553" s="276"/>
      <c r="EL11553" s="276"/>
      <c r="EM11553" s="276"/>
      <c r="EN11553" s="276"/>
      <c r="EO11553" s="276"/>
      <c r="EP11553" s="276"/>
      <c r="EQ11553" s="276"/>
      <c r="ER11553" s="276"/>
      <c r="ES11553" s="276"/>
      <c r="ET11553" s="276"/>
      <c r="EU11553" s="276"/>
      <c r="EV11553" s="276"/>
      <c r="EW11553" s="276"/>
      <c r="EX11553" s="276"/>
      <c r="EY11553" s="276"/>
      <c r="EZ11553" s="276"/>
      <c r="FA11553" s="276"/>
      <c r="FB11553" s="276"/>
      <c r="FC11553" s="276"/>
      <c r="FD11553" s="276"/>
      <c r="FE11553" s="276"/>
      <c r="FF11553" s="276"/>
      <c r="FG11553" s="276"/>
      <c r="FH11553" s="276"/>
      <c r="FI11553" s="276"/>
      <c r="FJ11553" s="276"/>
      <c r="FK11553" s="276"/>
      <c r="FL11553" s="276"/>
      <c r="FM11553" s="276"/>
      <c r="FN11553" s="276"/>
      <c r="FO11553" s="276"/>
      <c r="FP11553" s="276"/>
      <c r="FQ11553" s="276"/>
      <c r="FR11553" s="276"/>
      <c r="FS11553" s="276"/>
      <c r="FT11553" s="276"/>
      <c r="FU11553" s="276"/>
      <c r="FV11553" s="276"/>
      <c r="FW11553" s="276"/>
      <c r="FX11553" s="276"/>
      <c r="FY11553" s="276"/>
      <c r="FZ11553" s="276"/>
      <c r="GA11553" s="276"/>
      <c r="GB11553" s="276"/>
      <c r="GC11553" s="276"/>
      <c r="GD11553" s="276"/>
      <c r="GE11553" s="276"/>
      <c r="GF11553" s="276"/>
      <c r="GG11553" s="276"/>
      <c r="GH11553" s="276"/>
      <c r="GI11553" s="276"/>
      <c r="GJ11553" s="276"/>
      <c r="GK11553" s="276"/>
      <c r="GL11553" s="276"/>
      <c r="GM11553" s="276"/>
      <c r="GN11553" s="276"/>
      <c r="GO11553" s="276"/>
      <c r="GP11553" s="276"/>
      <c r="GQ11553" s="276"/>
      <c r="GR11553" s="276"/>
      <c r="GS11553" s="276"/>
      <c r="GT11553" s="276"/>
      <c r="GU11553" s="276"/>
      <c r="GV11553" s="276"/>
      <c r="GW11553" s="276"/>
      <c r="GX11553" s="276"/>
      <c r="GY11553" s="276"/>
      <c r="GZ11553" s="276"/>
      <c r="HA11553" s="276"/>
      <c r="HB11553" s="276"/>
      <c r="HC11553" s="276"/>
      <c r="HD11553" s="276"/>
      <c r="HE11553" s="276"/>
      <c r="HF11553" s="276"/>
      <c r="HG11553" s="276"/>
      <c r="HH11553" s="276"/>
      <c r="HI11553" s="276"/>
      <c r="HJ11553" s="276"/>
      <c r="HK11553" s="276"/>
      <c r="HL11553" s="276"/>
      <c r="HM11553" s="276"/>
      <c r="HN11553" s="276"/>
      <c r="HO11553" s="276"/>
      <c r="HP11553" s="276"/>
      <c r="HQ11553" s="276"/>
      <c r="HR11553" s="276"/>
      <c r="HS11553" s="276"/>
      <c r="HT11553" s="276"/>
      <c r="HU11553" s="276"/>
      <c r="HV11553" s="276"/>
      <c r="HW11553" s="276"/>
      <c r="HX11553" s="276"/>
      <c r="HY11553" s="276"/>
      <c r="HZ11553" s="276"/>
      <c r="IA11553" s="276"/>
      <c r="IB11553" s="276"/>
      <c r="IC11553" s="276"/>
      <c r="ID11553" s="276"/>
      <c r="IE11553" s="276"/>
      <c r="IF11553" s="276"/>
      <c r="IG11553" s="276"/>
      <c r="IH11553" s="276"/>
      <c r="II11553" s="276"/>
      <c r="IJ11553" s="276"/>
      <c r="IK11553" s="276"/>
      <c r="IL11553" s="276"/>
      <c r="IM11553" s="276"/>
      <c r="IN11553" s="276"/>
      <c r="IO11553" s="276"/>
      <c r="IP11553" s="276"/>
      <c r="IQ11553" s="276"/>
      <c r="IR11553" s="276"/>
      <c r="IS11553" s="276"/>
      <c r="IT11553" s="276"/>
      <c r="IU11553" s="276"/>
      <c r="IV11553" s="276"/>
      <c r="IW11553" s="276"/>
      <c r="IX11553" s="276"/>
      <c r="IY11553" s="276"/>
      <c r="IZ11553" s="276"/>
      <c r="JA11553" s="276"/>
      <c r="JB11553" s="276"/>
      <c r="JC11553" s="276"/>
      <c r="JD11553" s="276"/>
      <c r="JE11553" s="276"/>
      <c r="JF11553" s="276"/>
      <c r="JG11553" s="276"/>
      <c r="JH11553" s="276"/>
      <c r="JI11553" s="276"/>
      <c r="JJ11553" s="276"/>
      <c r="JK11553" s="276"/>
      <c r="JL11553" s="276"/>
      <c r="JM11553" s="276"/>
      <c r="JN11553" s="276"/>
      <c r="JO11553" s="276"/>
      <c r="JP11553" s="276"/>
      <c r="JQ11553" s="276"/>
      <c r="JR11553" s="276"/>
      <c r="JS11553" s="276"/>
      <c r="JT11553" s="276"/>
      <c r="JU11553" s="276"/>
      <c r="JV11553" s="276"/>
      <c r="JW11553" s="276"/>
      <c r="JX11553" s="276"/>
      <c r="JY11553" s="276"/>
      <c r="JZ11553" s="276"/>
      <c r="KA11553" s="276"/>
      <c r="KB11553" s="276"/>
      <c r="KC11553" s="276"/>
      <c r="KD11553" s="276"/>
      <c r="KE11553" s="276"/>
      <c r="KF11553" s="276"/>
      <c r="KG11553" s="276"/>
      <c r="KH11553" s="276"/>
      <c r="KI11553" s="276"/>
      <c r="KJ11553" s="276"/>
      <c r="KK11553" s="276"/>
      <c r="KL11553" s="276"/>
      <c r="KM11553" s="276"/>
      <c r="KN11553" s="276"/>
      <c r="KO11553" s="276"/>
      <c r="KP11553" s="276"/>
      <c r="KQ11553" s="276"/>
      <c r="KR11553" s="276"/>
      <c r="KS11553" s="276"/>
      <c r="KT11553" s="276"/>
      <c r="KU11553" s="276"/>
      <c r="KV11553" s="276"/>
      <c r="KW11553" s="276"/>
      <c r="KX11553" s="276"/>
      <c r="KY11553" s="276"/>
      <c r="KZ11553" s="276"/>
      <c r="LA11553" s="276"/>
      <c r="LB11553" s="276"/>
      <c r="LC11553" s="276"/>
      <c r="LD11553" s="276"/>
      <c r="LE11553" s="276"/>
      <c r="LF11553" s="276"/>
      <c r="LG11553" s="276"/>
      <c r="LH11553" s="276"/>
      <c r="LI11553" s="276"/>
      <c r="LJ11553" s="276"/>
      <c r="LK11553" s="276"/>
      <c r="LL11553" s="276"/>
      <c r="LM11553" s="276"/>
      <c r="LN11553" s="276"/>
      <c r="LO11553" s="276"/>
      <c r="LP11553" s="276"/>
      <c r="LQ11553" s="276"/>
      <c r="LR11553" s="276"/>
      <c r="LS11553" s="276"/>
      <c r="LT11553" s="276"/>
      <c r="LU11553" s="276"/>
      <c r="LV11553" s="276"/>
      <c r="LW11553" s="276"/>
      <c r="LX11553" s="276"/>
      <c r="LY11553" s="276"/>
      <c r="LZ11553" s="276"/>
      <c r="MA11553" s="276"/>
      <c r="MB11553" s="276"/>
      <c r="MC11553" s="276"/>
      <c r="MD11553" s="276"/>
      <c r="ME11553" s="276"/>
      <c r="MF11553" s="276"/>
      <c r="MG11553" s="276"/>
      <c r="MH11553" s="276"/>
      <c r="MI11553" s="276"/>
      <c r="MJ11553" s="276"/>
      <c r="MK11553" s="276"/>
      <c r="ML11553" s="276"/>
      <c r="MM11553" s="276"/>
      <c r="MN11553" s="276"/>
      <c r="MO11553" s="276"/>
      <c r="MP11553" s="276"/>
      <c r="MQ11553" s="276"/>
      <c r="MR11553" s="276"/>
      <c r="MS11553" s="276"/>
      <c r="MT11553" s="276"/>
      <c r="MU11553" s="276"/>
      <c r="MV11553" s="276"/>
      <c r="MW11553" s="276"/>
      <c r="MX11553" s="276"/>
      <c r="MY11553" s="276"/>
      <c r="MZ11553" s="276"/>
      <c r="NA11553" s="276"/>
      <c r="NB11553" s="276"/>
      <c r="NC11553" s="276"/>
      <c r="ND11553" s="276"/>
      <c r="NE11553" s="276"/>
      <c r="NF11553" s="276"/>
      <c r="NG11553" s="276"/>
      <c r="NH11553" s="276"/>
      <c r="NI11553" s="276"/>
      <c r="NJ11553" s="276"/>
      <c r="NK11553" s="276"/>
      <c r="NL11553" s="276"/>
      <c r="NM11553" s="276"/>
      <c r="NN11553" s="276"/>
      <c r="NO11553" s="276"/>
      <c r="NP11553" s="276"/>
      <c r="NQ11553" s="276"/>
      <c r="NR11553" s="276"/>
      <c r="NS11553" s="276"/>
      <c r="NT11553" s="276"/>
      <c r="NU11553" s="276"/>
      <c r="NV11553" s="276"/>
      <c r="NW11553" s="276"/>
      <c r="NX11553" s="276"/>
      <c r="NY11553" s="276"/>
      <c r="NZ11553" s="276"/>
      <c r="OA11553" s="276"/>
      <c r="OB11553" s="276"/>
      <c r="OC11553" s="276"/>
      <c r="OD11553" s="276"/>
      <c r="OE11553" s="276"/>
      <c r="OF11553" s="276"/>
      <c r="OG11553" s="276"/>
      <c r="OH11553" s="276"/>
      <c r="OI11553" s="276"/>
      <c r="OJ11553" s="276"/>
      <c r="OK11553" s="276"/>
      <c r="OL11553" s="276"/>
      <c r="OM11553" s="276"/>
      <c r="ON11553" s="276"/>
      <c r="OO11553" s="276"/>
      <c r="OP11553" s="276"/>
      <c r="OQ11553" s="276"/>
      <c r="OR11553" s="276"/>
      <c r="OS11553" s="276"/>
      <c r="OT11553" s="276"/>
      <c r="OU11553" s="276"/>
      <c r="OV11553" s="276"/>
      <c r="OW11553" s="276"/>
      <c r="OX11553" s="276"/>
      <c r="OY11553" s="276"/>
      <c r="OZ11553" s="276"/>
      <c r="PA11553" s="276"/>
      <c r="PB11553" s="276"/>
      <c r="PC11553" s="276"/>
      <c r="PD11553" s="276"/>
      <c r="PE11553" s="276"/>
      <c r="PF11553" s="276"/>
      <c r="PG11553" s="276"/>
      <c r="PH11553" s="276"/>
      <c r="PI11553" s="276"/>
      <c r="PJ11553" s="276"/>
      <c r="PK11553" s="276"/>
      <c r="PL11553" s="276"/>
      <c r="PM11553" s="276"/>
      <c r="PN11553" s="276"/>
      <c r="PO11553" s="276"/>
      <c r="PP11553" s="276"/>
      <c r="PQ11553" s="276"/>
      <c r="PR11553" s="276"/>
      <c r="PS11553" s="276"/>
      <c r="PT11553" s="276"/>
      <c r="PU11553" s="276"/>
      <c r="PV11553" s="276"/>
      <c r="PW11553" s="276"/>
      <c r="PX11553" s="276"/>
      <c r="PY11553" s="276"/>
      <c r="PZ11553" s="276"/>
      <c r="QA11553" s="276"/>
      <c r="QB11553" s="276"/>
      <c r="QC11553" s="276"/>
      <c r="QD11553" s="276"/>
      <c r="QE11553" s="276"/>
      <c r="QF11553" s="276"/>
      <c r="QG11553" s="276"/>
      <c r="QH11553" s="276"/>
      <c r="QI11553" s="276"/>
      <c r="QJ11553" s="276"/>
      <c r="QK11553" s="276"/>
      <c r="QL11553" s="276"/>
      <c r="QM11553" s="276"/>
      <c r="QN11553" s="276"/>
      <c r="QO11553" s="276"/>
      <c r="QP11553" s="276"/>
      <c r="QQ11553" s="276"/>
      <c r="QR11553" s="276"/>
      <c r="QS11553" s="276"/>
      <c r="QT11553" s="276"/>
      <c r="QU11553" s="276"/>
      <c r="QV11553" s="276"/>
      <c r="QW11553" s="276"/>
      <c r="QX11553" s="276"/>
      <c r="QY11553" s="276"/>
      <c r="QZ11553" s="276"/>
      <c r="RA11553" s="276"/>
      <c r="RB11553" s="276"/>
      <c r="RC11553" s="276"/>
      <c r="RD11553" s="276"/>
      <c r="RE11553" s="276"/>
      <c r="RF11553" s="276"/>
      <c r="RG11553" s="276"/>
      <c r="RH11553" s="276"/>
      <c r="RI11553" s="276"/>
      <c r="RJ11553" s="276"/>
      <c r="RK11553" s="276"/>
      <c r="RL11553" s="276"/>
      <c r="RM11553" s="276"/>
      <c r="RN11553" s="276"/>
      <c r="RO11553" s="276"/>
      <c r="RP11553" s="276"/>
      <c r="RQ11553" s="276"/>
      <c r="RR11553" s="276"/>
      <c r="RS11553" s="276"/>
      <c r="RT11553" s="276"/>
      <c r="RU11553" s="276"/>
      <c r="RV11553" s="276"/>
      <c r="RW11553" s="276"/>
      <c r="RX11553" s="276"/>
      <c r="RY11553" s="276"/>
      <c r="RZ11553" s="276"/>
      <c r="SA11553" s="276"/>
      <c r="SB11553" s="276"/>
      <c r="SC11553" s="276"/>
      <c r="SD11553" s="276"/>
      <c r="SE11553" s="276"/>
      <c r="SF11553" s="276"/>
      <c r="SG11553" s="276"/>
      <c r="SH11553" s="276"/>
      <c r="SI11553" s="276"/>
      <c r="SJ11553" s="276"/>
      <c r="SK11553" s="276"/>
      <c r="SL11553" s="276"/>
      <c r="SM11553" s="276"/>
      <c r="SN11553" s="276"/>
      <c r="SO11553" s="276"/>
      <c r="SP11553" s="276"/>
      <c r="SQ11553" s="276"/>
      <c r="SR11553" s="276"/>
      <c r="SS11553" s="276"/>
      <c r="ST11553" s="276"/>
      <c r="SU11553" s="276"/>
      <c r="SV11553" s="276"/>
      <c r="SW11553" s="276"/>
      <c r="SX11553" s="276"/>
      <c r="SY11553" s="276"/>
      <c r="SZ11553" s="276"/>
      <c r="TA11553" s="276"/>
      <c r="TB11553" s="276"/>
      <c r="TC11553" s="276"/>
      <c r="TD11553" s="276"/>
      <c r="TE11553" s="276"/>
      <c r="TF11553" s="276"/>
      <c r="TG11553" s="276"/>
      <c r="TH11553" s="276"/>
      <c r="TI11553" s="276"/>
      <c r="TJ11553" s="276"/>
      <c r="TK11553" s="276"/>
      <c r="TL11553" s="276"/>
      <c r="TM11553" s="276"/>
      <c r="TN11553" s="276"/>
      <c r="TO11553" s="276"/>
      <c r="TP11553" s="276"/>
      <c r="TQ11553" s="276"/>
      <c r="TR11553" s="276"/>
      <c r="TS11553" s="276"/>
      <c r="TT11553" s="276"/>
      <c r="TU11553" s="276"/>
      <c r="TV11553" s="276"/>
      <c r="TW11553" s="276"/>
      <c r="TX11553" s="276"/>
      <c r="TY11553" s="276"/>
      <c r="TZ11553" s="276"/>
      <c r="UA11553" s="276"/>
      <c r="UB11553" s="276"/>
      <c r="UC11553" s="276"/>
      <c r="UD11553" s="276"/>
      <c r="UE11553" s="276"/>
      <c r="UF11553" s="276"/>
      <c r="UG11553" s="276"/>
      <c r="UH11553" s="276"/>
      <c r="UI11553" s="276"/>
      <c r="UJ11553" s="276"/>
      <c r="UK11553" s="276"/>
      <c r="UL11553" s="276"/>
      <c r="UM11553" s="276"/>
      <c r="UN11553" s="276"/>
      <c r="UO11553" s="276"/>
      <c r="UP11553" s="276"/>
      <c r="UQ11553" s="276"/>
      <c r="UR11553" s="276"/>
      <c r="US11553" s="276"/>
      <c r="UT11553" s="276"/>
      <c r="UU11553" s="276"/>
      <c r="UV11553" s="276"/>
      <c r="UW11553" s="276"/>
      <c r="UX11553" s="276"/>
      <c r="UY11553" s="276"/>
      <c r="UZ11553" s="276"/>
      <c r="VA11553" s="276"/>
      <c r="VB11553" s="276"/>
      <c r="VC11553" s="276"/>
      <c r="VD11553" s="276"/>
      <c r="VE11553" s="276"/>
      <c r="VF11553" s="276"/>
      <c r="VG11553" s="276"/>
      <c r="VH11553" s="276"/>
      <c r="VI11553" s="276"/>
      <c r="VJ11553" s="276"/>
      <c r="VK11553" s="276"/>
      <c r="VL11553" s="276"/>
      <c r="VM11553" s="276"/>
      <c r="VN11553" s="276"/>
      <c r="VO11553" s="276"/>
      <c r="VP11553" s="276"/>
      <c r="VQ11553" s="276"/>
      <c r="VR11553" s="276"/>
      <c r="VS11553" s="276"/>
      <c r="VT11553" s="276"/>
      <c r="VU11553" s="276"/>
      <c r="VV11553" s="276"/>
      <c r="VW11553" s="276"/>
      <c r="VX11553" s="276"/>
      <c r="VY11553" s="276"/>
      <c r="VZ11553" s="276"/>
      <c r="WA11553" s="276"/>
      <c r="WB11553" s="276"/>
      <c r="WC11553" s="276"/>
      <c r="WD11553" s="276"/>
      <c r="WE11553" s="276"/>
      <c r="WF11553" s="276"/>
      <c r="WG11553" s="276"/>
      <c r="WH11553" s="276"/>
      <c r="WI11553" s="276"/>
      <c r="WJ11553" s="276"/>
      <c r="WK11553" s="276"/>
      <c r="WL11553" s="276"/>
      <c r="WM11553" s="276"/>
      <c r="WN11553" s="276"/>
      <c r="WO11553" s="276"/>
      <c r="WP11553" s="276"/>
      <c r="WQ11553" s="276"/>
      <c r="WR11553" s="276"/>
      <c r="WS11553" s="276"/>
      <c r="WT11553" s="276"/>
      <c r="WU11553" s="276"/>
      <c r="WV11553" s="276"/>
      <c r="WW11553" s="276"/>
      <c r="WX11553" s="276"/>
      <c r="WY11553" s="276"/>
      <c r="WZ11553" s="276"/>
      <c r="XA11553" s="276"/>
      <c r="XB11553" s="276"/>
      <c r="XC11553" s="276"/>
      <c r="XD11553" s="276"/>
      <c r="XE11553" s="276"/>
      <c r="XF11553" s="276"/>
      <c r="XG11553" s="276"/>
      <c r="XH11553" s="276"/>
      <c r="XI11553" s="276"/>
      <c r="XJ11553" s="276"/>
      <c r="XK11553" s="276"/>
      <c r="XL11553" s="276"/>
      <c r="XM11553" s="276"/>
      <c r="XN11553" s="276"/>
      <c r="XO11553" s="276"/>
      <c r="XP11553" s="276"/>
      <c r="XQ11553" s="276"/>
      <c r="XR11553" s="276"/>
      <c r="XS11553" s="276"/>
      <c r="XT11553" s="276"/>
      <c r="XU11553" s="276"/>
      <c r="XV11553" s="276"/>
      <c r="XW11553" s="276"/>
      <c r="XX11553" s="276"/>
      <c r="XY11553" s="276"/>
      <c r="XZ11553" s="276"/>
      <c r="YA11553" s="276"/>
      <c r="YB11553" s="276"/>
      <c r="YC11553" s="276"/>
      <c r="YD11553" s="276"/>
      <c r="YE11553" s="276"/>
      <c r="YF11553" s="276"/>
      <c r="YG11553" s="276"/>
      <c r="YH11553" s="276"/>
      <c r="YI11553" s="276"/>
      <c r="YJ11553" s="276"/>
      <c r="YK11553" s="276"/>
      <c r="YL11553" s="276"/>
      <c r="YM11553" s="276"/>
      <c r="YN11553" s="276"/>
      <c r="YO11553" s="276"/>
      <c r="YP11553" s="276"/>
      <c r="YQ11553" s="276"/>
      <c r="YR11553" s="276"/>
      <c r="YS11553" s="276"/>
      <c r="YT11553" s="276"/>
      <c r="YU11553" s="276"/>
      <c r="YV11553" s="276"/>
      <c r="YW11553" s="276"/>
      <c r="YX11553" s="276"/>
      <c r="YY11553" s="276"/>
      <c r="YZ11553" s="276"/>
      <c r="ZA11553" s="276"/>
      <c r="ZB11553" s="276"/>
      <c r="ZC11553" s="276"/>
      <c r="ZD11553" s="276"/>
      <c r="ZE11553" s="276"/>
      <c r="ZF11553" s="276"/>
      <c r="ZG11553" s="276"/>
      <c r="ZH11553" s="276"/>
      <c r="ZI11553" s="276"/>
      <c r="ZJ11553" s="276"/>
      <c r="ZK11553" s="276"/>
      <c r="ZL11553" s="276"/>
      <c r="ZM11553" s="276"/>
      <c r="ZN11553" s="276"/>
      <c r="ZO11553" s="276"/>
      <c r="ZP11553" s="276"/>
      <c r="ZQ11553" s="276"/>
      <c r="ZR11553" s="276"/>
      <c r="ZS11553" s="276"/>
      <c r="ZT11553" s="276"/>
      <c r="ZU11553" s="276"/>
      <c r="ZV11553" s="276"/>
      <c r="ZW11553" s="276"/>
      <c r="ZX11553" s="276"/>
      <c r="ZY11553" s="276"/>
      <c r="ZZ11553" s="276"/>
      <c r="AAA11553" s="276"/>
      <c r="AAB11553" s="276"/>
      <c r="AAC11553" s="276"/>
      <c r="AAD11553" s="276"/>
      <c r="AAE11553" s="276"/>
      <c r="AAF11553" s="276"/>
      <c r="AAG11553" s="276"/>
      <c r="AAH11553" s="276"/>
      <c r="AAI11553" s="276"/>
    </row>
    <row r="11554" spans="2:711" s="358" customFormat="1" ht="12.75" customHeight="1" x14ac:dyDescent="0.2">
      <c r="B11554" s="357"/>
      <c r="H11554" s="352"/>
      <c r="I11554" s="352"/>
      <c r="J11554" s="353"/>
      <c r="M11554" s="359"/>
      <c r="N11554" s="352"/>
      <c r="O11554" s="352"/>
      <c r="P11554" s="352"/>
      <c r="Q11554" s="355"/>
      <c r="R11554" s="361"/>
      <c r="S11554" s="276"/>
      <c r="T11554" s="276"/>
      <c r="U11554" s="276"/>
      <c r="V11554" s="276"/>
      <c r="W11554" s="276"/>
      <c r="X11554" s="276"/>
      <c r="Y11554" s="276"/>
      <c r="Z11554" s="276"/>
      <c r="AA11554" s="276"/>
      <c r="AB11554" s="276"/>
      <c r="AC11554" s="276"/>
      <c r="AD11554" s="276"/>
      <c r="AE11554" s="276"/>
      <c r="AF11554" s="276"/>
      <c r="AG11554" s="276"/>
      <c r="AH11554" s="276"/>
      <c r="AI11554" s="276"/>
      <c r="AJ11554" s="276"/>
      <c r="AK11554" s="276"/>
      <c r="AL11554" s="276"/>
      <c r="AM11554" s="276"/>
      <c r="AN11554" s="276"/>
      <c r="AO11554" s="276"/>
      <c r="AP11554" s="276"/>
      <c r="AQ11554" s="276"/>
      <c r="AR11554" s="276"/>
      <c r="AS11554" s="276"/>
      <c r="AT11554" s="276"/>
      <c r="AU11554" s="276"/>
      <c r="AV11554" s="276"/>
      <c r="AW11554" s="276"/>
      <c r="AX11554" s="276"/>
      <c r="AY11554" s="276"/>
      <c r="AZ11554" s="276"/>
      <c r="BA11554" s="276"/>
      <c r="BB11554" s="276"/>
      <c r="BC11554" s="276"/>
      <c r="BD11554" s="276"/>
      <c r="BE11554" s="276"/>
      <c r="BF11554" s="276"/>
      <c r="BG11554" s="276"/>
      <c r="BH11554" s="276"/>
      <c r="BI11554" s="276"/>
      <c r="BJ11554" s="276"/>
      <c r="BK11554" s="276"/>
      <c r="BL11554" s="276"/>
      <c r="BM11554" s="276"/>
      <c r="BN11554" s="276"/>
      <c r="BO11554" s="276"/>
      <c r="BP11554" s="276"/>
      <c r="BQ11554" s="276"/>
      <c r="BR11554" s="276"/>
      <c r="BS11554" s="276"/>
      <c r="BT11554" s="276"/>
      <c r="BU11554" s="276"/>
      <c r="BV11554" s="276"/>
      <c r="BW11554" s="276"/>
      <c r="BX11554" s="276"/>
      <c r="BY11554" s="276"/>
      <c r="BZ11554" s="276"/>
      <c r="CA11554" s="276"/>
      <c r="CB11554" s="276"/>
      <c r="CC11554" s="276"/>
      <c r="CD11554" s="276"/>
      <c r="CE11554" s="276"/>
      <c r="CF11554" s="276"/>
      <c r="CG11554" s="276"/>
      <c r="CH11554" s="276"/>
      <c r="CI11554" s="276"/>
      <c r="CJ11554" s="276"/>
      <c r="CK11554" s="276"/>
      <c r="CL11554" s="276"/>
      <c r="CM11554" s="276"/>
      <c r="CN11554" s="276"/>
      <c r="CO11554" s="276"/>
      <c r="CP11554" s="276"/>
      <c r="CQ11554" s="276"/>
      <c r="CR11554" s="276"/>
      <c r="CS11554" s="276"/>
      <c r="CT11554" s="276"/>
      <c r="CU11554" s="276"/>
      <c r="CV11554" s="276"/>
      <c r="CW11554" s="276"/>
      <c r="CX11554" s="276"/>
      <c r="CY11554" s="276"/>
      <c r="CZ11554" s="276"/>
      <c r="DA11554" s="276"/>
      <c r="DB11554" s="276"/>
      <c r="DC11554" s="276"/>
      <c r="DD11554" s="276"/>
      <c r="DE11554" s="276"/>
      <c r="DF11554" s="276"/>
      <c r="DG11554" s="276"/>
      <c r="DH11554" s="276"/>
      <c r="DI11554" s="276"/>
      <c r="DJ11554" s="276"/>
      <c r="DK11554" s="276"/>
      <c r="DL11554" s="276"/>
      <c r="DM11554" s="276"/>
      <c r="DN11554" s="276"/>
      <c r="DO11554" s="276"/>
      <c r="DP11554" s="276"/>
      <c r="DQ11554" s="276"/>
      <c r="DR11554" s="276"/>
      <c r="DS11554" s="276"/>
      <c r="DT11554" s="276"/>
      <c r="DU11554" s="276"/>
      <c r="DV11554" s="276"/>
      <c r="DW11554" s="276"/>
      <c r="DX11554" s="276"/>
      <c r="DY11554" s="276"/>
      <c r="DZ11554" s="276"/>
      <c r="EA11554" s="276"/>
      <c r="EB11554" s="276"/>
      <c r="EC11554" s="276"/>
      <c r="ED11554" s="276"/>
      <c r="EE11554" s="276"/>
      <c r="EF11554" s="276"/>
      <c r="EG11554" s="276"/>
      <c r="EH11554" s="276"/>
      <c r="EI11554" s="276"/>
      <c r="EJ11554" s="276"/>
      <c r="EK11554" s="276"/>
      <c r="EL11554" s="276"/>
      <c r="EM11554" s="276"/>
      <c r="EN11554" s="276"/>
      <c r="EO11554" s="276"/>
      <c r="EP11554" s="276"/>
      <c r="EQ11554" s="276"/>
      <c r="ER11554" s="276"/>
      <c r="ES11554" s="276"/>
      <c r="ET11554" s="276"/>
      <c r="EU11554" s="276"/>
      <c r="EV11554" s="276"/>
      <c r="EW11554" s="276"/>
      <c r="EX11554" s="276"/>
      <c r="EY11554" s="276"/>
      <c r="EZ11554" s="276"/>
      <c r="FA11554" s="276"/>
      <c r="FB11554" s="276"/>
      <c r="FC11554" s="276"/>
      <c r="FD11554" s="276"/>
      <c r="FE11554" s="276"/>
      <c r="FF11554" s="276"/>
      <c r="FG11554" s="276"/>
      <c r="FH11554" s="276"/>
      <c r="FI11554" s="276"/>
      <c r="FJ11554" s="276"/>
      <c r="FK11554" s="276"/>
      <c r="FL11554" s="276"/>
      <c r="FM11554" s="276"/>
      <c r="FN11554" s="276"/>
      <c r="FO11554" s="276"/>
      <c r="FP11554" s="276"/>
      <c r="FQ11554" s="276"/>
      <c r="FR11554" s="276"/>
      <c r="FS11554" s="276"/>
      <c r="FT11554" s="276"/>
      <c r="FU11554" s="276"/>
      <c r="FV11554" s="276"/>
      <c r="FW11554" s="276"/>
      <c r="FX11554" s="276"/>
      <c r="FY11554" s="276"/>
      <c r="FZ11554" s="276"/>
      <c r="GA11554" s="276"/>
      <c r="GB11554" s="276"/>
      <c r="GC11554" s="276"/>
      <c r="GD11554" s="276"/>
      <c r="GE11554" s="276"/>
      <c r="GF11554" s="276"/>
      <c r="GG11554" s="276"/>
      <c r="GH11554" s="276"/>
      <c r="GI11554" s="276"/>
      <c r="GJ11554" s="276"/>
      <c r="GK11554" s="276"/>
      <c r="GL11554" s="276"/>
      <c r="GM11554" s="276"/>
      <c r="GN11554" s="276"/>
      <c r="GO11554" s="276"/>
      <c r="GP11554" s="276"/>
      <c r="GQ11554" s="276"/>
      <c r="GR11554" s="276"/>
      <c r="GS11554" s="276"/>
      <c r="GT11554" s="276"/>
      <c r="GU11554" s="276"/>
      <c r="GV11554" s="276"/>
      <c r="GW11554" s="276"/>
      <c r="GX11554" s="276"/>
      <c r="GY11554" s="276"/>
      <c r="GZ11554" s="276"/>
      <c r="HA11554" s="276"/>
      <c r="HB11554" s="276"/>
      <c r="HC11554" s="276"/>
      <c r="HD11554" s="276"/>
      <c r="HE11554" s="276"/>
      <c r="HF11554" s="276"/>
      <c r="HG11554" s="276"/>
      <c r="HH11554" s="276"/>
      <c r="HI11554" s="276"/>
      <c r="HJ11554" s="276"/>
      <c r="HK11554" s="276"/>
      <c r="HL11554" s="276"/>
      <c r="HM11554" s="276"/>
      <c r="HN11554" s="276"/>
      <c r="HO11554" s="276"/>
      <c r="HP11554" s="276"/>
      <c r="HQ11554" s="276"/>
      <c r="HR11554" s="276"/>
      <c r="HS11554" s="276"/>
      <c r="HT11554" s="276"/>
      <c r="HU11554" s="276"/>
      <c r="HV11554" s="276"/>
      <c r="HW11554" s="276"/>
      <c r="HX11554" s="276"/>
      <c r="HY11554" s="276"/>
      <c r="HZ11554" s="276"/>
      <c r="IA11554" s="276"/>
      <c r="IB11554" s="276"/>
      <c r="IC11554" s="276"/>
      <c r="ID11554" s="276"/>
      <c r="IE11554" s="276"/>
      <c r="IF11554" s="276"/>
      <c r="IG11554" s="276"/>
      <c r="IH11554" s="276"/>
      <c r="II11554" s="276"/>
      <c r="IJ11554" s="276"/>
      <c r="IK11554" s="276"/>
      <c r="IL11554" s="276"/>
      <c r="IM11554" s="276"/>
      <c r="IN11554" s="276"/>
      <c r="IO11554" s="276"/>
      <c r="IP11554" s="276"/>
      <c r="IQ11554" s="276"/>
      <c r="IR11554" s="276"/>
      <c r="IS11554" s="276"/>
      <c r="IT11554" s="276"/>
      <c r="IU11554" s="276"/>
      <c r="IV11554" s="276"/>
      <c r="IW11554" s="276"/>
      <c r="IX11554" s="276"/>
      <c r="IY11554" s="276"/>
      <c r="IZ11554" s="276"/>
      <c r="JA11554" s="276"/>
      <c r="JB11554" s="276"/>
      <c r="JC11554" s="276"/>
      <c r="JD11554" s="276"/>
      <c r="JE11554" s="276"/>
      <c r="JF11554" s="276"/>
      <c r="JG11554" s="276"/>
      <c r="JH11554" s="276"/>
      <c r="JI11554" s="276"/>
      <c r="JJ11554" s="276"/>
      <c r="JK11554" s="276"/>
      <c r="JL11554" s="276"/>
      <c r="JM11554" s="276"/>
      <c r="JN11554" s="276"/>
      <c r="JO11554" s="276"/>
      <c r="JP11554" s="276"/>
      <c r="JQ11554" s="276"/>
      <c r="JR11554" s="276"/>
      <c r="JS11554" s="276"/>
      <c r="JT11554" s="276"/>
      <c r="JU11554" s="276"/>
      <c r="JV11554" s="276"/>
      <c r="JW11554" s="276"/>
      <c r="JX11554" s="276"/>
      <c r="JY11554" s="276"/>
      <c r="JZ11554" s="276"/>
      <c r="KA11554" s="276"/>
      <c r="KB11554" s="276"/>
      <c r="KC11554" s="276"/>
      <c r="KD11554" s="276"/>
      <c r="KE11554" s="276"/>
      <c r="KF11554" s="276"/>
      <c r="KG11554" s="276"/>
      <c r="KH11554" s="276"/>
      <c r="KI11554" s="276"/>
      <c r="KJ11554" s="276"/>
      <c r="KK11554" s="276"/>
      <c r="KL11554" s="276"/>
      <c r="KM11554" s="276"/>
      <c r="KN11554" s="276"/>
      <c r="KO11554" s="276"/>
      <c r="KP11554" s="276"/>
      <c r="KQ11554" s="276"/>
      <c r="KR11554" s="276"/>
      <c r="KS11554" s="276"/>
      <c r="KT11554" s="276"/>
      <c r="KU11554" s="276"/>
      <c r="KV11554" s="276"/>
      <c r="KW11554" s="276"/>
      <c r="KX11554" s="276"/>
      <c r="KY11554" s="276"/>
      <c r="KZ11554" s="276"/>
      <c r="LA11554" s="276"/>
      <c r="LB11554" s="276"/>
      <c r="LC11554" s="276"/>
      <c r="LD11554" s="276"/>
      <c r="LE11554" s="276"/>
      <c r="LF11554" s="276"/>
      <c r="LG11554" s="276"/>
      <c r="LH11554" s="276"/>
      <c r="LI11554" s="276"/>
      <c r="LJ11554" s="276"/>
      <c r="LK11554" s="276"/>
      <c r="LL11554" s="276"/>
      <c r="LM11554" s="276"/>
      <c r="LN11554" s="276"/>
      <c r="LO11554" s="276"/>
      <c r="LP11554" s="276"/>
      <c r="LQ11554" s="276"/>
      <c r="LR11554" s="276"/>
      <c r="LS11554" s="276"/>
      <c r="LT11554" s="276"/>
      <c r="LU11554" s="276"/>
      <c r="LV11554" s="276"/>
      <c r="LW11554" s="276"/>
      <c r="LX11554" s="276"/>
      <c r="LY11554" s="276"/>
      <c r="LZ11554" s="276"/>
      <c r="MA11554" s="276"/>
      <c r="MB11554" s="276"/>
      <c r="MC11554" s="276"/>
      <c r="MD11554" s="276"/>
      <c r="ME11554" s="276"/>
      <c r="MF11554" s="276"/>
      <c r="MG11554" s="276"/>
      <c r="MH11554" s="276"/>
      <c r="MI11554" s="276"/>
      <c r="MJ11554" s="276"/>
      <c r="MK11554" s="276"/>
      <c r="ML11554" s="276"/>
      <c r="MM11554" s="276"/>
      <c r="MN11554" s="276"/>
      <c r="MO11554" s="276"/>
      <c r="MP11554" s="276"/>
      <c r="MQ11554" s="276"/>
      <c r="MR11554" s="276"/>
      <c r="MS11554" s="276"/>
      <c r="MT11554" s="276"/>
      <c r="MU11554" s="276"/>
      <c r="MV11554" s="276"/>
      <c r="MW11554" s="276"/>
      <c r="MX11554" s="276"/>
      <c r="MY11554" s="276"/>
      <c r="MZ11554" s="276"/>
      <c r="NA11554" s="276"/>
      <c r="NB11554" s="276"/>
      <c r="NC11554" s="276"/>
      <c r="ND11554" s="276"/>
      <c r="NE11554" s="276"/>
      <c r="NF11554" s="276"/>
      <c r="NG11554" s="276"/>
      <c r="NH11554" s="276"/>
      <c r="NI11554" s="276"/>
      <c r="NJ11554" s="276"/>
      <c r="NK11554" s="276"/>
      <c r="NL11554" s="276"/>
      <c r="NM11554" s="276"/>
      <c r="NN11554" s="276"/>
      <c r="NO11554" s="276"/>
      <c r="NP11554" s="276"/>
      <c r="NQ11554" s="276"/>
      <c r="NR11554" s="276"/>
      <c r="NS11554" s="276"/>
      <c r="NT11554" s="276"/>
      <c r="NU11554" s="276"/>
      <c r="NV11554" s="276"/>
      <c r="NW11554" s="276"/>
      <c r="NX11554" s="276"/>
      <c r="NY11554" s="276"/>
      <c r="NZ11554" s="276"/>
      <c r="OA11554" s="276"/>
      <c r="OB11554" s="276"/>
      <c r="OC11554" s="276"/>
      <c r="OD11554" s="276"/>
      <c r="OE11554" s="276"/>
      <c r="OF11554" s="276"/>
      <c r="OG11554" s="276"/>
      <c r="OH11554" s="276"/>
      <c r="OI11554" s="276"/>
      <c r="OJ11554" s="276"/>
      <c r="OK11554" s="276"/>
      <c r="OL11554" s="276"/>
      <c r="OM11554" s="276"/>
      <c r="ON11554" s="276"/>
      <c r="OO11554" s="276"/>
      <c r="OP11554" s="276"/>
      <c r="OQ11554" s="276"/>
      <c r="OR11554" s="276"/>
      <c r="OS11554" s="276"/>
      <c r="OT11554" s="276"/>
      <c r="OU11554" s="276"/>
      <c r="OV11554" s="276"/>
      <c r="OW11554" s="276"/>
      <c r="OX11554" s="276"/>
      <c r="OY11554" s="276"/>
      <c r="OZ11554" s="276"/>
      <c r="PA11554" s="276"/>
      <c r="PB11554" s="276"/>
      <c r="PC11554" s="276"/>
      <c r="PD11554" s="276"/>
      <c r="PE11554" s="276"/>
      <c r="PF11554" s="276"/>
      <c r="PG11554" s="276"/>
      <c r="PH11554" s="276"/>
      <c r="PI11554" s="276"/>
      <c r="PJ11554" s="276"/>
      <c r="PK11554" s="276"/>
      <c r="PL11554" s="276"/>
      <c r="PM11554" s="276"/>
      <c r="PN11554" s="276"/>
      <c r="PO11554" s="276"/>
      <c r="PP11554" s="276"/>
      <c r="PQ11554" s="276"/>
      <c r="PR11554" s="276"/>
      <c r="PS11554" s="276"/>
      <c r="PT11554" s="276"/>
      <c r="PU11554" s="276"/>
      <c r="PV11554" s="276"/>
      <c r="PW11554" s="276"/>
      <c r="PX11554" s="276"/>
      <c r="PY11554" s="276"/>
      <c r="PZ11554" s="276"/>
      <c r="QA11554" s="276"/>
      <c r="QB11554" s="276"/>
      <c r="QC11554" s="276"/>
      <c r="QD11554" s="276"/>
      <c r="QE11554" s="276"/>
      <c r="QF11554" s="276"/>
      <c r="QG11554" s="276"/>
      <c r="QH11554" s="276"/>
      <c r="QI11554" s="276"/>
      <c r="QJ11554" s="276"/>
      <c r="QK11554" s="276"/>
      <c r="QL11554" s="276"/>
      <c r="QM11554" s="276"/>
      <c r="QN11554" s="276"/>
      <c r="QO11554" s="276"/>
      <c r="QP11554" s="276"/>
      <c r="QQ11554" s="276"/>
      <c r="QR11554" s="276"/>
      <c r="QS11554" s="276"/>
      <c r="QT11554" s="276"/>
      <c r="QU11554" s="276"/>
      <c r="QV11554" s="276"/>
      <c r="QW11554" s="276"/>
      <c r="QX11554" s="276"/>
      <c r="QY11554" s="276"/>
      <c r="QZ11554" s="276"/>
      <c r="RA11554" s="276"/>
      <c r="RB11554" s="276"/>
      <c r="RC11554" s="276"/>
      <c r="RD11554" s="276"/>
      <c r="RE11554" s="276"/>
      <c r="RF11554" s="276"/>
      <c r="RG11554" s="276"/>
      <c r="RH11554" s="276"/>
      <c r="RI11554" s="276"/>
      <c r="RJ11554" s="276"/>
      <c r="RK11554" s="276"/>
      <c r="RL11554" s="276"/>
      <c r="RM11554" s="276"/>
      <c r="RN11554" s="276"/>
      <c r="RO11554" s="276"/>
      <c r="RP11554" s="276"/>
      <c r="RQ11554" s="276"/>
      <c r="RR11554" s="276"/>
      <c r="RS11554" s="276"/>
      <c r="RT11554" s="276"/>
      <c r="RU11554" s="276"/>
      <c r="RV11554" s="276"/>
      <c r="RW11554" s="276"/>
      <c r="RX11554" s="276"/>
      <c r="RY11554" s="276"/>
      <c r="RZ11554" s="276"/>
      <c r="SA11554" s="276"/>
      <c r="SB11554" s="276"/>
      <c r="SC11554" s="276"/>
      <c r="SD11554" s="276"/>
      <c r="SE11554" s="276"/>
      <c r="SF11554" s="276"/>
      <c r="SG11554" s="276"/>
      <c r="SH11554" s="276"/>
      <c r="SI11554" s="276"/>
      <c r="SJ11554" s="276"/>
      <c r="SK11554" s="276"/>
      <c r="SL11554" s="276"/>
      <c r="SM11554" s="276"/>
      <c r="SN11554" s="276"/>
      <c r="SO11554" s="276"/>
      <c r="SP11554" s="276"/>
      <c r="SQ11554" s="276"/>
      <c r="SR11554" s="276"/>
      <c r="SS11554" s="276"/>
      <c r="ST11554" s="276"/>
      <c r="SU11554" s="276"/>
      <c r="SV11554" s="276"/>
      <c r="SW11554" s="276"/>
      <c r="SX11554" s="276"/>
      <c r="SY11554" s="276"/>
      <c r="SZ11554" s="276"/>
      <c r="TA11554" s="276"/>
      <c r="TB11554" s="276"/>
      <c r="TC11554" s="276"/>
      <c r="TD11554" s="276"/>
      <c r="TE11554" s="276"/>
      <c r="TF11554" s="276"/>
      <c r="TG11554" s="276"/>
      <c r="TH11554" s="276"/>
      <c r="TI11554" s="276"/>
      <c r="TJ11554" s="276"/>
      <c r="TK11554" s="276"/>
      <c r="TL11554" s="276"/>
      <c r="TM11554" s="276"/>
      <c r="TN11554" s="276"/>
      <c r="TO11554" s="276"/>
      <c r="TP11554" s="276"/>
      <c r="TQ11554" s="276"/>
      <c r="TR11554" s="276"/>
      <c r="TS11554" s="276"/>
      <c r="TT11554" s="276"/>
      <c r="TU11554" s="276"/>
      <c r="TV11554" s="276"/>
      <c r="TW11554" s="276"/>
      <c r="TX11554" s="276"/>
      <c r="TY11554" s="276"/>
      <c r="TZ11554" s="276"/>
      <c r="UA11554" s="276"/>
      <c r="UB11554" s="276"/>
      <c r="UC11554" s="276"/>
      <c r="UD11554" s="276"/>
      <c r="UE11554" s="276"/>
      <c r="UF11554" s="276"/>
      <c r="UG11554" s="276"/>
      <c r="UH11554" s="276"/>
      <c r="UI11554" s="276"/>
      <c r="UJ11554" s="276"/>
      <c r="UK11554" s="276"/>
      <c r="UL11554" s="276"/>
      <c r="UM11554" s="276"/>
      <c r="UN11554" s="276"/>
      <c r="UO11554" s="276"/>
      <c r="UP11554" s="276"/>
      <c r="UQ11554" s="276"/>
      <c r="UR11554" s="276"/>
      <c r="US11554" s="276"/>
      <c r="UT11554" s="276"/>
      <c r="UU11554" s="276"/>
      <c r="UV11554" s="276"/>
      <c r="UW11554" s="276"/>
      <c r="UX11554" s="276"/>
      <c r="UY11554" s="276"/>
      <c r="UZ11554" s="276"/>
      <c r="VA11554" s="276"/>
      <c r="VB11554" s="276"/>
      <c r="VC11554" s="276"/>
      <c r="VD11554" s="276"/>
      <c r="VE11554" s="276"/>
      <c r="VF11554" s="276"/>
      <c r="VG11554" s="276"/>
      <c r="VH11554" s="276"/>
      <c r="VI11554" s="276"/>
      <c r="VJ11554" s="276"/>
      <c r="VK11554" s="276"/>
      <c r="VL11554" s="276"/>
      <c r="VM11554" s="276"/>
      <c r="VN11554" s="276"/>
      <c r="VO11554" s="276"/>
      <c r="VP11554" s="276"/>
      <c r="VQ11554" s="276"/>
      <c r="VR11554" s="276"/>
      <c r="VS11554" s="276"/>
      <c r="VT11554" s="276"/>
      <c r="VU11554" s="276"/>
      <c r="VV11554" s="276"/>
      <c r="VW11554" s="276"/>
      <c r="VX11554" s="276"/>
      <c r="VY11554" s="276"/>
      <c r="VZ11554" s="276"/>
      <c r="WA11554" s="276"/>
      <c r="WB11554" s="276"/>
      <c r="WC11554" s="276"/>
      <c r="WD11554" s="276"/>
      <c r="WE11554" s="276"/>
      <c r="WF11554" s="276"/>
      <c r="WG11554" s="276"/>
      <c r="WH11554" s="276"/>
      <c r="WI11554" s="276"/>
      <c r="WJ11554" s="276"/>
      <c r="WK11554" s="276"/>
      <c r="WL11554" s="276"/>
      <c r="WM11554" s="276"/>
      <c r="WN11554" s="276"/>
      <c r="WO11554" s="276"/>
      <c r="WP11554" s="276"/>
      <c r="WQ11554" s="276"/>
      <c r="WR11554" s="276"/>
      <c r="WS11554" s="276"/>
      <c r="WT11554" s="276"/>
      <c r="WU11554" s="276"/>
      <c r="WV11554" s="276"/>
      <c r="WW11554" s="276"/>
      <c r="WX11554" s="276"/>
      <c r="WY11554" s="276"/>
      <c r="WZ11554" s="276"/>
      <c r="XA11554" s="276"/>
      <c r="XB11554" s="276"/>
      <c r="XC11554" s="276"/>
      <c r="XD11554" s="276"/>
      <c r="XE11554" s="276"/>
      <c r="XF11554" s="276"/>
      <c r="XG11554" s="276"/>
      <c r="XH11554" s="276"/>
      <c r="XI11554" s="276"/>
      <c r="XJ11554" s="276"/>
      <c r="XK11554" s="276"/>
      <c r="XL11554" s="276"/>
      <c r="XM11554" s="276"/>
      <c r="XN11554" s="276"/>
      <c r="XO11554" s="276"/>
      <c r="XP11554" s="276"/>
      <c r="XQ11554" s="276"/>
      <c r="XR11554" s="276"/>
      <c r="XS11554" s="276"/>
      <c r="XT11554" s="276"/>
      <c r="XU11554" s="276"/>
      <c r="XV11554" s="276"/>
      <c r="XW11554" s="276"/>
      <c r="XX11554" s="276"/>
      <c r="XY11554" s="276"/>
      <c r="XZ11554" s="276"/>
      <c r="YA11554" s="276"/>
      <c r="YB11554" s="276"/>
      <c r="YC11554" s="276"/>
      <c r="YD11554" s="276"/>
      <c r="YE11554" s="276"/>
      <c r="YF11554" s="276"/>
      <c r="YG11554" s="276"/>
      <c r="YH11554" s="276"/>
      <c r="YI11554" s="276"/>
      <c r="YJ11554" s="276"/>
      <c r="YK11554" s="276"/>
      <c r="YL11554" s="276"/>
      <c r="YM11554" s="276"/>
      <c r="YN11554" s="276"/>
      <c r="YO11554" s="276"/>
      <c r="YP11554" s="276"/>
      <c r="YQ11554" s="276"/>
      <c r="YR11554" s="276"/>
      <c r="YS11554" s="276"/>
      <c r="YT11554" s="276"/>
      <c r="YU11554" s="276"/>
      <c r="YV11554" s="276"/>
      <c r="YW11554" s="276"/>
      <c r="YX11554" s="276"/>
      <c r="YY11554" s="276"/>
      <c r="YZ11554" s="276"/>
      <c r="ZA11554" s="276"/>
      <c r="ZB11554" s="276"/>
      <c r="ZC11554" s="276"/>
      <c r="ZD11554" s="276"/>
      <c r="ZE11554" s="276"/>
      <c r="ZF11554" s="276"/>
      <c r="ZG11554" s="276"/>
      <c r="ZH11554" s="276"/>
      <c r="ZI11554" s="276"/>
      <c r="ZJ11554" s="276"/>
      <c r="ZK11554" s="276"/>
      <c r="ZL11554" s="276"/>
      <c r="ZM11554" s="276"/>
      <c r="ZN11554" s="276"/>
      <c r="ZO11554" s="276"/>
      <c r="ZP11554" s="276"/>
      <c r="ZQ11554" s="276"/>
      <c r="ZR11554" s="276"/>
      <c r="ZS11554" s="276"/>
      <c r="ZT11554" s="276"/>
      <c r="ZU11554" s="276"/>
      <c r="ZV11554" s="276"/>
      <c r="ZW11554" s="276"/>
      <c r="ZX11554" s="276"/>
      <c r="ZY11554" s="276"/>
      <c r="ZZ11554" s="276"/>
      <c r="AAA11554" s="276"/>
      <c r="AAB11554" s="276"/>
      <c r="AAC11554" s="276"/>
      <c r="AAD11554" s="276"/>
      <c r="AAE11554" s="276"/>
      <c r="AAF11554" s="276"/>
      <c r="AAG11554" s="276"/>
      <c r="AAH11554" s="276"/>
      <c r="AAI11554" s="276"/>
    </row>
    <row r="11555" spans="2:711" s="358" customFormat="1" ht="12.75" customHeight="1" x14ac:dyDescent="0.2">
      <c r="B11555" s="357"/>
      <c r="H11555" s="352"/>
      <c r="I11555" s="352"/>
      <c r="J11555" s="353"/>
      <c r="M11555" s="359"/>
      <c r="N11555" s="352"/>
      <c r="O11555" s="352"/>
      <c r="P11555" s="352"/>
      <c r="Q11555" s="355"/>
      <c r="R11555" s="361"/>
      <c r="S11555" s="276"/>
      <c r="T11555" s="276"/>
      <c r="U11555" s="276"/>
      <c r="V11555" s="276"/>
      <c r="W11555" s="276"/>
      <c r="X11555" s="276"/>
      <c r="Y11555" s="276"/>
      <c r="Z11555" s="276"/>
      <c r="AA11555" s="276"/>
      <c r="AB11555" s="276"/>
      <c r="AC11555" s="276"/>
      <c r="AD11555" s="276"/>
      <c r="AE11555" s="276"/>
      <c r="AF11555" s="276"/>
      <c r="AG11555" s="276"/>
      <c r="AH11555" s="276"/>
      <c r="AI11555" s="276"/>
      <c r="AJ11555" s="276"/>
      <c r="AK11555" s="276"/>
      <c r="AL11555" s="276"/>
      <c r="AM11555" s="276"/>
      <c r="AN11555" s="276"/>
      <c r="AO11555" s="276"/>
      <c r="AP11555" s="276"/>
      <c r="AQ11555" s="276"/>
      <c r="AR11555" s="276"/>
      <c r="AS11555" s="276"/>
      <c r="AT11555" s="276"/>
      <c r="AU11555" s="276"/>
      <c r="AV11555" s="276"/>
      <c r="AW11555" s="276"/>
      <c r="AX11555" s="276"/>
      <c r="AY11555" s="276"/>
      <c r="AZ11555" s="276"/>
      <c r="BA11555" s="276"/>
      <c r="BB11555" s="276"/>
      <c r="BC11555" s="276"/>
      <c r="BD11555" s="276"/>
      <c r="BE11555" s="276"/>
      <c r="BF11555" s="276"/>
      <c r="BG11555" s="276"/>
      <c r="BH11555" s="276"/>
      <c r="BI11555" s="276"/>
      <c r="BJ11555" s="276"/>
      <c r="BK11555" s="276"/>
      <c r="BL11555" s="276"/>
      <c r="BM11555" s="276"/>
      <c r="BN11555" s="276"/>
      <c r="BO11555" s="276"/>
      <c r="BP11555" s="276"/>
      <c r="BQ11555" s="276"/>
      <c r="BR11555" s="276"/>
      <c r="BS11555" s="276"/>
      <c r="BT11555" s="276"/>
      <c r="BU11555" s="276"/>
      <c r="BV11555" s="276"/>
      <c r="BW11555" s="276"/>
      <c r="BX11555" s="276"/>
      <c r="BY11555" s="276"/>
      <c r="BZ11555" s="276"/>
      <c r="CA11555" s="276"/>
      <c r="CB11555" s="276"/>
      <c r="CC11555" s="276"/>
      <c r="CD11555" s="276"/>
      <c r="CE11555" s="276"/>
      <c r="CF11555" s="276"/>
      <c r="CG11555" s="276"/>
      <c r="CH11555" s="276"/>
      <c r="CI11555" s="276"/>
      <c r="CJ11555" s="276"/>
      <c r="CK11555" s="276"/>
      <c r="CL11555" s="276"/>
      <c r="CM11555" s="276"/>
      <c r="CN11555" s="276"/>
      <c r="CO11555" s="276"/>
      <c r="CP11555" s="276"/>
      <c r="CQ11555" s="276"/>
      <c r="CR11555" s="276"/>
      <c r="CS11555" s="276"/>
      <c r="CT11555" s="276"/>
      <c r="CU11555" s="276"/>
      <c r="CV11555" s="276"/>
      <c r="CW11555" s="276"/>
      <c r="CX11555" s="276"/>
      <c r="CY11555" s="276"/>
      <c r="CZ11555" s="276"/>
      <c r="DA11555" s="276"/>
      <c r="DB11555" s="276"/>
      <c r="DC11555" s="276"/>
      <c r="DD11555" s="276"/>
      <c r="DE11555" s="276"/>
      <c r="DF11555" s="276"/>
      <c r="DG11555" s="276"/>
      <c r="DH11555" s="276"/>
      <c r="DI11555" s="276"/>
      <c r="DJ11555" s="276"/>
      <c r="DK11555" s="276"/>
      <c r="DL11555" s="276"/>
      <c r="DM11555" s="276"/>
      <c r="DN11555" s="276"/>
      <c r="DO11555" s="276"/>
      <c r="DP11555" s="276"/>
      <c r="DQ11555" s="276"/>
      <c r="DR11555" s="276"/>
      <c r="DS11555" s="276"/>
      <c r="DT11555" s="276"/>
      <c r="DU11555" s="276"/>
      <c r="DV11555" s="276"/>
      <c r="DW11555" s="276"/>
      <c r="DX11555" s="276"/>
      <c r="DY11555" s="276"/>
      <c r="DZ11555" s="276"/>
      <c r="EA11555" s="276"/>
      <c r="EB11555" s="276"/>
      <c r="EC11555" s="276"/>
      <c r="ED11555" s="276"/>
      <c r="EE11555" s="276"/>
      <c r="EF11555" s="276"/>
      <c r="EG11555" s="276"/>
      <c r="EH11555" s="276"/>
      <c r="EI11555" s="276"/>
      <c r="EJ11555" s="276"/>
      <c r="EK11555" s="276"/>
      <c r="EL11555" s="276"/>
      <c r="EM11555" s="276"/>
      <c r="EN11555" s="276"/>
      <c r="EO11555" s="276"/>
      <c r="EP11555" s="276"/>
      <c r="EQ11555" s="276"/>
      <c r="ER11555" s="276"/>
      <c r="ES11555" s="276"/>
      <c r="ET11555" s="276"/>
      <c r="EU11555" s="276"/>
      <c r="EV11555" s="276"/>
      <c r="EW11555" s="276"/>
      <c r="EX11555" s="276"/>
      <c r="EY11555" s="276"/>
      <c r="EZ11555" s="276"/>
      <c r="FA11555" s="276"/>
      <c r="FB11555" s="276"/>
      <c r="FC11555" s="276"/>
      <c r="FD11555" s="276"/>
      <c r="FE11555" s="276"/>
      <c r="FF11555" s="276"/>
      <c r="FG11555" s="276"/>
      <c r="FH11555" s="276"/>
      <c r="FI11555" s="276"/>
      <c r="FJ11555" s="276"/>
      <c r="FK11555" s="276"/>
      <c r="FL11555" s="276"/>
      <c r="FM11555" s="276"/>
      <c r="FN11555" s="276"/>
      <c r="FO11555" s="276"/>
      <c r="FP11555" s="276"/>
      <c r="FQ11555" s="276"/>
      <c r="FR11555" s="276"/>
      <c r="FS11555" s="276"/>
      <c r="FT11555" s="276"/>
      <c r="FU11555" s="276"/>
      <c r="FV11555" s="276"/>
      <c r="FW11555" s="276"/>
      <c r="FX11555" s="276"/>
      <c r="FY11555" s="276"/>
      <c r="FZ11555" s="276"/>
      <c r="GA11555" s="276"/>
      <c r="GB11555" s="276"/>
      <c r="GC11555" s="276"/>
      <c r="GD11555" s="276"/>
      <c r="GE11555" s="276"/>
      <c r="GF11555" s="276"/>
      <c r="GG11555" s="276"/>
      <c r="GH11555" s="276"/>
      <c r="GI11555" s="276"/>
      <c r="GJ11555" s="276"/>
      <c r="GK11555" s="276"/>
      <c r="GL11555" s="276"/>
      <c r="GM11555" s="276"/>
      <c r="GN11555" s="276"/>
      <c r="GO11555" s="276"/>
      <c r="GP11555" s="276"/>
      <c r="GQ11555" s="276"/>
      <c r="GR11555" s="276"/>
      <c r="GS11555" s="276"/>
      <c r="GT11555" s="276"/>
      <c r="GU11555" s="276"/>
      <c r="GV11555" s="276"/>
      <c r="GW11555" s="276"/>
      <c r="GX11555" s="276"/>
      <c r="GY11555" s="276"/>
      <c r="GZ11555" s="276"/>
      <c r="HA11555" s="276"/>
      <c r="HB11555" s="276"/>
      <c r="HC11555" s="276"/>
      <c r="HD11555" s="276"/>
      <c r="HE11555" s="276"/>
      <c r="HF11555" s="276"/>
      <c r="HG11555" s="276"/>
      <c r="HH11555" s="276"/>
      <c r="HI11555" s="276"/>
      <c r="HJ11555" s="276"/>
      <c r="HK11555" s="276"/>
      <c r="HL11555" s="276"/>
      <c r="HM11555" s="276"/>
      <c r="HN11555" s="276"/>
      <c r="HO11555" s="276"/>
      <c r="HP11555" s="276"/>
      <c r="HQ11555" s="276"/>
      <c r="HR11555" s="276"/>
      <c r="HS11555" s="276"/>
      <c r="HT11555" s="276"/>
      <c r="HU11555" s="276"/>
      <c r="HV11555" s="276"/>
      <c r="HW11555" s="276"/>
      <c r="HX11555" s="276"/>
      <c r="HY11555" s="276"/>
      <c r="HZ11555" s="276"/>
      <c r="IA11555" s="276"/>
      <c r="IB11555" s="276"/>
      <c r="IC11555" s="276"/>
      <c r="ID11555" s="276"/>
      <c r="IE11555" s="276"/>
      <c r="IF11555" s="276"/>
      <c r="IG11555" s="276"/>
      <c r="IH11555" s="276"/>
      <c r="II11555" s="276"/>
      <c r="IJ11555" s="276"/>
      <c r="IK11555" s="276"/>
      <c r="IL11555" s="276"/>
      <c r="IM11555" s="276"/>
      <c r="IN11555" s="276"/>
      <c r="IO11555" s="276"/>
      <c r="IP11555" s="276"/>
      <c r="IQ11555" s="276"/>
      <c r="IR11555" s="276"/>
      <c r="IS11555" s="276"/>
      <c r="IT11555" s="276"/>
      <c r="IU11555" s="276"/>
      <c r="IV11555" s="276"/>
      <c r="IW11555" s="276"/>
      <c r="IX11555" s="276"/>
      <c r="IY11555" s="276"/>
      <c r="IZ11555" s="276"/>
      <c r="JA11555" s="276"/>
      <c r="JB11555" s="276"/>
      <c r="JC11555" s="276"/>
      <c r="JD11555" s="276"/>
      <c r="JE11555" s="276"/>
      <c r="JF11555" s="276"/>
      <c r="JG11555" s="276"/>
      <c r="JH11555" s="276"/>
      <c r="JI11555" s="276"/>
      <c r="JJ11555" s="276"/>
      <c r="JK11555" s="276"/>
      <c r="JL11555" s="276"/>
      <c r="JM11555" s="276"/>
      <c r="JN11555" s="276"/>
      <c r="JO11555" s="276"/>
      <c r="JP11555" s="276"/>
      <c r="JQ11555" s="276"/>
      <c r="JR11555" s="276"/>
      <c r="JS11555" s="276"/>
      <c r="JT11555" s="276"/>
      <c r="JU11555" s="276"/>
      <c r="JV11555" s="276"/>
      <c r="JW11555" s="276"/>
      <c r="JX11555" s="276"/>
      <c r="JY11555" s="276"/>
      <c r="JZ11555" s="276"/>
      <c r="KA11555" s="276"/>
      <c r="KB11555" s="276"/>
      <c r="KC11555" s="276"/>
      <c r="KD11555" s="276"/>
      <c r="KE11555" s="276"/>
      <c r="KF11555" s="276"/>
      <c r="KG11555" s="276"/>
      <c r="KH11555" s="276"/>
      <c r="KI11555" s="276"/>
      <c r="KJ11555" s="276"/>
      <c r="KK11555" s="276"/>
      <c r="KL11555" s="276"/>
      <c r="KM11555" s="276"/>
      <c r="KN11555" s="276"/>
      <c r="KO11555" s="276"/>
      <c r="KP11555" s="276"/>
      <c r="KQ11555" s="276"/>
      <c r="KR11555" s="276"/>
      <c r="KS11555" s="276"/>
      <c r="KT11555" s="276"/>
      <c r="KU11555" s="276"/>
      <c r="KV11555" s="276"/>
      <c r="KW11555" s="276"/>
      <c r="KX11555" s="276"/>
      <c r="KY11555" s="276"/>
      <c r="KZ11555" s="276"/>
      <c r="LA11555" s="276"/>
      <c r="LB11555" s="276"/>
      <c r="LC11555" s="276"/>
      <c r="LD11555" s="276"/>
      <c r="LE11555" s="276"/>
      <c r="LF11555" s="276"/>
      <c r="LG11555" s="276"/>
      <c r="LH11555" s="276"/>
      <c r="LI11555" s="276"/>
      <c r="LJ11555" s="276"/>
      <c r="LK11555" s="276"/>
      <c r="LL11555" s="276"/>
      <c r="LM11555" s="276"/>
      <c r="LN11555" s="276"/>
      <c r="LO11555" s="276"/>
      <c r="LP11555" s="276"/>
      <c r="LQ11555" s="276"/>
      <c r="LR11555" s="276"/>
      <c r="LS11555" s="276"/>
      <c r="LT11555" s="276"/>
      <c r="LU11555" s="276"/>
      <c r="LV11555" s="276"/>
      <c r="LW11555" s="276"/>
      <c r="LX11555" s="276"/>
      <c r="LY11555" s="276"/>
      <c r="LZ11555" s="276"/>
      <c r="MA11555" s="276"/>
      <c r="MB11555" s="276"/>
      <c r="MC11555" s="276"/>
      <c r="MD11555" s="276"/>
      <c r="ME11555" s="276"/>
      <c r="MF11555" s="276"/>
      <c r="MG11555" s="276"/>
      <c r="MH11555" s="276"/>
      <c r="MI11555" s="276"/>
      <c r="MJ11555" s="276"/>
      <c r="MK11555" s="276"/>
      <c r="ML11555" s="276"/>
      <c r="MM11555" s="276"/>
      <c r="MN11555" s="276"/>
      <c r="MO11555" s="276"/>
      <c r="MP11555" s="276"/>
      <c r="MQ11555" s="276"/>
      <c r="MR11555" s="276"/>
      <c r="MS11555" s="276"/>
      <c r="MT11555" s="276"/>
      <c r="MU11555" s="276"/>
      <c r="MV11555" s="276"/>
      <c r="MW11555" s="276"/>
      <c r="MX11555" s="276"/>
      <c r="MY11555" s="276"/>
      <c r="MZ11555" s="276"/>
      <c r="NA11555" s="276"/>
      <c r="NB11555" s="276"/>
      <c r="NC11555" s="276"/>
      <c r="ND11555" s="276"/>
      <c r="NE11555" s="276"/>
      <c r="NF11555" s="276"/>
      <c r="NG11555" s="276"/>
      <c r="NH11555" s="276"/>
      <c r="NI11555" s="276"/>
      <c r="NJ11555" s="276"/>
      <c r="NK11555" s="276"/>
      <c r="NL11555" s="276"/>
      <c r="NM11555" s="276"/>
      <c r="NN11555" s="276"/>
      <c r="NO11555" s="276"/>
      <c r="NP11555" s="276"/>
      <c r="NQ11555" s="276"/>
      <c r="NR11555" s="276"/>
      <c r="NS11555" s="276"/>
      <c r="NT11555" s="276"/>
      <c r="NU11555" s="276"/>
      <c r="NV11555" s="276"/>
      <c r="NW11555" s="276"/>
      <c r="NX11555" s="276"/>
      <c r="NY11555" s="276"/>
      <c r="NZ11555" s="276"/>
      <c r="OA11555" s="276"/>
      <c r="OB11555" s="276"/>
      <c r="OC11555" s="276"/>
      <c r="OD11555" s="276"/>
      <c r="OE11555" s="276"/>
      <c r="OF11555" s="276"/>
      <c r="OG11555" s="276"/>
      <c r="OH11555" s="276"/>
      <c r="OI11555" s="276"/>
      <c r="OJ11555" s="276"/>
      <c r="OK11555" s="276"/>
      <c r="OL11555" s="276"/>
      <c r="OM11555" s="276"/>
      <c r="ON11555" s="276"/>
      <c r="OO11555" s="276"/>
      <c r="OP11555" s="276"/>
      <c r="OQ11555" s="276"/>
      <c r="OR11555" s="276"/>
      <c r="OS11555" s="276"/>
      <c r="OT11555" s="276"/>
      <c r="OU11555" s="276"/>
      <c r="OV11555" s="276"/>
      <c r="OW11555" s="276"/>
      <c r="OX11555" s="276"/>
      <c r="OY11555" s="276"/>
      <c r="OZ11555" s="276"/>
      <c r="PA11555" s="276"/>
      <c r="PB11555" s="276"/>
      <c r="PC11555" s="276"/>
      <c r="PD11555" s="276"/>
      <c r="PE11555" s="276"/>
      <c r="PF11555" s="276"/>
      <c r="PG11555" s="276"/>
      <c r="PH11555" s="276"/>
      <c r="PI11555" s="276"/>
      <c r="PJ11555" s="276"/>
      <c r="PK11555" s="276"/>
      <c r="PL11555" s="276"/>
      <c r="PM11555" s="276"/>
      <c r="PN11555" s="276"/>
      <c r="PO11555" s="276"/>
      <c r="PP11555" s="276"/>
      <c r="PQ11555" s="276"/>
      <c r="PR11555" s="276"/>
      <c r="PS11555" s="276"/>
      <c r="PT11555" s="276"/>
      <c r="PU11555" s="276"/>
      <c r="PV11555" s="276"/>
      <c r="PW11555" s="276"/>
      <c r="PX11555" s="276"/>
      <c r="PY11555" s="276"/>
      <c r="PZ11555" s="276"/>
      <c r="QA11555" s="276"/>
      <c r="QB11555" s="276"/>
      <c r="QC11555" s="276"/>
      <c r="QD11555" s="276"/>
      <c r="QE11555" s="276"/>
      <c r="QF11555" s="276"/>
      <c r="QG11555" s="276"/>
      <c r="QH11555" s="276"/>
      <c r="QI11555" s="276"/>
      <c r="QJ11555" s="276"/>
      <c r="QK11555" s="276"/>
      <c r="QL11555" s="276"/>
      <c r="QM11555" s="276"/>
      <c r="QN11555" s="276"/>
      <c r="QO11555" s="276"/>
      <c r="QP11555" s="276"/>
      <c r="QQ11555" s="276"/>
      <c r="QR11555" s="276"/>
      <c r="QS11555" s="276"/>
      <c r="QT11555" s="276"/>
      <c r="QU11555" s="276"/>
      <c r="QV11555" s="276"/>
      <c r="QW11555" s="276"/>
      <c r="QX11555" s="276"/>
      <c r="QY11555" s="276"/>
      <c r="QZ11555" s="276"/>
      <c r="RA11555" s="276"/>
      <c r="RB11555" s="276"/>
      <c r="RC11555" s="276"/>
      <c r="RD11555" s="276"/>
      <c r="RE11555" s="276"/>
      <c r="RF11555" s="276"/>
      <c r="RG11555" s="276"/>
      <c r="RH11555" s="276"/>
      <c r="RI11555" s="276"/>
      <c r="RJ11555" s="276"/>
      <c r="RK11555" s="276"/>
      <c r="RL11555" s="276"/>
      <c r="RM11555" s="276"/>
      <c r="RN11555" s="276"/>
      <c r="RO11555" s="276"/>
      <c r="RP11555" s="276"/>
      <c r="RQ11555" s="276"/>
      <c r="RR11555" s="276"/>
      <c r="RS11555" s="276"/>
      <c r="RT11555" s="276"/>
      <c r="RU11555" s="276"/>
      <c r="RV11555" s="276"/>
      <c r="RW11555" s="276"/>
      <c r="RX11555" s="276"/>
      <c r="RY11555" s="276"/>
      <c r="RZ11555" s="276"/>
      <c r="SA11555" s="276"/>
      <c r="SB11555" s="276"/>
      <c r="SC11555" s="276"/>
      <c r="SD11555" s="276"/>
      <c r="SE11555" s="276"/>
      <c r="SF11555" s="276"/>
      <c r="SG11555" s="276"/>
      <c r="SH11555" s="276"/>
      <c r="SI11555" s="276"/>
      <c r="SJ11555" s="276"/>
      <c r="SK11555" s="276"/>
      <c r="SL11555" s="276"/>
      <c r="SM11555" s="276"/>
      <c r="SN11555" s="276"/>
      <c r="SO11555" s="276"/>
      <c r="SP11555" s="276"/>
      <c r="SQ11555" s="276"/>
      <c r="SR11555" s="276"/>
      <c r="SS11555" s="276"/>
      <c r="ST11555" s="276"/>
      <c r="SU11555" s="276"/>
      <c r="SV11555" s="276"/>
      <c r="SW11555" s="276"/>
      <c r="SX11555" s="276"/>
      <c r="SY11555" s="276"/>
      <c r="SZ11555" s="276"/>
      <c r="TA11555" s="276"/>
      <c r="TB11555" s="276"/>
      <c r="TC11555" s="276"/>
      <c r="TD11555" s="276"/>
      <c r="TE11555" s="276"/>
      <c r="TF11555" s="276"/>
      <c r="TG11555" s="276"/>
      <c r="TH11555" s="276"/>
      <c r="TI11555" s="276"/>
      <c r="TJ11555" s="276"/>
      <c r="TK11555" s="276"/>
      <c r="TL11555" s="276"/>
      <c r="TM11555" s="276"/>
      <c r="TN11555" s="276"/>
      <c r="TO11555" s="276"/>
      <c r="TP11555" s="276"/>
      <c r="TQ11555" s="276"/>
      <c r="TR11555" s="276"/>
      <c r="TS11555" s="276"/>
      <c r="TT11555" s="276"/>
      <c r="TU11555" s="276"/>
      <c r="TV11555" s="276"/>
      <c r="TW11555" s="276"/>
      <c r="TX11555" s="276"/>
      <c r="TY11555" s="276"/>
      <c r="TZ11555" s="276"/>
      <c r="UA11555" s="276"/>
      <c r="UB11555" s="276"/>
      <c r="UC11555" s="276"/>
      <c r="UD11555" s="276"/>
      <c r="UE11555" s="276"/>
      <c r="UF11555" s="276"/>
      <c r="UG11555" s="276"/>
      <c r="UH11555" s="276"/>
      <c r="UI11555" s="276"/>
      <c r="UJ11555" s="276"/>
      <c r="UK11555" s="276"/>
      <c r="UL11555" s="276"/>
      <c r="UM11555" s="276"/>
      <c r="UN11555" s="276"/>
      <c r="UO11555" s="276"/>
      <c r="UP11555" s="276"/>
      <c r="UQ11555" s="276"/>
      <c r="UR11555" s="276"/>
      <c r="US11555" s="276"/>
      <c r="UT11555" s="276"/>
      <c r="UU11555" s="276"/>
      <c r="UV11555" s="276"/>
      <c r="UW11555" s="276"/>
      <c r="UX11555" s="276"/>
      <c r="UY11555" s="276"/>
      <c r="UZ11555" s="276"/>
      <c r="VA11555" s="276"/>
      <c r="VB11555" s="276"/>
      <c r="VC11555" s="276"/>
      <c r="VD11555" s="276"/>
      <c r="VE11555" s="276"/>
      <c r="VF11555" s="276"/>
      <c r="VG11555" s="276"/>
      <c r="VH11555" s="276"/>
      <c r="VI11555" s="276"/>
      <c r="VJ11555" s="276"/>
      <c r="VK11555" s="276"/>
      <c r="VL11555" s="276"/>
      <c r="VM11555" s="276"/>
      <c r="VN11555" s="276"/>
      <c r="VO11555" s="276"/>
      <c r="VP11555" s="276"/>
      <c r="VQ11555" s="276"/>
      <c r="VR11555" s="276"/>
      <c r="VS11555" s="276"/>
      <c r="VT11555" s="276"/>
      <c r="VU11555" s="276"/>
      <c r="VV11555" s="276"/>
      <c r="VW11555" s="276"/>
      <c r="VX11555" s="276"/>
      <c r="VY11555" s="276"/>
      <c r="VZ11555" s="276"/>
      <c r="WA11555" s="276"/>
      <c r="WB11555" s="276"/>
      <c r="WC11555" s="276"/>
      <c r="WD11555" s="276"/>
      <c r="WE11555" s="276"/>
      <c r="WF11555" s="276"/>
      <c r="WG11555" s="276"/>
      <c r="WH11555" s="276"/>
      <c r="WI11555" s="276"/>
      <c r="WJ11555" s="276"/>
      <c r="WK11555" s="276"/>
      <c r="WL11555" s="276"/>
      <c r="WM11555" s="276"/>
      <c r="WN11555" s="276"/>
      <c r="WO11555" s="276"/>
      <c r="WP11555" s="276"/>
      <c r="WQ11555" s="276"/>
      <c r="WR11555" s="276"/>
      <c r="WS11555" s="276"/>
      <c r="WT11555" s="276"/>
      <c r="WU11555" s="276"/>
      <c r="WV11555" s="276"/>
      <c r="WW11555" s="276"/>
      <c r="WX11555" s="276"/>
      <c r="WY11555" s="276"/>
      <c r="WZ11555" s="276"/>
      <c r="XA11555" s="276"/>
      <c r="XB11555" s="276"/>
      <c r="XC11555" s="276"/>
      <c r="XD11555" s="276"/>
      <c r="XE11555" s="276"/>
      <c r="XF11555" s="276"/>
      <c r="XG11555" s="276"/>
      <c r="XH11555" s="276"/>
      <c r="XI11555" s="276"/>
      <c r="XJ11555" s="276"/>
      <c r="XK11555" s="276"/>
      <c r="XL11555" s="276"/>
      <c r="XM11555" s="276"/>
      <c r="XN11555" s="276"/>
      <c r="XO11555" s="276"/>
      <c r="XP11555" s="276"/>
      <c r="XQ11555" s="276"/>
      <c r="XR11555" s="276"/>
      <c r="XS11555" s="276"/>
      <c r="XT11555" s="276"/>
      <c r="XU11555" s="276"/>
      <c r="XV11555" s="276"/>
      <c r="XW11555" s="276"/>
      <c r="XX11555" s="276"/>
      <c r="XY11555" s="276"/>
      <c r="XZ11555" s="276"/>
      <c r="YA11555" s="276"/>
      <c r="YB11555" s="276"/>
      <c r="YC11555" s="276"/>
      <c r="YD11555" s="276"/>
      <c r="YE11555" s="276"/>
      <c r="YF11555" s="276"/>
      <c r="YG11555" s="276"/>
      <c r="YH11555" s="276"/>
      <c r="YI11555" s="276"/>
      <c r="YJ11555" s="276"/>
      <c r="YK11555" s="276"/>
      <c r="YL11555" s="276"/>
      <c r="YM11555" s="276"/>
      <c r="YN11555" s="276"/>
      <c r="YO11555" s="276"/>
      <c r="YP11555" s="276"/>
      <c r="YQ11555" s="276"/>
      <c r="YR11555" s="276"/>
      <c r="YS11555" s="276"/>
      <c r="YT11555" s="276"/>
      <c r="YU11555" s="276"/>
      <c r="YV11555" s="276"/>
      <c r="YW11555" s="276"/>
      <c r="YX11555" s="276"/>
      <c r="YY11555" s="276"/>
      <c r="YZ11555" s="276"/>
      <c r="ZA11555" s="276"/>
      <c r="ZB11555" s="276"/>
      <c r="ZC11555" s="276"/>
      <c r="ZD11555" s="276"/>
      <c r="ZE11555" s="276"/>
      <c r="ZF11555" s="276"/>
      <c r="ZG11555" s="276"/>
      <c r="ZH11555" s="276"/>
      <c r="ZI11555" s="276"/>
      <c r="ZJ11555" s="276"/>
      <c r="ZK11555" s="276"/>
      <c r="ZL11555" s="276"/>
      <c r="ZM11555" s="276"/>
      <c r="ZN11555" s="276"/>
      <c r="ZO11555" s="276"/>
      <c r="ZP11555" s="276"/>
      <c r="ZQ11555" s="276"/>
      <c r="ZR11555" s="276"/>
      <c r="ZS11555" s="276"/>
      <c r="ZT11555" s="276"/>
      <c r="ZU11555" s="276"/>
      <c r="ZV11555" s="276"/>
      <c r="ZW11555" s="276"/>
      <c r="ZX11555" s="276"/>
      <c r="ZY11555" s="276"/>
      <c r="ZZ11555" s="276"/>
      <c r="AAA11555" s="276"/>
      <c r="AAB11555" s="276"/>
      <c r="AAC11555" s="276"/>
      <c r="AAD11555" s="276"/>
      <c r="AAE11555" s="276"/>
      <c r="AAF11555" s="276"/>
      <c r="AAG11555" s="276"/>
      <c r="AAH11555" s="276"/>
      <c r="AAI11555" s="276"/>
    </row>
    <row r="11556" spans="2:711" s="358" customFormat="1" ht="12.75" customHeight="1" x14ac:dyDescent="0.2">
      <c r="B11556" s="357"/>
      <c r="H11556" s="352"/>
      <c r="I11556" s="352"/>
      <c r="J11556" s="353"/>
      <c r="M11556" s="359"/>
      <c r="N11556" s="352"/>
      <c r="O11556" s="352"/>
      <c r="P11556" s="352"/>
      <c r="Q11556" s="355"/>
      <c r="R11556" s="361"/>
      <c r="S11556" s="276"/>
      <c r="T11556" s="276"/>
      <c r="U11556" s="276"/>
      <c r="V11556" s="276"/>
      <c r="W11556" s="276"/>
      <c r="X11556" s="276"/>
      <c r="Y11556" s="276"/>
      <c r="Z11556" s="276"/>
      <c r="AA11556" s="276"/>
      <c r="AB11556" s="276"/>
      <c r="AC11556" s="276"/>
      <c r="AD11556" s="276"/>
      <c r="AE11556" s="276"/>
      <c r="AF11556" s="276"/>
      <c r="AG11556" s="276"/>
      <c r="AH11556" s="276"/>
      <c r="AI11556" s="276"/>
      <c r="AJ11556" s="276"/>
      <c r="AK11556" s="276"/>
      <c r="AL11556" s="276"/>
      <c r="AM11556" s="276"/>
      <c r="AN11556" s="276"/>
      <c r="AO11556" s="276"/>
      <c r="AP11556" s="276"/>
      <c r="AQ11556" s="276"/>
      <c r="AR11556" s="276"/>
      <c r="AS11556" s="276"/>
      <c r="AT11556" s="276"/>
      <c r="AU11556" s="276"/>
      <c r="AV11556" s="276"/>
      <c r="AW11556" s="276"/>
      <c r="AX11556" s="276"/>
      <c r="AY11556" s="276"/>
      <c r="AZ11556" s="276"/>
      <c r="BA11556" s="276"/>
      <c r="BB11556" s="276"/>
      <c r="BC11556" s="276"/>
      <c r="BD11556" s="276"/>
      <c r="BE11556" s="276"/>
      <c r="BF11556" s="276"/>
      <c r="BG11556" s="276"/>
      <c r="BH11556" s="276"/>
      <c r="BI11556" s="276"/>
      <c r="BJ11556" s="276"/>
      <c r="BK11556" s="276"/>
      <c r="BL11556" s="276"/>
      <c r="BM11556" s="276"/>
      <c r="BN11556" s="276"/>
      <c r="BO11556" s="276"/>
      <c r="BP11556" s="276"/>
      <c r="BQ11556" s="276"/>
      <c r="BR11556" s="276"/>
      <c r="BS11556" s="276"/>
      <c r="BT11556" s="276"/>
      <c r="BU11556" s="276"/>
      <c r="BV11556" s="276"/>
      <c r="BW11556" s="276"/>
      <c r="BX11556" s="276"/>
      <c r="BY11556" s="276"/>
      <c r="BZ11556" s="276"/>
      <c r="CA11556" s="276"/>
      <c r="CB11556" s="276"/>
      <c r="CC11556" s="276"/>
      <c r="CD11556" s="276"/>
      <c r="CE11556" s="276"/>
      <c r="CF11556" s="276"/>
      <c r="CG11556" s="276"/>
      <c r="CH11556" s="276"/>
      <c r="CI11556" s="276"/>
      <c r="CJ11556" s="276"/>
      <c r="CK11556" s="276"/>
      <c r="CL11556" s="276"/>
      <c r="CM11556" s="276"/>
      <c r="CN11556" s="276"/>
      <c r="CO11556" s="276"/>
      <c r="CP11556" s="276"/>
      <c r="CQ11556" s="276"/>
      <c r="CR11556" s="276"/>
      <c r="CS11556" s="276"/>
      <c r="CT11556" s="276"/>
      <c r="CU11556" s="276"/>
      <c r="CV11556" s="276"/>
      <c r="CW11556" s="276"/>
      <c r="CX11556" s="276"/>
      <c r="CY11556" s="276"/>
      <c r="CZ11556" s="276"/>
      <c r="DA11556" s="276"/>
      <c r="DB11556" s="276"/>
      <c r="DC11556" s="276"/>
      <c r="DD11556" s="276"/>
      <c r="DE11556" s="276"/>
      <c r="DF11556" s="276"/>
      <c r="DG11556" s="276"/>
      <c r="DH11556" s="276"/>
      <c r="DI11556" s="276"/>
      <c r="DJ11556" s="276"/>
      <c r="DK11556" s="276"/>
      <c r="DL11556" s="276"/>
      <c r="DM11556" s="276"/>
      <c r="DN11556" s="276"/>
      <c r="DO11556" s="276"/>
      <c r="DP11556" s="276"/>
      <c r="DQ11556" s="276"/>
      <c r="DR11556" s="276"/>
      <c r="DS11556" s="276"/>
      <c r="DT11556" s="276"/>
      <c r="DU11556" s="276"/>
      <c r="DV11556" s="276"/>
      <c r="DW11556" s="276"/>
      <c r="DX11556" s="276"/>
      <c r="DY11556" s="276"/>
      <c r="DZ11556" s="276"/>
      <c r="EA11556" s="276"/>
      <c r="EB11556" s="276"/>
      <c r="EC11556" s="276"/>
      <c r="ED11556" s="276"/>
      <c r="EE11556" s="276"/>
      <c r="EF11556" s="276"/>
      <c r="EG11556" s="276"/>
      <c r="EH11556" s="276"/>
      <c r="EI11556" s="276"/>
      <c r="EJ11556" s="276"/>
      <c r="EK11556" s="276"/>
      <c r="EL11556" s="276"/>
      <c r="EM11556" s="276"/>
      <c r="EN11556" s="276"/>
      <c r="EO11556" s="276"/>
      <c r="EP11556" s="276"/>
      <c r="EQ11556" s="276"/>
      <c r="ER11556" s="276"/>
      <c r="ES11556" s="276"/>
      <c r="ET11556" s="276"/>
      <c r="EU11556" s="276"/>
      <c r="EV11556" s="276"/>
      <c r="EW11556" s="276"/>
      <c r="EX11556" s="276"/>
      <c r="EY11556" s="276"/>
      <c r="EZ11556" s="276"/>
      <c r="FA11556" s="276"/>
      <c r="FB11556" s="276"/>
      <c r="FC11556" s="276"/>
      <c r="FD11556" s="276"/>
      <c r="FE11556" s="276"/>
      <c r="FF11556" s="276"/>
      <c r="FG11556" s="276"/>
      <c r="FH11556" s="276"/>
      <c r="FI11556" s="276"/>
      <c r="FJ11556" s="276"/>
      <c r="FK11556" s="276"/>
      <c r="FL11556" s="276"/>
      <c r="FM11556" s="276"/>
      <c r="FN11556" s="276"/>
      <c r="FO11556" s="276"/>
      <c r="FP11556" s="276"/>
      <c r="FQ11556" s="276"/>
      <c r="FR11556" s="276"/>
      <c r="FS11556" s="276"/>
      <c r="FT11556" s="276"/>
      <c r="FU11556" s="276"/>
      <c r="FV11556" s="276"/>
      <c r="FW11556" s="276"/>
      <c r="FX11556" s="276"/>
      <c r="FY11556" s="276"/>
      <c r="FZ11556" s="276"/>
      <c r="GA11556" s="276"/>
      <c r="GB11556" s="276"/>
      <c r="GC11556" s="276"/>
      <c r="GD11556" s="276"/>
      <c r="GE11556" s="276"/>
      <c r="GF11556" s="276"/>
      <c r="GG11556" s="276"/>
      <c r="GH11556" s="276"/>
      <c r="GI11556" s="276"/>
      <c r="GJ11556" s="276"/>
      <c r="GK11556" s="276"/>
      <c r="GL11556" s="276"/>
      <c r="GM11556" s="276"/>
      <c r="GN11556" s="276"/>
      <c r="GO11556" s="276"/>
      <c r="GP11556" s="276"/>
      <c r="GQ11556" s="276"/>
      <c r="GR11556" s="276"/>
      <c r="GS11556" s="276"/>
      <c r="GT11556" s="276"/>
      <c r="GU11556" s="276"/>
      <c r="GV11556" s="276"/>
      <c r="GW11556" s="276"/>
      <c r="GX11556" s="276"/>
      <c r="GY11556" s="276"/>
      <c r="GZ11556" s="276"/>
      <c r="HA11556" s="276"/>
      <c r="HB11556" s="276"/>
      <c r="HC11556" s="276"/>
      <c r="HD11556" s="276"/>
      <c r="HE11556" s="276"/>
      <c r="HF11556" s="276"/>
      <c r="HG11556" s="276"/>
      <c r="HH11556" s="276"/>
      <c r="HI11556" s="276"/>
      <c r="HJ11556" s="276"/>
      <c r="HK11556" s="276"/>
      <c r="HL11556" s="276"/>
      <c r="HM11556" s="276"/>
      <c r="HN11556" s="276"/>
      <c r="HO11556" s="276"/>
      <c r="HP11556" s="276"/>
      <c r="HQ11556" s="276"/>
      <c r="HR11556" s="276"/>
      <c r="HS11556" s="276"/>
      <c r="HT11556" s="276"/>
      <c r="HU11556" s="276"/>
      <c r="HV11556" s="276"/>
      <c r="HW11556" s="276"/>
      <c r="HX11556" s="276"/>
      <c r="HY11556" s="276"/>
      <c r="HZ11556" s="276"/>
      <c r="IA11556" s="276"/>
      <c r="IB11556" s="276"/>
      <c r="IC11556" s="276"/>
      <c r="ID11556" s="276"/>
      <c r="IE11556" s="276"/>
      <c r="IF11556" s="276"/>
      <c r="IG11556" s="276"/>
      <c r="IH11556" s="276"/>
      <c r="II11556" s="276"/>
      <c r="IJ11556" s="276"/>
      <c r="IK11556" s="276"/>
      <c r="IL11556" s="276"/>
      <c r="IM11556" s="276"/>
      <c r="IN11556" s="276"/>
      <c r="IO11556" s="276"/>
      <c r="IP11556" s="276"/>
      <c r="IQ11556" s="276"/>
      <c r="IR11556" s="276"/>
      <c r="IS11556" s="276"/>
      <c r="IT11556" s="276"/>
      <c r="IU11556" s="276"/>
      <c r="IV11556" s="276"/>
      <c r="IW11556" s="276"/>
      <c r="IX11556" s="276"/>
      <c r="IY11556" s="276"/>
      <c r="IZ11556" s="276"/>
      <c r="JA11556" s="276"/>
      <c r="JB11556" s="276"/>
      <c r="JC11556" s="276"/>
      <c r="JD11556" s="276"/>
      <c r="JE11556" s="276"/>
      <c r="JF11556" s="276"/>
      <c r="JG11556" s="276"/>
      <c r="JH11556" s="276"/>
      <c r="JI11556" s="276"/>
      <c r="JJ11556" s="276"/>
      <c r="JK11556" s="276"/>
      <c r="JL11556" s="276"/>
      <c r="JM11556" s="276"/>
      <c r="JN11556" s="276"/>
      <c r="JO11556" s="276"/>
      <c r="JP11556" s="276"/>
      <c r="JQ11556" s="276"/>
      <c r="JR11556" s="276"/>
      <c r="JS11556" s="276"/>
      <c r="JT11556" s="276"/>
      <c r="JU11556" s="276"/>
      <c r="JV11556" s="276"/>
      <c r="JW11556" s="276"/>
      <c r="JX11556" s="276"/>
      <c r="JY11556" s="276"/>
      <c r="JZ11556" s="276"/>
      <c r="KA11556" s="276"/>
      <c r="KB11556" s="276"/>
      <c r="KC11556" s="276"/>
      <c r="KD11556" s="276"/>
      <c r="KE11556" s="276"/>
      <c r="KF11556" s="276"/>
      <c r="KG11556" s="276"/>
      <c r="KH11556" s="276"/>
      <c r="KI11556" s="276"/>
      <c r="KJ11556" s="276"/>
      <c r="KK11556" s="276"/>
      <c r="KL11556" s="276"/>
      <c r="KM11556" s="276"/>
      <c r="KN11556" s="276"/>
      <c r="KO11556" s="276"/>
      <c r="KP11556" s="276"/>
      <c r="KQ11556" s="276"/>
      <c r="KR11556" s="276"/>
      <c r="KS11556" s="276"/>
      <c r="KT11556" s="276"/>
      <c r="KU11556" s="276"/>
      <c r="KV11556" s="276"/>
      <c r="KW11556" s="276"/>
      <c r="KX11556" s="276"/>
      <c r="KY11556" s="276"/>
      <c r="KZ11556" s="276"/>
      <c r="LA11556" s="276"/>
      <c r="LB11556" s="276"/>
      <c r="LC11556" s="276"/>
      <c r="LD11556" s="276"/>
      <c r="LE11556" s="276"/>
      <c r="LF11556" s="276"/>
      <c r="LG11556" s="276"/>
      <c r="LH11556" s="276"/>
      <c r="LI11556" s="276"/>
      <c r="LJ11556" s="276"/>
      <c r="LK11556" s="276"/>
      <c r="LL11556" s="276"/>
      <c r="LM11556" s="276"/>
      <c r="LN11556" s="276"/>
      <c r="LO11556" s="276"/>
      <c r="LP11556" s="276"/>
      <c r="LQ11556" s="276"/>
      <c r="LR11556" s="276"/>
      <c r="LS11556" s="276"/>
      <c r="LT11556" s="276"/>
      <c r="LU11556" s="276"/>
      <c r="LV11556" s="276"/>
      <c r="LW11556" s="276"/>
      <c r="LX11556" s="276"/>
      <c r="LY11556" s="276"/>
      <c r="LZ11556" s="276"/>
      <c r="MA11556" s="276"/>
      <c r="MB11556" s="276"/>
      <c r="MC11556" s="276"/>
      <c r="MD11556" s="276"/>
      <c r="ME11556" s="276"/>
      <c r="MF11556" s="276"/>
      <c r="MG11556" s="276"/>
      <c r="MH11556" s="276"/>
      <c r="MI11556" s="276"/>
      <c r="MJ11556" s="276"/>
      <c r="MK11556" s="276"/>
      <c r="ML11556" s="276"/>
      <c r="MM11556" s="276"/>
      <c r="MN11556" s="276"/>
      <c r="MO11556" s="276"/>
      <c r="MP11556" s="276"/>
      <c r="MQ11556" s="276"/>
      <c r="MR11556" s="276"/>
      <c r="MS11556" s="276"/>
      <c r="MT11556" s="276"/>
      <c r="MU11556" s="276"/>
      <c r="MV11556" s="276"/>
      <c r="MW11556" s="276"/>
      <c r="MX11556" s="276"/>
      <c r="MY11556" s="276"/>
      <c r="MZ11556" s="276"/>
      <c r="NA11556" s="276"/>
      <c r="NB11556" s="276"/>
      <c r="NC11556" s="276"/>
      <c r="ND11556" s="276"/>
      <c r="NE11556" s="276"/>
      <c r="NF11556" s="276"/>
      <c r="NG11556" s="276"/>
      <c r="NH11556" s="276"/>
      <c r="NI11556" s="276"/>
      <c r="NJ11556" s="276"/>
      <c r="NK11556" s="276"/>
      <c r="NL11556" s="276"/>
      <c r="NM11556" s="276"/>
      <c r="NN11556" s="276"/>
      <c r="NO11556" s="276"/>
      <c r="NP11556" s="276"/>
      <c r="NQ11556" s="276"/>
      <c r="NR11556" s="276"/>
      <c r="NS11556" s="276"/>
      <c r="NT11556" s="276"/>
      <c r="NU11556" s="276"/>
      <c r="NV11556" s="276"/>
      <c r="NW11556" s="276"/>
      <c r="NX11556" s="276"/>
      <c r="NY11556" s="276"/>
      <c r="NZ11556" s="276"/>
      <c r="OA11556" s="276"/>
      <c r="OB11556" s="276"/>
      <c r="OC11556" s="276"/>
      <c r="OD11556" s="276"/>
      <c r="OE11556" s="276"/>
      <c r="OF11556" s="276"/>
      <c r="OG11556" s="276"/>
      <c r="OH11556" s="276"/>
      <c r="OI11556" s="276"/>
      <c r="OJ11556" s="276"/>
      <c r="OK11556" s="276"/>
      <c r="OL11556" s="276"/>
      <c r="OM11556" s="276"/>
      <c r="ON11556" s="276"/>
      <c r="OO11556" s="276"/>
      <c r="OP11556" s="276"/>
      <c r="OQ11556" s="276"/>
      <c r="OR11556" s="276"/>
      <c r="OS11556" s="276"/>
      <c r="OT11556" s="276"/>
      <c r="OU11556" s="276"/>
      <c r="OV11556" s="276"/>
      <c r="OW11556" s="276"/>
      <c r="OX11556" s="276"/>
      <c r="OY11556" s="276"/>
      <c r="OZ11556" s="276"/>
      <c r="PA11556" s="276"/>
      <c r="PB11556" s="276"/>
      <c r="PC11556" s="276"/>
      <c r="PD11556" s="276"/>
      <c r="PE11556" s="276"/>
      <c r="PF11556" s="276"/>
      <c r="PG11556" s="276"/>
      <c r="PH11556" s="276"/>
      <c r="PI11556" s="276"/>
      <c r="PJ11556" s="276"/>
      <c r="PK11556" s="276"/>
      <c r="PL11556" s="276"/>
      <c r="PM11556" s="276"/>
      <c r="PN11556" s="276"/>
      <c r="PO11556" s="276"/>
      <c r="PP11556" s="276"/>
      <c r="PQ11556" s="276"/>
      <c r="PR11556" s="276"/>
      <c r="PS11556" s="276"/>
      <c r="PT11556" s="276"/>
      <c r="PU11556" s="276"/>
      <c r="PV11556" s="276"/>
      <c r="PW11556" s="276"/>
      <c r="PX11556" s="276"/>
      <c r="PY11556" s="276"/>
      <c r="PZ11556" s="276"/>
      <c r="QA11556" s="276"/>
      <c r="QB11556" s="276"/>
      <c r="QC11556" s="276"/>
      <c r="QD11556" s="276"/>
      <c r="QE11556" s="276"/>
      <c r="QF11556" s="276"/>
      <c r="QG11556" s="276"/>
      <c r="QH11556" s="276"/>
      <c r="QI11556" s="276"/>
      <c r="QJ11556" s="276"/>
      <c r="QK11556" s="276"/>
      <c r="QL11556" s="276"/>
      <c r="QM11556" s="276"/>
      <c r="QN11556" s="276"/>
      <c r="QO11556" s="276"/>
      <c r="QP11556" s="276"/>
      <c r="QQ11556" s="276"/>
      <c r="QR11556" s="276"/>
      <c r="QS11556" s="276"/>
      <c r="QT11556" s="276"/>
      <c r="QU11556" s="276"/>
      <c r="QV11556" s="276"/>
      <c r="QW11556" s="276"/>
      <c r="QX11556" s="276"/>
      <c r="QY11556" s="276"/>
      <c r="QZ11556" s="276"/>
      <c r="RA11556" s="276"/>
      <c r="RB11556" s="276"/>
      <c r="RC11556" s="276"/>
      <c r="RD11556" s="276"/>
      <c r="RE11556" s="276"/>
      <c r="RF11556" s="276"/>
      <c r="RG11556" s="276"/>
      <c r="RH11556" s="276"/>
      <c r="RI11556" s="276"/>
      <c r="RJ11556" s="276"/>
      <c r="RK11556" s="276"/>
      <c r="RL11556" s="276"/>
      <c r="RM11556" s="276"/>
      <c r="RN11556" s="276"/>
      <c r="RO11556" s="276"/>
      <c r="RP11556" s="276"/>
      <c r="RQ11556" s="276"/>
      <c r="RR11556" s="276"/>
      <c r="RS11556" s="276"/>
      <c r="RT11556" s="276"/>
      <c r="RU11556" s="276"/>
      <c r="RV11556" s="276"/>
      <c r="RW11556" s="276"/>
      <c r="RX11556" s="276"/>
      <c r="RY11556" s="276"/>
      <c r="RZ11556" s="276"/>
      <c r="SA11556" s="276"/>
      <c r="SB11556" s="276"/>
      <c r="SC11556" s="276"/>
      <c r="SD11556" s="276"/>
      <c r="SE11556" s="276"/>
      <c r="SF11556" s="276"/>
      <c r="SG11556" s="276"/>
      <c r="SH11556" s="276"/>
      <c r="SI11556" s="276"/>
      <c r="SJ11556" s="276"/>
      <c r="SK11556" s="276"/>
      <c r="SL11556" s="276"/>
      <c r="SM11556" s="276"/>
      <c r="SN11556" s="276"/>
      <c r="SO11556" s="276"/>
      <c r="SP11556" s="276"/>
      <c r="SQ11556" s="276"/>
      <c r="SR11556" s="276"/>
      <c r="SS11556" s="276"/>
      <c r="ST11556" s="276"/>
      <c r="SU11556" s="276"/>
      <c r="SV11556" s="276"/>
      <c r="SW11556" s="276"/>
      <c r="SX11556" s="276"/>
      <c r="SY11556" s="276"/>
      <c r="SZ11556" s="276"/>
      <c r="TA11556" s="276"/>
      <c r="TB11556" s="276"/>
      <c r="TC11556" s="276"/>
      <c r="TD11556" s="276"/>
      <c r="TE11556" s="276"/>
      <c r="TF11556" s="276"/>
      <c r="TG11556" s="276"/>
      <c r="TH11556" s="276"/>
      <c r="TI11556" s="276"/>
      <c r="TJ11556" s="276"/>
      <c r="TK11556" s="276"/>
      <c r="TL11556" s="276"/>
      <c r="TM11556" s="276"/>
      <c r="TN11556" s="276"/>
      <c r="TO11556" s="276"/>
      <c r="TP11556" s="276"/>
      <c r="TQ11556" s="276"/>
      <c r="TR11556" s="276"/>
      <c r="TS11556" s="276"/>
      <c r="TT11556" s="276"/>
      <c r="TU11556" s="276"/>
      <c r="TV11556" s="276"/>
      <c r="TW11556" s="276"/>
      <c r="TX11556" s="276"/>
      <c r="TY11556" s="276"/>
      <c r="TZ11556" s="276"/>
      <c r="UA11556" s="276"/>
      <c r="UB11556" s="276"/>
      <c r="UC11556" s="276"/>
      <c r="UD11556" s="276"/>
      <c r="UE11556" s="276"/>
      <c r="UF11556" s="276"/>
      <c r="UG11556" s="276"/>
      <c r="UH11556" s="276"/>
      <c r="UI11556" s="276"/>
      <c r="UJ11556" s="276"/>
      <c r="UK11556" s="276"/>
      <c r="UL11556" s="276"/>
      <c r="UM11556" s="276"/>
      <c r="UN11556" s="276"/>
      <c r="UO11556" s="276"/>
      <c r="UP11556" s="276"/>
      <c r="UQ11556" s="276"/>
      <c r="UR11556" s="276"/>
      <c r="US11556" s="276"/>
      <c r="UT11556" s="276"/>
      <c r="UU11556" s="276"/>
      <c r="UV11556" s="276"/>
      <c r="UW11556" s="276"/>
      <c r="UX11556" s="276"/>
      <c r="UY11556" s="276"/>
      <c r="UZ11556" s="276"/>
      <c r="VA11556" s="276"/>
      <c r="VB11556" s="276"/>
      <c r="VC11556" s="276"/>
      <c r="VD11556" s="276"/>
      <c r="VE11556" s="276"/>
      <c r="VF11556" s="276"/>
      <c r="VG11556" s="276"/>
      <c r="VH11556" s="276"/>
      <c r="VI11556" s="276"/>
      <c r="VJ11556" s="276"/>
      <c r="VK11556" s="276"/>
      <c r="VL11556" s="276"/>
      <c r="VM11556" s="276"/>
      <c r="VN11556" s="276"/>
      <c r="VO11556" s="276"/>
      <c r="VP11556" s="276"/>
      <c r="VQ11556" s="276"/>
      <c r="VR11556" s="276"/>
      <c r="VS11556" s="276"/>
      <c r="VT11556" s="276"/>
      <c r="VU11556" s="276"/>
      <c r="VV11556" s="276"/>
      <c r="VW11556" s="276"/>
      <c r="VX11556" s="276"/>
      <c r="VY11556" s="276"/>
      <c r="VZ11556" s="276"/>
      <c r="WA11556" s="276"/>
      <c r="WB11556" s="276"/>
      <c r="WC11556" s="276"/>
      <c r="WD11556" s="276"/>
      <c r="WE11556" s="276"/>
      <c r="WF11556" s="276"/>
      <c r="WG11556" s="276"/>
      <c r="WH11556" s="276"/>
      <c r="WI11556" s="276"/>
      <c r="WJ11556" s="276"/>
      <c r="WK11556" s="276"/>
      <c r="WL11556" s="276"/>
      <c r="WM11556" s="276"/>
      <c r="WN11556" s="276"/>
      <c r="WO11556" s="276"/>
      <c r="WP11556" s="276"/>
      <c r="WQ11556" s="276"/>
      <c r="WR11556" s="276"/>
      <c r="WS11556" s="276"/>
      <c r="WT11556" s="276"/>
      <c r="WU11556" s="276"/>
      <c r="WV11556" s="276"/>
      <c r="WW11556" s="276"/>
      <c r="WX11556" s="276"/>
      <c r="WY11556" s="276"/>
      <c r="WZ11556" s="276"/>
      <c r="XA11556" s="276"/>
      <c r="XB11556" s="276"/>
      <c r="XC11556" s="276"/>
      <c r="XD11556" s="276"/>
      <c r="XE11556" s="276"/>
      <c r="XF11556" s="276"/>
      <c r="XG11556" s="276"/>
      <c r="XH11556" s="276"/>
      <c r="XI11556" s="276"/>
      <c r="XJ11556" s="276"/>
      <c r="XK11556" s="276"/>
      <c r="XL11556" s="276"/>
      <c r="XM11556" s="276"/>
      <c r="XN11556" s="276"/>
      <c r="XO11556" s="276"/>
      <c r="XP11556" s="276"/>
      <c r="XQ11556" s="276"/>
      <c r="XR11556" s="276"/>
      <c r="XS11556" s="276"/>
      <c r="XT11556" s="276"/>
      <c r="XU11556" s="276"/>
      <c r="XV11556" s="276"/>
      <c r="XW11556" s="276"/>
      <c r="XX11556" s="276"/>
      <c r="XY11556" s="276"/>
      <c r="XZ11556" s="276"/>
      <c r="YA11556" s="276"/>
      <c r="YB11556" s="276"/>
      <c r="YC11556" s="276"/>
      <c r="YD11556" s="276"/>
      <c r="YE11556" s="276"/>
      <c r="YF11556" s="276"/>
      <c r="YG11556" s="276"/>
      <c r="YH11556" s="276"/>
      <c r="YI11556" s="276"/>
      <c r="YJ11556" s="276"/>
      <c r="YK11556" s="276"/>
      <c r="YL11556" s="276"/>
      <c r="YM11556" s="276"/>
      <c r="YN11556" s="276"/>
      <c r="YO11556" s="276"/>
      <c r="YP11556" s="276"/>
      <c r="YQ11556" s="276"/>
      <c r="YR11556" s="276"/>
      <c r="YS11556" s="276"/>
      <c r="YT11556" s="276"/>
      <c r="YU11556" s="276"/>
      <c r="YV11556" s="276"/>
      <c r="YW11556" s="276"/>
      <c r="YX11556" s="276"/>
      <c r="YY11556" s="276"/>
      <c r="YZ11556" s="276"/>
      <c r="ZA11556" s="276"/>
      <c r="ZB11556" s="276"/>
      <c r="ZC11556" s="276"/>
      <c r="ZD11556" s="276"/>
      <c r="ZE11556" s="276"/>
      <c r="ZF11556" s="276"/>
      <c r="ZG11556" s="276"/>
      <c r="ZH11556" s="276"/>
      <c r="ZI11556" s="276"/>
      <c r="ZJ11556" s="276"/>
      <c r="ZK11556" s="276"/>
      <c r="ZL11556" s="276"/>
      <c r="ZM11556" s="276"/>
      <c r="ZN11556" s="276"/>
      <c r="ZO11556" s="276"/>
      <c r="ZP11556" s="276"/>
      <c r="ZQ11556" s="276"/>
      <c r="ZR11556" s="276"/>
      <c r="ZS11556" s="276"/>
      <c r="ZT11556" s="276"/>
      <c r="ZU11556" s="276"/>
      <c r="ZV11556" s="276"/>
      <c r="ZW11556" s="276"/>
      <c r="ZX11556" s="276"/>
      <c r="ZY11556" s="276"/>
      <c r="ZZ11556" s="276"/>
      <c r="AAA11556" s="276"/>
      <c r="AAB11556" s="276"/>
      <c r="AAC11556" s="276"/>
      <c r="AAD11556" s="276"/>
      <c r="AAE11556" s="276"/>
      <c r="AAF11556" s="276"/>
      <c r="AAG11556" s="276"/>
      <c r="AAH11556" s="276"/>
      <c r="AAI11556" s="276"/>
    </row>
    <row r="11557" spans="2:711" s="358" customFormat="1" ht="12.75" customHeight="1" x14ac:dyDescent="0.2">
      <c r="B11557" s="357"/>
      <c r="H11557" s="352"/>
      <c r="I11557" s="352"/>
      <c r="J11557" s="353"/>
      <c r="M11557" s="359"/>
      <c r="N11557" s="352"/>
      <c r="O11557" s="352"/>
      <c r="P11557" s="352"/>
      <c r="Q11557" s="355"/>
      <c r="R11557" s="361"/>
      <c r="S11557" s="276"/>
      <c r="T11557" s="276"/>
      <c r="U11557" s="276"/>
      <c r="V11557" s="276"/>
      <c r="W11557" s="276"/>
      <c r="X11557" s="276"/>
      <c r="Y11557" s="276"/>
      <c r="Z11557" s="276"/>
      <c r="AA11557" s="276"/>
      <c r="AB11557" s="276"/>
      <c r="AC11557" s="276"/>
      <c r="AD11557" s="276"/>
      <c r="AE11557" s="276"/>
      <c r="AF11557" s="276"/>
      <c r="AG11557" s="276"/>
      <c r="AH11557" s="276"/>
      <c r="AI11557" s="276"/>
      <c r="AJ11557" s="276"/>
      <c r="AK11557" s="276"/>
      <c r="AL11557" s="276"/>
      <c r="AM11557" s="276"/>
      <c r="AN11557" s="276"/>
      <c r="AO11557" s="276"/>
      <c r="AP11557" s="276"/>
      <c r="AQ11557" s="276"/>
      <c r="AR11557" s="276"/>
      <c r="AS11557" s="276"/>
      <c r="AT11557" s="276"/>
      <c r="AU11557" s="276"/>
      <c r="AV11557" s="276"/>
      <c r="AW11557" s="276"/>
      <c r="AX11557" s="276"/>
      <c r="AY11557" s="276"/>
      <c r="AZ11557" s="276"/>
      <c r="BA11557" s="276"/>
      <c r="BB11557" s="276"/>
      <c r="BC11557" s="276"/>
      <c r="BD11557" s="276"/>
      <c r="BE11557" s="276"/>
      <c r="BF11557" s="276"/>
      <c r="BG11557" s="276"/>
      <c r="BH11557" s="276"/>
      <c r="BI11557" s="276"/>
      <c r="BJ11557" s="276"/>
      <c r="BK11557" s="276"/>
      <c r="BL11557" s="276"/>
      <c r="BM11557" s="276"/>
      <c r="BN11557" s="276"/>
      <c r="BO11557" s="276"/>
      <c r="BP11557" s="276"/>
      <c r="BQ11557" s="276"/>
      <c r="BR11557" s="276"/>
      <c r="BS11557" s="276"/>
      <c r="BT11557" s="276"/>
      <c r="BU11557" s="276"/>
      <c r="BV11557" s="276"/>
      <c r="BW11557" s="276"/>
      <c r="BX11557" s="276"/>
      <c r="BY11557" s="276"/>
      <c r="BZ11557" s="276"/>
      <c r="CA11557" s="276"/>
      <c r="CB11557" s="276"/>
      <c r="CC11557" s="276"/>
      <c r="CD11557" s="276"/>
      <c r="CE11557" s="276"/>
      <c r="CF11557" s="276"/>
      <c r="CG11557" s="276"/>
      <c r="CH11557" s="276"/>
      <c r="CI11557" s="276"/>
      <c r="CJ11557" s="276"/>
      <c r="CK11557" s="276"/>
      <c r="CL11557" s="276"/>
      <c r="CM11557" s="276"/>
      <c r="CN11557" s="276"/>
      <c r="CO11557" s="276"/>
      <c r="CP11557" s="276"/>
      <c r="CQ11557" s="276"/>
      <c r="CR11557" s="276"/>
      <c r="CS11557" s="276"/>
      <c r="CT11557" s="276"/>
      <c r="CU11557" s="276"/>
      <c r="CV11557" s="276"/>
      <c r="CW11557" s="276"/>
      <c r="CX11557" s="276"/>
      <c r="CY11557" s="276"/>
      <c r="CZ11557" s="276"/>
      <c r="DA11557" s="276"/>
      <c r="DB11557" s="276"/>
      <c r="DC11557" s="276"/>
      <c r="DD11557" s="276"/>
      <c r="DE11557" s="276"/>
      <c r="DF11557" s="276"/>
      <c r="DG11557" s="276"/>
      <c r="DH11557" s="276"/>
      <c r="DI11557" s="276"/>
      <c r="DJ11557" s="276"/>
      <c r="DK11557" s="276"/>
      <c r="DL11557" s="276"/>
      <c r="DM11557" s="276"/>
      <c r="DN11557" s="276"/>
      <c r="DO11557" s="276"/>
      <c r="DP11557" s="276"/>
      <c r="DQ11557" s="276"/>
      <c r="DR11557" s="276"/>
      <c r="DS11557" s="276"/>
      <c r="DT11557" s="276"/>
      <c r="DU11557" s="276"/>
      <c r="DV11557" s="276"/>
      <c r="DW11557" s="276"/>
      <c r="DX11557" s="276"/>
      <c r="DY11557" s="276"/>
      <c r="DZ11557" s="276"/>
      <c r="EA11557" s="276"/>
      <c r="EB11557" s="276"/>
      <c r="EC11557" s="276"/>
      <c r="ED11557" s="276"/>
      <c r="EE11557" s="276"/>
      <c r="EF11557" s="276"/>
      <c r="EG11557" s="276"/>
      <c r="EH11557" s="276"/>
      <c r="EI11557" s="276"/>
      <c r="EJ11557" s="276"/>
      <c r="EK11557" s="276"/>
      <c r="EL11557" s="276"/>
      <c r="EM11557" s="276"/>
      <c r="EN11557" s="276"/>
      <c r="EO11557" s="276"/>
      <c r="EP11557" s="276"/>
      <c r="EQ11557" s="276"/>
      <c r="ER11557" s="276"/>
      <c r="ES11557" s="276"/>
      <c r="ET11557" s="276"/>
      <c r="EU11557" s="276"/>
      <c r="EV11557" s="276"/>
      <c r="EW11557" s="276"/>
      <c r="EX11557" s="276"/>
      <c r="EY11557" s="276"/>
      <c r="EZ11557" s="276"/>
      <c r="FA11557" s="276"/>
      <c r="FB11557" s="276"/>
      <c r="FC11557" s="276"/>
      <c r="FD11557" s="276"/>
      <c r="FE11557" s="276"/>
      <c r="FF11557" s="276"/>
      <c r="FG11557" s="276"/>
      <c r="FH11557" s="276"/>
      <c r="FI11557" s="276"/>
      <c r="FJ11557" s="276"/>
      <c r="FK11557" s="276"/>
      <c r="FL11557" s="276"/>
      <c r="FM11557" s="276"/>
      <c r="FN11557" s="276"/>
      <c r="FO11557" s="276"/>
      <c r="FP11557" s="276"/>
      <c r="FQ11557" s="276"/>
      <c r="FR11557" s="276"/>
      <c r="FS11557" s="276"/>
      <c r="FT11557" s="276"/>
      <c r="FU11557" s="276"/>
      <c r="FV11557" s="276"/>
      <c r="FW11557" s="276"/>
      <c r="FX11557" s="276"/>
      <c r="FY11557" s="276"/>
      <c r="FZ11557" s="276"/>
      <c r="GA11557" s="276"/>
      <c r="GB11557" s="276"/>
      <c r="GC11557" s="276"/>
      <c r="GD11557" s="276"/>
      <c r="GE11557" s="276"/>
      <c r="GF11557" s="276"/>
      <c r="GG11557" s="276"/>
      <c r="GH11557" s="276"/>
      <c r="GI11557" s="276"/>
      <c r="GJ11557" s="276"/>
      <c r="GK11557" s="276"/>
      <c r="GL11557" s="276"/>
      <c r="GM11557" s="276"/>
      <c r="GN11557" s="276"/>
      <c r="GO11557" s="276"/>
      <c r="GP11557" s="276"/>
      <c r="GQ11557" s="276"/>
      <c r="GR11557" s="276"/>
      <c r="GS11557" s="276"/>
      <c r="GT11557" s="276"/>
      <c r="GU11557" s="276"/>
      <c r="GV11557" s="276"/>
      <c r="GW11557" s="276"/>
      <c r="GX11557" s="276"/>
      <c r="GY11557" s="276"/>
      <c r="GZ11557" s="276"/>
      <c r="HA11557" s="276"/>
      <c r="HB11557" s="276"/>
      <c r="HC11557" s="276"/>
      <c r="HD11557" s="276"/>
      <c r="HE11557" s="276"/>
      <c r="HF11557" s="276"/>
      <c r="HG11557" s="276"/>
      <c r="HH11557" s="276"/>
      <c r="HI11557" s="276"/>
      <c r="HJ11557" s="276"/>
      <c r="HK11557" s="276"/>
      <c r="HL11557" s="276"/>
      <c r="HM11557" s="276"/>
      <c r="HN11557" s="276"/>
      <c r="HO11557" s="276"/>
      <c r="HP11557" s="276"/>
      <c r="HQ11557" s="276"/>
      <c r="HR11557" s="276"/>
      <c r="HS11557" s="276"/>
      <c r="HT11557" s="276"/>
      <c r="HU11557" s="276"/>
      <c r="HV11557" s="276"/>
      <c r="HW11557" s="276"/>
      <c r="HX11557" s="276"/>
      <c r="HY11557" s="276"/>
      <c r="HZ11557" s="276"/>
      <c r="IA11557" s="276"/>
      <c r="IB11557" s="276"/>
      <c r="IC11557" s="276"/>
      <c r="ID11557" s="276"/>
      <c r="IE11557" s="276"/>
      <c r="IF11557" s="276"/>
      <c r="IG11557" s="276"/>
      <c r="IH11557" s="276"/>
      <c r="II11557" s="276"/>
      <c r="IJ11557" s="276"/>
      <c r="IK11557" s="276"/>
      <c r="IL11557" s="276"/>
      <c r="IM11557" s="276"/>
      <c r="IN11557" s="276"/>
      <c r="IO11557" s="276"/>
      <c r="IP11557" s="276"/>
      <c r="IQ11557" s="276"/>
      <c r="IR11557" s="276"/>
      <c r="IS11557" s="276"/>
      <c r="IT11557" s="276"/>
      <c r="IU11557" s="276"/>
      <c r="IV11557" s="276"/>
      <c r="IW11557" s="276"/>
      <c r="IX11557" s="276"/>
      <c r="IY11557" s="276"/>
      <c r="IZ11557" s="276"/>
      <c r="JA11557" s="276"/>
      <c r="JB11557" s="276"/>
      <c r="JC11557" s="276"/>
      <c r="JD11557" s="276"/>
      <c r="JE11557" s="276"/>
      <c r="JF11557" s="276"/>
      <c r="JG11557" s="276"/>
      <c r="JH11557" s="276"/>
      <c r="JI11557" s="276"/>
      <c r="JJ11557" s="276"/>
      <c r="JK11557" s="276"/>
      <c r="JL11557" s="276"/>
      <c r="JM11557" s="276"/>
      <c r="JN11557" s="276"/>
      <c r="JO11557" s="276"/>
      <c r="JP11557" s="276"/>
      <c r="JQ11557" s="276"/>
      <c r="JR11557" s="276"/>
      <c r="JS11557" s="276"/>
      <c r="JT11557" s="276"/>
      <c r="JU11557" s="276"/>
      <c r="JV11557" s="276"/>
      <c r="JW11557" s="276"/>
      <c r="JX11557" s="276"/>
      <c r="JY11557" s="276"/>
      <c r="JZ11557" s="276"/>
      <c r="KA11557" s="276"/>
      <c r="KB11557" s="276"/>
      <c r="KC11557" s="276"/>
      <c r="KD11557" s="276"/>
      <c r="KE11557" s="276"/>
      <c r="KF11557" s="276"/>
      <c r="KG11557" s="276"/>
      <c r="KH11557" s="276"/>
      <c r="KI11557" s="276"/>
      <c r="KJ11557" s="276"/>
      <c r="KK11557" s="276"/>
      <c r="KL11557" s="276"/>
      <c r="KM11557" s="276"/>
      <c r="KN11557" s="276"/>
      <c r="KO11557" s="276"/>
      <c r="KP11557" s="276"/>
      <c r="KQ11557" s="276"/>
      <c r="KR11557" s="276"/>
      <c r="KS11557" s="276"/>
      <c r="KT11557" s="276"/>
      <c r="KU11557" s="276"/>
      <c r="KV11557" s="276"/>
      <c r="KW11557" s="276"/>
      <c r="KX11557" s="276"/>
      <c r="KY11557" s="276"/>
      <c r="KZ11557" s="276"/>
      <c r="LA11557" s="276"/>
      <c r="LB11557" s="276"/>
      <c r="LC11557" s="276"/>
      <c r="LD11557" s="276"/>
      <c r="LE11557" s="276"/>
      <c r="LF11557" s="276"/>
      <c r="LG11557" s="276"/>
      <c r="LH11557" s="276"/>
      <c r="LI11557" s="276"/>
      <c r="LJ11557" s="276"/>
      <c r="LK11557" s="276"/>
      <c r="LL11557" s="276"/>
      <c r="LM11557" s="276"/>
      <c r="LN11557" s="276"/>
      <c r="LO11557" s="276"/>
      <c r="LP11557" s="276"/>
      <c r="LQ11557" s="276"/>
      <c r="LR11557" s="276"/>
      <c r="LS11557" s="276"/>
      <c r="LT11557" s="276"/>
      <c r="LU11557" s="276"/>
      <c r="LV11557" s="276"/>
      <c r="LW11557" s="276"/>
      <c r="LX11557" s="276"/>
      <c r="LY11557" s="276"/>
      <c r="LZ11557" s="276"/>
      <c r="MA11557" s="276"/>
      <c r="MB11557" s="276"/>
      <c r="MC11557" s="276"/>
      <c r="MD11557" s="276"/>
      <c r="ME11557" s="276"/>
      <c r="MF11557" s="276"/>
      <c r="MG11557" s="276"/>
      <c r="MH11557" s="276"/>
      <c r="MI11557" s="276"/>
      <c r="MJ11557" s="276"/>
      <c r="MK11557" s="276"/>
      <c r="ML11557" s="276"/>
      <c r="MM11557" s="276"/>
      <c r="MN11557" s="276"/>
      <c r="MO11557" s="276"/>
      <c r="MP11557" s="276"/>
      <c r="MQ11557" s="276"/>
      <c r="MR11557" s="276"/>
      <c r="MS11557" s="276"/>
      <c r="MT11557" s="276"/>
      <c r="MU11557" s="276"/>
      <c r="MV11557" s="276"/>
      <c r="MW11557" s="276"/>
      <c r="MX11557" s="276"/>
      <c r="MY11557" s="276"/>
      <c r="MZ11557" s="276"/>
      <c r="NA11557" s="276"/>
      <c r="NB11557" s="276"/>
      <c r="NC11557" s="276"/>
      <c r="ND11557" s="276"/>
      <c r="NE11557" s="276"/>
      <c r="NF11557" s="276"/>
      <c r="NG11557" s="276"/>
      <c r="NH11557" s="276"/>
      <c r="NI11557" s="276"/>
      <c r="NJ11557" s="276"/>
      <c r="NK11557" s="276"/>
      <c r="NL11557" s="276"/>
      <c r="NM11557" s="276"/>
      <c r="NN11557" s="276"/>
      <c r="NO11557" s="276"/>
      <c r="NP11557" s="276"/>
      <c r="NQ11557" s="276"/>
      <c r="NR11557" s="276"/>
      <c r="NS11557" s="276"/>
      <c r="NT11557" s="276"/>
      <c r="NU11557" s="276"/>
      <c r="NV11557" s="276"/>
      <c r="NW11557" s="276"/>
      <c r="NX11557" s="276"/>
      <c r="NY11557" s="276"/>
      <c r="NZ11557" s="276"/>
      <c r="OA11557" s="276"/>
      <c r="OB11557" s="276"/>
      <c r="OC11557" s="276"/>
      <c r="OD11557" s="276"/>
      <c r="OE11557" s="276"/>
      <c r="OF11557" s="276"/>
      <c r="OG11557" s="276"/>
      <c r="OH11557" s="276"/>
      <c r="OI11557" s="276"/>
      <c r="OJ11557" s="276"/>
      <c r="OK11557" s="276"/>
      <c r="OL11557" s="276"/>
      <c r="OM11557" s="276"/>
      <c r="ON11557" s="276"/>
      <c r="OO11557" s="276"/>
      <c r="OP11557" s="276"/>
      <c r="OQ11557" s="276"/>
      <c r="OR11557" s="276"/>
      <c r="OS11557" s="276"/>
      <c r="OT11557" s="276"/>
      <c r="OU11557" s="276"/>
      <c r="OV11557" s="276"/>
      <c r="OW11557" s="276"/>
      <c r="OX11557" s="276"/>
      <c r="OY11557" s="276"/>
      <c r="OZ11557" s="276"/>
      <c r="PA11557" s="276"/>
      <c r="PB11557" s="276"/>
      <c r="PC11557" s="276"/>
      <c r="PD11557" s="276"/>
      <c r="PE11557" s="276"/>
      <c r="PF11557" s="276"/>
      <c r="PG11557" s="276"/>
      <c r="PH11557" s="276"/>
      <c r="PI11557" s="276"/>
      <c r="PJ11557" s="276"/>
      <c r="PK11557" s="276"/>
      <c r="PL11557" s="276"/>
      <c r="PM11557" s="276"/>
      <c r="PN11557" s="276"/>
      <c r="PO11557" s="276"/>
      <c r="PP11557" s="276"/>
      <c r="PQ11557" s="276"/>
      <c r="PR11557" s="276"/>
      <c r="PS11557" s="276"/>
      <c r="PT11557" s="276"/>
      <c r="PU11557" s="276"/>
      <c r="PV11557" s="276"/>
      <c r="PW11557" s="276"/>
      <c r="PX11557" s="276"/>
      <c r="PY11557" s="276"/>
      <c r="PZ11557" s="276"/>
      <c r="QA11557" s="276"/>
      <c r="QB11557" s="276"/>
      <c r="QC11557" s="276"/>
      <c r="QD11557" s="276"/>
      <c r="QE11557" s="276"/>
      <c r="QF11557" s="276"/>
      <c r="QG11557" s="276"/>
      <c r="QH11557" s="276"/>
      <c r="QI11557" s="276"/>
      <c r="QJ11557" s="276"/>
      <c r="QK11557" s="276"/>
      <c r="QL11557" s="276"/>
      <c r="QM11557" s="276"/>
      <c r="QN11557" s="276"/>
      <c r="QO11557" s="276"/>
      <c r="QP11557" s="276"/>
      <c r="QQ11557" s="276"/>
      <c r="QR11557" s="276"/>
      <c r="QS11557" s="276"/>
      <c r="QT11557" s="276"/>
      <c r="QU11557" s="276"/>
      <c r="QV11557" s="276"/>
      <c r="QW11557" s="276"/>
      <c r="QX11557" s="276"/>
      <c r="QY11557" s="276"/>
      <c r="QZ11557" s="276"/>
      <c r="RA11557" s="276"/>
      <c r="RB11557" s="276"/>
      <c r="RC11557" s="276"/>
      <c r="RD11557" s="276"/>
      <c r="RE11557" s="276"/>
      <c r="RF11557" s="276"/>
      <c r="RG11557" s="276"/>
      <c r="RH11557" s="276"/>
      <c r="RI11557" s="276"/>
      <c r="RJ11557" s="276"/>
      <c r="RK11557" s="276"/>
      <c r="RL11557" s="276"/>
      <c r="RM11557" s="276"/>
      <c r="RN11557" s="276"/>
      <c r="RO11557" s="276"/>
      <c r="RP11557" s="276"/>
      <c r="RQ11557" s="276"/>
      <c r="RR11557" s="276"/>
      <c r="RS11557" s="276"/>
      <c r="RT11557" s="276"/>
      <c r="RU11557" s="276"/>
      <c r="RV11557" s="276"/>
      <c r="RW11557" s="276"/>
      <c r="RX11557" s="276"/>
      <c r="RY11557" s="276"/>
      <c r="RZ11557" s="276"/>
      <c r="SA11557" s="276"/>
      <c r="SB11557" s="276"/>
      <c r="SC11557" s="276"/>
      <c r="SD11557" s="276"/>
      <c r="SE11557" s="276"/>
      <c r="SF11557" s="276"/>
      <c r="SG11557" s="276"/>
      <c r="SH11557" s="276"/>
      <c r="SI11557" s="276"/>
      <c r="SJ11557" s="276"/>
      <c r="SK11557" s="276"/>
      <c r="SL11557" s="276"/>
      <c r="SM11557" s="276"/>
      <c r="SN11557" s="276"/>
      <c r="SO11557" s="276"/>
      <c r="SP11557" s="276"/>
      <c r="SQ11557" s="276"/>
      <c r="SR11557" s="276"/>
      <c r="SS11557" s="276"/>
      <c r="ST11557" s="276"/>
      <c r="SU11557" s="276"/>
      <c r="SV11557" s="276"/>
      <c r="SW11557" s="276"/>
      <c r="SX11557" s="276"/>
      <c r="SY11557" s="276"/>
      <c r="SZ11557" s="276"/>
      <c r="TA11557" s="276"/>
      <c r="TB11557" s="276"/>
      <c r="TC11557" s="276"/>
      <c r="TD11557" s="276"/>
      <c r="TE11557" s="276"/>
      <c r="TF11557" s="276"/>
      <c r="TG11557" s="276"/>
      <c r="TH11557" s="276"/>
      <c r="TI11557" s="276"/>
      <c r="TJ11557" s="276"/>
      <c r="TK11557" s="276"/>
      <c r="TL11557" s="276"/>
      <c r="TM11557" s="276"/>
      <c r="TN11557" s="276"/>
      <c r="TO11557" s="276"/>
      <c r="TP11557" s="276"/>
      <c r="TQ11557" s="276"/>
      <c r="TR11557" s="276"/>
      <c r="TS11557" s="276"/>
      <c r="TT11557" s="276"/>
      <c r="TU11557" s="276"/>
      <c r="TV11557" s="276"/>
      <c r="TW11557" s="276"/>
      <c r="TX11557" s="276"/>
      <c r="TY11557" s="276"/>
      <c r="TZ11557" s="276"/>
      <c r="UA11557" s="276"/>
      <c r="UB11557" s="276"/>
      <c r="UC11557" s="276"/>
      <c r="UD11557" s="276"/>
      <c r="UE11557" s="276"/>
      <c r="UF11557" s="276"/>
      <c r="UG11557" s="276"/>
      <c r="UH11557" s="276"/>
      <c r="UI11557" s="276"/>
      <c r="UJ11557" s="276"/>
      <c r="UK11557" s="276"/>
      <c r="UL11557" s="276"/>
      <c r="UM11557" s="276"/>
      <c r="UN11557" s="276"/>
      <c r="UO11557" s="276"/>
      <c r="UP11557" s="276"/>
      <c r="UQ11557" s="276"/>
      <c r="UR11557" s="276"/>
      <c r="US11557" s="276"/>
      <c r="UT11557" s="276"/>
      <c r="UU11557" s="276"/>
      <c r="UV11557" s="276"/>
      <c r="UW11557" s="276"/>
      <c r="UX11557" s="276"/>
      <c r="UY11557" s="276"/>
      <c r="UZ11557" s="276"/>
      <c r="VA11557" s="276"/>
      <c r="VB11557" s="276"/>
      <c r="VC11557" s="276"/>
      <c r="VD11557" s="276"/>
      <c r="VE11557" s="276"/>
      <c r="VF11557" s="276"/>
      <c r="VG11557" s="276"/>
      <c r="VH11557" s="276"/>
      <c r="VI11557" s="276"/>
      <c r="VJ11557" s="276"/>
      <c r="VK11557" s="276"/>
      <c r="VL11557" s="276"/>
      <c r="VM11557" s="276"/>
      <c r="VN11557" s="276"/>
      <c r="VO11557" s="276"/>
      <c r="VP11557" s="276"/>
      <c r="VQ11557" s="276"/>
      <c r="VR11557" s="276"/>
      <c r="VS11557" s="276"/>
      <c r="VT11557" s="276"/>
      <c r="VU11557" s="276"/>
      <c r="VV11557" s="276"/>
      <c r="VW11557" s="276"/>
      <c r="VX11557" s="276"/>
      <c r="VY11557" s="276"/>
      <c r="VZ11557" s="276"/>
      <c r="WA11557" s="276"/>
      <c r="WB11557" s="276"/>
      <c r="WC11557" s="276"/>
      <c r="WD11557" s="276"/>
      <c r="WE11557" s="276"/>
      <c r="WF11557" s="276"/>
      <c r="WG11557" s="276"/>
      <c r="WH11557" s="276"/>
      <c r="WI11557" s="276"/>
      <c r="WJ11557" s="276"/>
      <c r="WK11557" s="276"/>
      <c r="WL11557" s="276"/>
      <c r="WM11557" s="276"/>
      <c r="WN11557" s="276"/>
      <c r="WO11557" s="276"/>
      <c r="WP11557" s="276"/>
      <c r="WQ11557" s="276"/>
      <c r="WR11557" s="276"/>
      <c r="WS11557" s="276"/>
      <c r="WT11557" s="276"/>
      <c r="WU11557" s="276"/>
      <c r="WV11557" s="276"/>
      <c r="WW11557" s="276"/>
      <c r="WX11557" s="276"/>
      <c r="WY11557" s="276"/>
      <c r="WZ11557" s="276"/>
      <c r="XA11557" s="276"/>
      <c r="XB11557" s="276"/>
      <c r="XC11557" s="276"/>
      <c r="XD11557" s="276"/>
      <c r="XE11557" s="276"/>
      <c r="XF11557" s="276"/>
      <c r="XG11557" s="276"/>
      <c r="XH11557" s="276"/>
      <c r="XI11557" s="276"/>
      <c r="XJ11557" s="276"/>
      <c r="XK11557" s="276"/>
      <c r="XL11557" s="276"/>
      <c r="XM11557" s="276"/>
      <c r="XN11557" s="276"/>
      <c r="XO11557" s="276"/>
      <c r="XP11557" s="276"/>
      <c r="XQ11557" s="276"/>
      <c r="XR11557" s="276"/>
      <c r="XS11557" s="276"/>
      <c r="XT11557" s="276"/>
      <c r="XU11557" s="276"/>
      <c r="XV11557" s="276"/>
      <c r="XW11557" s="276"/>
      <c r="XX11557" s="276"/>
      <c r="XY11557" s="276"/>
      <c r="XZ11557" s="276"/>
      <c r="YA11557" s="276"/>
      <c r="YB11557" s="276"/>
      <c r="YC11557" s="276"/>
      <c r="YD11557" s="276"/>
      <c r="YE11557" s="276"/>
      <c r="YF11557" s="276"/>
      <c r="YG11557" s="276"/>
      <c r="YH11557" s="276"/>
      <c r="YI11557" s="276"/>
      <c r="YJ11557" s="276"/>
      <c r="YK11557" s="276"/>
      <c r="YL11557" s="276"/>
      <c r="YM11557" s="276"/>
      <c r="YN11557" s="276"/>
      <c r="YO11557" s="276"/>
      <c r="YP11557" s="276"/>
      <c r="YQ11557" s="276"/>
      <c r="YR11557" s="276"/>
      <c r="YS11557" s="276"/>
      <c r="YT11557" s="276"/>
      <c r="YU11557" s="276"/>
      <c r="YV11557" s="276"/>
      <c r="YW11557" s="276"/>
      <c r="YX11557" s="276"/>
      <c r="YY11557" s="276"/>
      <c r="YZ11557" s="276"/>
      <c r="ZA11557" s="276"/>
      <c r="ZB11557" s="276"/>
      <c r="ZC11557" s="276"/>
      <c r="ZD11557" s="276"/>
      <c r="ZE11557" s="276"/>
      <c r="ZF11557" s="276"/>
      <c r="ZG11557" s="276"/>
      <c r="ZH11557" s="276"/>
      <c r="ZI11557" s="276"/>
      <c r="ZJ11557" s="276"/>
      <c r="ZK11557" s="276"/>
      <c r="ZL11557" s="276"/>
      <c r="ZM11557" s="276"/>
      <c r="ZN11557" s="276"/>
      <c r="ZO11557" s="276"/>
      <c r="ZP11557" s="276"/>
      <c r="ZQ11557" s="276"/>
      <c r="ZR11557" s="276"/>
      <c r="ZS11557" s="276"/>
      <c r="ZT11557" s="276"/>
      <c r="ZU11557" s="276"/>
      <c r="ZV11557" s="276"/>
      <c r="ZW11557" s="276"/>
      <c r="ZX11557" s="276"/>
      <c r="ZY11557" s="276"/>
      <c r="ZZ11557" s="276"/>
      <c r="AAA11557" s="276"/>
      <c r="AAB11557" s="276"/>
      <c r="AAC11557" s="276"/>
      <c r="AAD11557" s="276"/>
      <c r="AAE11557" s="276"/>
      <c r="AAF11557" s="276"/>
      <c r="AAG11557" s="276"/>
      <c r="AAH11557" s="276"/>
      <c r="AAI11557" s="276"/>
    </row>
    <row r="11558" spans="2:711" s="358" customFormat="1" ht="12.75" customHeight="1" x14ac:dyDescent="0.2">
      <c r="B11558" s="357"/>
      <c r="H11558" s="352"/>
      <c r="I11558" s="352"/>
      <c r="J11558" s="353"/>
      <c r="M11558" s="359"/>
      <c r="N11558" s="352"/>
      <c r="O11558" s="352"/>
      <c r="P11558" s="352"/>
      <c r="Q11558" s="355"/>
      <c r="R11558" s="361"/>
      <c r="S11558" s="276"/>
      <c r="T11558" s="276"/>
      <c r="U11558" s="276"/>
      <c r="V11558" s="276"/>
      <c r="W11558" s="276"/>
      <c r="X11558" s="276"/>
      <c r="Y11558" s="276"/>
      <c r="Z11558" s="276"/>
      <c r="AA11558" s="276"/>
      <c r="AB11558" s="276"/>
      <c r="AC11558" s="276"/>
      <c r="AD11558" s="276"/>
      <c r="AE11558" s="276"/>
      <c r="AF11558" s="276"/>
      <c r="AG11558" s="276"/>
      <c r="AH11558" s="276"/>
      <c r="AI11558" s="276"/>
      <c r="AJ11558" s="276"/>
      <c r="AK11558" s="276"/>
      <c r="AL11558" s="276"/>
      <c r="AM11558" s="276"/>
      <c r="AN11558" s="276"/>
      <c r="AO11558" s="276"/>
      <c r="AP11558" s="276"/>
      <c r="AQ11558" s="276"/>
      <c r="AR11558" s="276"/>
      <c r="AS11558" s="276"/>
      <c r="AT11558" s="276"/>
      <c r="AU11558" s="276"/>
      <c r="AV11558" s="276"/>
      <c r="AW11558" s="276"/>
      <c r="AX11558" s="276"/>
      <c r="AY11558" s="276"/>
      <c r="AZ11558" s="276"/>
      <c r="BA11558" s="276"/>
      <c r="BB11558" s="276"/>
      <c r="BC11558" s="276"/>
      <c r="BD11558" s="276"/>
      <c r="BE11558" s="276"/>
      <c r="BF11558" s="276"/>
      <c r="BG11558" s="276"/>
      <c r="BH11558" s="276"/>
      <c r="BI11558" s="276"/>
      <c r="BJ11558" s="276"/>
      <c r="BK11558" s="276"/>
      <c r="BL11558" s="276"/>
      <c r="BM11558" s="276"/>
      <c r="BN11558" s="276"/>
      <c r="BO11558" s="276"/>
      <c r="BP11558" s="276"/>
      <c r="BQ11558" s="276"/>
      <c r="BR11558" s="276"/>
      <c r="BS11558" s="276"/>
      <c r="BT11558" s="276"/>
      <c r="BU11558" s="276"/>
      <c r="BV11558" s="276"/>
      <c r="BW11558" s="276"/>
      <c r="BX11558" s="276"/>
      <c r="BY11558" s="276"/>
      <c r="BZ11558" s="276"/>
      <c r="CA11558" s="276"/>
      <c r="CB11558" s="276"/>
      <c r="CC11558" s="276"/>
      <c r="CD11558" s="276"/>
      <c r="CE11558" s="276"/>
      <c r="CF11558" s="276"/>
      <c r="CG11558" s="276"/>
      <c r="CH11558" s="276"/>
      <c r="CI11558" s="276"/>
      <c r="CJ11558" s="276"/>
      <c r="CK11558" s="276"/>
      <c r="CL11558" s="276"/>
      <c r="CM11558" s="276"/>
      <c r="CN11558" s="276"/>
      <c r="CO11558" s="276"/>
      <c r="CP11558" s="276"/>
      <c r="CQ11558" s="276"/>
      <c r="CR11558" s="276"/>
      <c r="CS11558" s="276"/>
      <c r="CT11558" s="276"/>
      <c r="CU11558" s="276"/>
      <c r="CV11558" s="276"/>
      <c r="CW11558" s="276"/>
      <c r="CX11558" s="276"/>
      <c r="CY11558" s="276"/>
      <c r="CZ11558" s="276"/>
      <c r="DA11558" s="276"/>
      <c r="DB11558" s="276"/>
      <c r="DC11558" s="276"/>
      <c r="DD11558" s="276"/>
      <c r="DE11558" s="276"/>
      <c r="DF11558" s="276"/>
      <c r="DG11558" s="276"/>
      <c r="DH11558" s="276"/>
      <c r="DI11558" s="276"/>
      <c r="DJ11558" s="276"/>
      <c r="DK11558" s="276"/>
      <c r="DL11558" s="276"/>
      <c r="DM11558" s="276"/>
      <c r="DN11558" s="276"/>
      <c r="DO11558" s="276"/>
      <c r="DP11558" s="276"/>
      <c r="DQ11558" s="276"/>
      <c r="DR11558" s="276"/>
      <c r="DS11558" s="276"/>
      <c r="DT11558" s="276"/>
      <c r="DU11558" s="276"/>
      <c r="DV11558" s="276"/>
      <c r="DW11558" s="276"/>
      <c r="DX11558" s="276"/>
      <c r="DY11558" s="276"/>
      <c r="DZ11558" s="276"/>
      <c r="EA11558" s="276"/>
      <c r="EB11558" s="276"/>
      <c r="EC11558" s="276"/>
      <c r="ED11558" s="276"/>
      <c r="EE11558" s="276"/>
      <c r="EF11558" s="276"/>
      <c r="EG11558" s="276"/>
      <c r="EH11558" s="276"/>
      <c r="EI11558" s="276"/>
      <c r="EJ11558" s="276"/>
      <c r="EK11558" s="276"/>
      <c r="EL11558" s="276"/>
      <c r="EM11558" s="276"/>
      <c r="EN11558" s="276"/>
      <c r="EO11558" s="276"/>
      <c r="EP11558" s="276"/>
      <c r="EQ11558" s="276"/>
      <c r="ER11558" s="276"/>
      <c r="ES11558" s="276"/>
      <c r="ET11558" s="276"/>
      <c r="EU11558" s="276"/>
      <c r="EV11558" s="276"/>
      <c r="EW11558" s="276"/>
      <c r="EX11558" s="276"/>
      <c r="EY11558" s="276"/>
      <c r="EZ11558" s="276"/>
      <c r="FA11558" s="276"/>
      <c r="FB11558" s="276"/>
      <c r="FC11558" s="276"/>
      <c r="FD11558" s="276"/>
      <c r="FE11558" s="276"/>
      <c r="FF11558" s="276"/>
      <c r="FG11558" s="276"/>
      <c r="FH11558" s="276"/>
      <c r="FI11558" s="276"/>
      <c r="FJ11558" s="276"/>
      <c r="FK11558" s="276"/>
      <c r="FL11558" s="276"/>
      <c r="FM11558" s="276"/>
      <c r="FN11558" s="276"/>
      <c r="FO11558" s="276"/>
      <c r="FP11558" s="276"/>
      <c r="FQ11558" s="276"/>
      <c r="FR11558" s="276"/>
      <c r="FS11558" s="276"/>
      <c r="FT11558" s="276"/>
      <c r="FU11558" s="276"/>
      <c r="FV11558" s="276"/>
      <c r="FW11558" s="276"/>
      <c r="FX11558" s="276"/>
      <c r="FY11558" s="276"/>
      <c r="FZ11558" s="276"/>
      <c r="GA11558" s="276"/>
      <c r="GB11558" s="276"/>
      <c r="GC11558" s="276"/>
      <c r="GD11558" s="276"/>
      <c r="GE11558" s="276"/>
      <c r="GF11558" s="276"/>
      <c r="GG11558" s="276"/>
      <c r="GH11558" s="276"/>
      <c r="GI11558" s="276"/>
      <c r="GJ11558" s="276"/>
      <c r="GK11558" s="276"/>
      <c r="GL11558" s="276"/>
      <c r="GM11558" s="276"/>
      <c r="GN11558" s="276"/>
      <c r="GO11558" s="276"/>
      <c r="GP11558" s="276"/>
      <c r="GQ11558" s="276"/>
      <c r="GR11558" s="276"/>
      <c r="GS11558" s="276"/>
      <c r="GT11558" s="276"/>
      <c r="GU11558" s="276"/>
      <c r="GV11558" s="276"/>
      <c r="GW11558" s="276"/>
      <c r="GX11558" s="276"/>
      <c r="GY11558" s="276"/>
      <c r="GZ11558" s="276"/>
      <c r="HA11558" s="276"/>
      <c r="HB11558" s="276"/>
      <c r="HC11558" s="276"/>
      <c r="HD11558" s="276"/>
      <c r="HE11558" s="276"/>
      <c r="HF11558" s="276"/>
      <c r="HG11558" s="276"/>
      <c r="HH11558" s="276"/>
      <c r="HI11558" s="276"/>
      <c r="HJ11558" s="276"/>
      <c r="HK11558" s="276"/>
      <c r="HL11558" s="276"/>
      <c r="HM11558" s="276"/>
      <c r="HN11558" s="276"/>
      <c r="HO11558" s="276"/>
      <c r="HP11558" s="276"/>
      <c r="HQ11558" s="276"/>
      <c r="HR11558" s="276"/>
      <c r="HS11558" s="276"/>
      <c r="HT11558" s="276"/>
      <c r="HU11558" s="276"/>
      <c r="HV11558" s="276"/>
      <c r="HW11558" s="276"/>
      <c r="HX11558" s="276"/>
      <c r="HY11558" s="276"/>
      <c r="HZ11558" s="276"/>
      <c r="IA11558" s="276"/>
      <c r="IB11558" s="276"/>
      <c r="IC11558" s="276"/>
      <c r="ID11558" s="276"/>
      <c r="IE11558" s="276"/>
      <c r="IF11558" s="276"/>
      <c r="IG11558" s="276"/>
      <c r="IH11558" s="276"/>
      <c r="II11558" s="276"/>
      <c r="IJ11558" s="276"/>
      <c r="IK11558" s="276"/>
      <c r="IL11558" s="276"/>
      <c r="IM11558" s="276"/>
      <c r="IN11558" s="276"/>
      <c r="IO11558" s="276"/>
      <c r="IP11558" s="276"/>
      <c r="IQ11558" s="276"/>
      <c r="IR11558" s="276"/>
      <c r="IS11558" s="276"/>
      <c r="IT11558" s="276"/>
      <c r="IU11558" s="276"/>
      <c r="IV11558" s="276"/>
      <c r="IW11558" s="276"/>
      <c r="IX11558" s="276"/>
      <c r="IY11558" s="276"/>
      <c r="IZ11558" s="276"/>
      <c r="JA11558" s="276"/>
      <c r="JB11558" s="276"/>
      <c r="JC11558" s="276"/>
      <c r="JD11558" s="276"/>
      <c r="JE11558" s="276"/>
      <c r="JF11558" s="276"/>
      <c r="JG11558" s="276"/>
      <c r="JH11558" s="276"/>
      <c r="JI11558" s="276"/>
      <c r="JJ11558" s="276"/>
      <c r="JK11558" s="276"/>
      <c r="JL11558" s="276"/>
      <c r="JM11558" s="276"/>
      <c r="JN11558" s="276"/>
      <c r="JO11558" s="276"/>
      <c r="JP11558" s="276"/>
      <c r="JQ11558" s="276"/>
      <c r="JR11558" s="276"/>
      <c r="JS11558" s="276"/>
      <c r="JT11558" s="276"/>
      <c r="JU11558" s="276"/>
      <c r="JV11558" s="276"/>
      <c r="JW11558" s="276"/>
      <c r="JX11558" s="276"/>
      <c r="JY11558" s="276"/>
      <c r="JZ11558" s="276"/>
      <c r="KA11558" s="276"/>
      <c r="KB11558" s="276"/>
      <c r="KC11558" s="276"/>
      <c r="KD11558" s="276"/>
      <c r="KE11558" s="276"/>
      <c r="KF11558" s="276"/>
      <c r="KG11558" s="276"/>
      <c r="KH11558" s="276"/>
      <c r="KI11558" s="276"/>
      <c r="KJ11558" s="276"/>
      <c r="KK11558" s="276"/>
      <c r="KL11558" s="276"/>
      <c r="KM11558" s="276"/>
      <c r="KN11558" s="276"/>
      <c r="KO11558" s="276"/>
      <c r="KP11558" s="276"/>
      <c r="KQ11558" s="276"/>
      <c r="KR11558" s="276"/>
      <c r="KS11558" s="276"/>
      <c r="KT11558" s="276"/>
      <c r="KU11558" s="276"/>
      <c r="KV11558" s="276"/>
      <c r="KW11558" s="276"/>
      <c r="KX11558" s="276"/>
      <c r="KY11558" s="276"/>
      <c r="KZ11558" s="276"/>
      <c r="LA11558" s="276"/>
      <c r="LB11558" s="276"/>
      <c r="LC11558" s="276"/>
      <c r="LD11558" s="276"/>
      <c r="LE11558" s="276"/>
      <c r="LF11558" s="276"/>
      <c r="LG11558" s="276"/>
      <c r="LH11558" s="276"/>
      <c r="LI11558" s="276"/>
      <c r="LJ11558" s="276"/>
      <c r="LK11558" s="276"/>
      <c r="LL11558" s="276"/>
      <c r="LM11558" s="276"/>
      <c r="LN11558" s="276"/>
      <c r="LO11558" s="276"/>
      <c r="LP11558" s="276"/>
      <c r="LQ11558" s="276"/>
      <c r="LR11558" s="276"/>
      <c r="LS11558" s="276"/>
      <c r="LT11558" s="276"/>
      <c r="LU11558" s="276"/>
      <c r="LV11558" s="276"/>
      <c r="LW11558" s="276"/>
      <c r="LX11558" s="276"/>
      <c r="LY11558" s="276"/>
      <c r="LZ11558" s="276"/>
      <c r="MA11558" s="276"/>
      <c r="MB11558" s="276"/>
      <c r="MC11558" s="276"/>
      <c r="MD11558" s="276"/>
      <c r="ME11558" s="276"/>
      <c r="MF11558" s="276"/>
      <c r="MG11558" s="276"/>
      <c r="MH11558" s="276"/>
      <c r="MI11558" s="276"/>
      <c r="MJ11558" s="276"/>
      <c r="MK11558" s="276"/>
      <c r="ML11558" s="276"/>
      <c r="MM11558" s="276"/>
      <c r="MN11558" s="276"/>
      <c r="MO11558" s="276"/>
      <c r="MP11558" s="276"/>
      <c r="MQ11558" s="276"/>
      <c r="MR11558" s="276"/>
      <c r="MS11558" s="276"/>
      <c r="MT11558" s="276"/>
      <c r="MU11558" s="276"/>
      <c r="MV11558" s="276"/>
      <c r="MW11558" s="276"/>
      <c r="MX11558" s="276"/>
      <c r="MY11558" s="276"/>
      <c r="MZ11558" s="276"/>
      <c r="NA11558" s="276"/>
      <c r="NB11558" s="276"/>
      <c r="NC11558" s="276"/>
      <c r="ND11558" s="276"/>
      <c r="NE11558" s="276"/>
      <c r="NF11558" s="276"/>
      <c r="NG11558" s="276"/>
      <c r="NH11558" s="276"/>
      <c r="NI11558" s="276"/>
      <c r="NJ11558" s="276"/>
      <c r="NK11558" s="276"/>
      <c r="NL11558" s="276"/>
      <c r="NM11558" s="276"/>
      <c r="NN11558" s="276"/>
      <c r="NO11558" s="276"/>
      <c r="NP11558" s="276"/>
      <c r="NQ11558" s="276"/>
      <c r="NR11558" s="276"/>
      <c r="NS11558" s="276"/>
      <c r="NT11558" s="276"/>
      <c r="NU11558" s="276"/>
      <c r="NV11558" s="276"/>
      <c r="NW11558" s="276"/>
      <c r="NX11558" s="276"/>
      <c r="NY11558" s="276"/>
      <c r="NZ11558" s="276"/>
      <c r="OA11558" s="276"/>
      <c r="OB11558" s="276"/>
      <c r="OC11558" s="276"/>
      <c r="OD11558" s="276"/>
      <c r="OE11558" s="276"/>
      <c r="OF11558" s="276"/>
      <c r="OG11558" s="276"/>
      <c r="OH11558" s="276"/>
      <c r="OI11558" s="276"/>
      <c r="OJ11558" s="276"/>
      <c r="OK11558" s="276"/>
      <c r="OL11558" s="276"/>
      <c r="OM11558" s="276"/>
      <c r="ON11558" s="276"/>
      <c r="OO11558" s="276"/>
      <c r="OP11558" s="276"/>
      <c r="OQ11558" s="276"/>
      <c r="OR11558" s="276"/>
      <c r="OS11558" s="276"/>
      <c r="OT11558" s="276"/>
      <c r="OU11558" s="276"/>
      <c r="OV11558" s="276"/>
      <c r="OW11558" s="276"/>
      <c r="OX11558" s="276"/>
      <c r="OY11558" s="276"/>
      <c r="OZ11558" s="276"/>
      <c r="PA11558" s="276"/>
      <c r="PB11558" s="276"/>
      <c r="PC11558" s="276"/>
      <c r="PD11558" s="276"/>
      <c r="PE11558" s="276"/>
      <c r="PF11558" s="276"/>
      <c r="PG11558" s="276"/>
      <c r="PH11558" s="276"/>
      <c r="PI11558" s="276"/>
      <c r="PJ11558" s="276"/>
      <c r="PK11558" s="276"/>
      <c r="PL11558" s="276"/>
      <c r="PM11558" s="276"/>
      <c r="PN11558" s="276"/>
      <c r="PO11558" s="276"/>
      <c r="PP11558" s="276"/>
      <c r="PQ11558" s="276"/>
      <c r="PR11558" s="276"/>
      <c r="PS11558" s="276"/>
      <c r="PT11558" s="276"/>
      <c r="PU11558" s="276"/>
      <c r="PV11558" s="276"/>
      <c r="PW11558" s="276"/>
      <c r="PX11558" s="276"/>
      <c r="PY11558" s="276"/>
      <c r="PZ11558" s="276"/>
      <c r="QA11558" s="276"/>
      <c r="QB11558" s="276"/>
      <c r="QC11558" s="276"/>
      <c r="QD11558" s="276"/>
      <c r="QE11558" s="276"/>
      <c r="QF11558" s="276"/>
      <c r="QG11558" s="276"/>
      <c r="QH11558" s="276"/>
      <c r="QI11558" s="276"/>
      <c r="QJ11558" s="276"/>
      <c r="QK11558" s="276"/>
      <c r="QL11558" s="276"/>
      <c r="QM11558" s="276"/>
      <c r="QN11558" s="276"/>
      <c r="QO11558" s="276"/>
      <c r="QP11558" s="276"/>
      <c r="QQ11558" s="276"/>
      <c r="QR11558" s="276"/>
      <c r="QS11558" s="276"/>
      <c r="QT11558" s="276"/>
      <c r="QU11558" s="276"/>
      <c r="QV11558" s="276"/>
      <c r="QW11558" s="276"/>
      <c r="QX11558" s="276"/>
      <c r="QY11558" s="276"/>
      <c r="QZ11558" s="276"/>
      <c r="RA11558" s="276"/>
      <c r="RB11558" s="276"/>
      <c r="RC11558" s="276"/>
      <c r="RD11558" s="276"/>
      <c r="RE11558" s="276"/>
      <c r="RF11558" s="276"/>
      <c r="RG11558" s="276"/>
      <c r="RH11558" s="276"/>
      <c r="RI11558" s="276"/>
      <c r="RJ11558" s="276"/>
      <c r="RK11558" s="276"/>
      <c r="RL11558" s="276"/>
      <c r="RM11558" s="276"/>
      <c r="RN11558" s="276"/>
      <c r="RO11558" s="276"/>
      <c r="RP11558" s="276"/>
      <c r="RQ11558" s="276"/>
      <c r="RR11558" s="276"/>
      <c r="RS11558" s="276"/>
      <c r="RT11558" s="276"/>
      <c r="RU11558" s="276"/>
      <c r="RV11558" s="276"/>
      <c r="RW11558" s="276"/>
      <c r="RX11558" s="276"/>
      <c r="RY11558" s="276"/>
      <c r="RZ11558" s="276"/>
      <c r="SA11558" s="276"/>
      <c r="SB11558" s="276"/>
      <c r="SC11558" s="276"/>
      <c r="SD11558" s="276"/>
      <c r="SE11558" s="276"/>
      <c r="SF11558" s="276"/>
      <c r="SG11558" s="276"/>
      <c r="SH11558" s="276"/>
      <c r="SI11558" s="276"/>
      <c r="SJ11558" s="276"/>
      <c r="SK11558" s="276"/>
      <c r="SL11558" s="276"/>
      <c r="SM11558" s="276"/>
      <c r="SN11558" s="276"/>
      <c r="SO11558" s="276"/>
      <c r="SP11558" s="276"/>
      <c r="SQ11558" s="276"/>
      <c r="SR11558" s="276"/>
      <c r="SS11558" s="276"/>
      <c r="ST11558" s="276"/>
      <c r="SU11558" s="276"/>
      <c r="SV11558" s="276"/>
      <c r="SW11558" s="276"/>
      <c r="SX11558" s="276"/>
      <c r="SY11558" s="276"/>
      <c r="SZ11558" s="276"/>
      <c r="TA11558" s="276"/>
      <c r="TB11558" s="276"/>
      <c r="TC11558" s="276"/>
      <c r="TD11558" s="276"/>
      <c r="TE11558" s="276"/>
      <c r="TF11558" s="276"/>
      <c r="TG11558" s="276"/>
      <c r="TH11558" s="276"/>
      <c r="TI11558" s="276"/>
      <c r="TJ11558" s="276"/>
      <c r="TK11558" s="276"/>
      <c r="TL11558" s="276"/>
      <c r="TM11558" s="276"/>
      <c r="TN11558" s="276"/>
      <c r="TO11558" s="276"/>
      <c r="TP11558" s="276"/>
      <c r="TQ11558" s="276"/>
      <c r="TR11558" s="276"/>
      <c r="TS11558" s="276"/>
      <c r="TT11558" s="276"/>
      <c r="TU11558" s="276"/>
      <c r="TV11558" s="276"/>
      <c r="TW11558" s="276"/>
      <c r="TX11558" s="276"/>
      <c r="TY11558" s="276"/>
      <c r="TZ11558" s="276"/>
      <c r="UA11558" s="276"/>
      <c r="UB11558" s="276"/>
      <c r="UC11558" s="276"/>
      <c r="UD11558" s="276"/>
      <c r="UE11558" s="276"/>
      <c r="UF11558" s="276"/>
      <c r="UG11558" s="276"/>
      <c r="UH11558" s="276"/>
      <c r="UI11558" s="276"/>
      <c r="UJ11558" s="276"/>
      <c r="UK11558" s="276"/>
      <c r="UL11558" s="276"/>
      <c r="UM11558" s="276"/>
      <c r="UN11558" s="276"/>
      <c r="UO11558" s="276"/>
      <c r="UP11558" s="276"/>
      <c r="UQ11558" s="276"/>
      <c r="UR11558" s="276"/>
      <c r="US11558" s="276"/>
      <c r="UT11558" s="276"/>
      <c r="UU11558" s="276"/>
      <c r="UV11558" s="276"/>
      <c r="UW11558" s="276"/>
      <c r="UX11558" s="276"/>
      <c r="UY11558" s="276"/>
      <c r="UZ11558" s="276"/>
      <c r="VA11558" s="276"/>
      <c r="VB11558" s="276"/>
      <c r="VC11558" s="276"/>
      <c r="VD11558" s="276"/>
      <c r="VE11558" s="276"/>
      <c r="VF11558" s="276"/>
      <c r="VG11558" s="276"/>
      <c r="VH11558" s="276"/>
      <c r="VI11558" s="276"/>
      <c r="VJ11558" s="276"/>
      <c r="VK11558" s="276"/>
      <c r="VL11558" s="276"/>
      <c r="VM11558" s="276"/>
      <c r="VN11558" s="276"/>
      <c r="VO11558" s="276"/>
      <c r="VP11558" s="276"/>
      <c r="VQ11558" s="276"/>
      <c r="VR11558" s="276"/>
      <c r="VS11558" s="276"/>
      <c r="VT11558" s="276"/>
      <c r="VU11558" s="276"/>
      <c r="VV11558" s="276"/>
      <c r="VW11558" s="276"/>
      <c r="VX11558" s="276"/>
      <c r="VY11558" s="276"/>
      <c r="VZ11558" s="276"/>
      <c r="WA11558" s="276"/>
      <c r="WB11558" s="276"/>
      <c r="WC11558" s="276"/>
      <c r="WD11558" s="276"/>
      <c r="WE11558" s="276"/>
      <c r="WF11558" s="276"/>
      <c r="WG11558" s="276"/>
      <c r="WH11558" s="276"/>
      <c r="WI11558" s="276"/>
      <c r="WJ11558" s="276"/>
      <c r="WK11558" s="276"/>
      <c r="WL11558" s="276"/>
      <c r="WM11558" s="276"/>
      <c r="WN11558" s="276"/>
      <c r="WO11558" s="276"/>
      <c r="WP11558" s="276"/>
      <c r="WQ11558" s="276"/>
      <c r="WR11558" s="276"/>
      <c r="WS11558" s="276"/>
      <c r="WT11558" s="276"/>
      <c r="WU11558" s="276"/>
      <c r="WV11558" s="276"/>
      <c r="WW11558" s="276"/>
      <c r="WX11558" s="276"/>
      <c r="WY11558" s="276"/>
      <c r="WZ11558" s="276"/>
      <c r="XA11558" s="276"/>
      <c r="XB11558" s="276"/>
      <c r="XC11558" s="276"/>
      <c r="XD11558" s="276"/>
      <c r="XE11558" s="276"/>
      <c r="XF11558" s="276"/>
      <c r="XG11558" s="276"/>
      <c r="XH11558" s="276"/>
      <c r="XI11558" s="276"/>
      <c r="XJ11558" s="276"/>
      <c r="XK11558" s="276"/>
      <c r="XL11558" s="276"/>
      <c r="XM11558" s="276"/>
      <c r="XN11558" s="276"/>
      <c r="XO11558" s="276"/>
      <c r="XP11558" s="276"/>
      <c r="XQ11558" s="276"/>
      <c r="XR11558" s="276"/>
      <c r="XS11558" s="276"/>
      <c r="XT11558" s="276"/>
      <c r="XU11558" s="276"/>
      <c r="XV11558" s="276"/>
      <c r="XW11558" s="276"/>
      <c r="XX11558" s="276"/>
      <c r="XY11558" s="276"/>
      <c r="XZ11558" s="276"/>
      <c r="YA11558" s="276"/>
      <c r="YB11558" s="276"/>
      <c r="YC11558" s="276"/>
      <c r="YD11558" s="276"/>
      <c r="YE11558" s="276"/>
      <c r="YF11558" s="276"/>
      <c r="YG11558" s="276"/>
      <c r="YH11558" s="276"/>
      <c r="YI11558" s="276"/>
      <c r="YJ11558" s="276"/>
      <c r="YK11558" s="276"/>
      <c r="YL11558" s="276"/>
      <c r="YM11558" s="276"/>
      <c r="YN11558" s="276"/>
      <c r="YO11558" s="276"/>
      <c r="YP11558" s="276"/>
      <c r="YQ11558" s="276"/>
      <c r="YR11558" s="276"/>
      <c r="YS11558" s="276"/>
      <c r="YT11558" s="276"/>
      <c r="YU11558" s="276"/>
      <c r="YV11558" s="276"/>
      <c r="YW11558" s="276"/>
      <c r="YX11558" s="276"/>
      <c r="YY11558" s="276"/>
      <c r="YZ11558" s="276"/>
      <c r="ZA11558" s="276"/>
      <c r="ZB11558" s="276"/>
      <c r="ZC11558" s="276"/>
      <c r="ZD11558" s="276"/>
      <c r="ZE11558" s="276"/>
      <c r="ZF11558" s="276"/>
      <c r="ZG11558" s="276"/>
      <c r="ZH11558" s="276"/>
      <c r="ZI11558" s="276"/>
      <c r="ZJ11558" s="276"/>
      <c r="ZK11558" s="276"/>
      <c r="ZL11558" s="276"/>
      <c r="ZM11558" s="276"/>
      <c r="ZN11558" s="276"/>
      <c r="ZO11558" s="276"/>
      <c r="ZP11558" s="276"/>
      <c r="ZQ11558" s="276"/>
      <c r="ZR11558" s="276"/>
      <c r="ZS11558" s="276"/>
      <c r="ZT11558" s="276"/>
      <c r="ZU11558" s="276"/>
      <c r="ZV11558" s="276"/>
      <c r="ZW11558" s="276"/>
      <c r="ZX11558" s="276"/>
      <c r="ZY11558" s="276"/>
      <c r="ZZ11558" s="276"/>
      <c r="AAA11558" s="276"/>
      <c r="AAB11558" s="276"/>
      <c r="AAC11558" s="276"/>
      <c r="AAD11558" s="276"/>
      <c r="AAE11558" s="276"/>
      <c r="AAF11558" s="276"/>
      <c r="AAG11558" s="276"/>
      <c r="AAH11558" s="276"/>
      <c r="AAI11558" s="276"/>
    </row>
    <row r="11559" spans="2:711" s="358" customFormat="1" ht="12.75" customHeight="1" x14ac:dyDescent="0.2">
      <c r="B11559" s="357"/>
      <c r="H11559" s="352"/>
      <c r="I11559" s="352"/>
      <c r="J11559" s="353"/>
      <c r="M11559" s="359"/>
      <c r="N11559" s="352"/>
      <c r="O11559" s="352"/>
      <c r="P11559" s="352"/>
      <c r="Q11559" s="355"/>
      <c r="R11559" s="361"/>
      <c r="S11559" s="276"/>
      <c r="T11559" s="276"/>
      <c r="U11559" s="276"/>
      <c r="V11559" s="276"/>
      <c r="W11559" s="276"/>
      <c r="X11559" s="276"/>
      <c r="Y11559" s="276"/>
      <c r="Z11559" s="276"/>
      <c r="AA11559" s="276"/>
      <c r="AB11559" s="276"/>
      <c r="AC11559" s="276"/>
      <c r="AD11559" s="276"/>
      <c r="AE11559" s="276"/>
      <c r="AF11559" s="276"/>
      <c r="AG11559" s="276"/>
      <c r="AH11559" s="276"/>
      <c r="AI11559" s="276"/>
      <c r="AJ11559" s="276"/>
      <c r="AK11559" s="276"/>
      <c r="AL11559" s="276"/>
      <c r="AM11559" s="276"/>
      <c r="AN11559" s="276"/>
      <c r="AO11559" s="276"/>
      <c r="AP11559" s="276"/>
      <c r="AQ11559" s="276"/>
      <c r="AR11559" s="276"/>
      <c r="AS11559" s="276"/>
      <c r="AT11559" s="276"/>
      <c r="AU11559" s="276"/>
      <c r="AV11559" s="276"/>
      <c r="AW11559" s="276"/>
      <c r="AX11559" s="276"/>
      <c r="AY11559" s="276"/>
      <c r="AZ11559" s="276"/>
      <c r="BA11559" s="276"/>
      <c r="BB11559" s="276"/>
      <c r="BC11559" s="276"/>
      <c r="BD11559" s="276"/>
      <c r="BE11559" s="276"/>
      <c r="BF11559" s="276"/>
      <c r="BG11559" s="276"/>
      <c r="BH11559" s="276"/>
      <c r="BI11559" s="276"/>
      <c r="BJ11559" s="276"/>
      <c r="BK11559" s="276"/>
      <c r="BL11559" s="276"/>
      <c r="BM11559" s="276"/>
      <c r="BN11559" s="276"/>
      <c r="BO11559" s="276"/>
      <c r="BP11559" s="276"/>
      <c r="BQ11559" s="276"/>
      <c r="BR11559" s="276"/>
      <c r="BS11559" s="276"/>
      <c r="BT11559" s="276"/>
      <c r="BU11559" s="276"/>
      <c r="BV11559" s="276"/>
      <c r="BW11559" s="276"/>
      <c r="BX11559" s="276"/>
      <c r="BY11559" s="276"/>
      <c r="BZ11559" s="276"/>
      <c r="CA11559" s="276"/>
      <c r="CB11559" s="276"/>
      <c r="CC11559" s="276"/>
      <c r="CD11559" s="276"/>
      <c r="CE11559" s="276"/>
      <c r="CF11559" s="276"/>
      <c r="CG11559" s="276"/>
      <c r="CH11559" s="276"/>
      <c r="CI11559" s="276"/>
      <c r="CJ11559" s="276"/>
      <c r="CK11559" s="276"/>
      <c r="CL11559" s="276"/>
      <c r="CM11559" s="276"/>
      <c r="CN11559" s="276"/>
      <c r="CO11559" s="276"/>
      <c r="CP11559" s="276"/>
      <c r="CQ11559" s="276"/>
      <c r="CR11559" s="276"/>
      <c r="CS11559" s="276"/>
      <c r="CT11559" s="276"/>
      <c r="CU11559" s="276"/>
      <c r="CV11559" s="276"/>
      <c r="CW11559" s="276"/>
      <c r="CX11559" s="276"/>
      <c r="CY11559" s="276"/>
      <c r="CZ11559" s="276"/>
      <c r="DA11559" s="276"/>
      <c r="DB11559" s="276"/>
      <c r="DC11559" s="276"/>
      <c r="DD11559" s="276"/>
      <c r="DE11559" s="276"/>
      <c r="DF11559" s="276"/>
      <c r="DG11559" s="276"/>
      <c r="DH11559" s="276"/>
      <c r="DI11559" s="276"/>
      <c r="DJ11559" s="276"/>
      <c r="DK11559" s="276"/>
      <c r="DL11559" s="276"/>
      <c r="DM11559" s="276"/>
      <c r="DN11559" s="276"/>
      <c r="DO11559" s="276"/>
      <c r="DP11559" s="276"/>
      <c r="DQ11559" s="276"/>
      <c r="DR11559" s="276"/>
      <c r="DS11559" s="276"/>
      <c r="DT11559" s="276"/>
      <c r="DU11559" s="276"/>
      <c r="DV11559" s="276"/>
      <c r="DW11559" s="276"/>
      <c r="DX11559" s="276"/>
      <c r="DY11559" s="276"/>
      <c r="DZ11559" s="276"/>
      <c r="EA11559" s="276"/>
      <c r="EB11559" s="276"/>
      <c r="EC11559" s="276"/>
      <c r="ED11559" s="276"/>
      <c r="EE11559" s="276"/>
      <c r="EF11559" s="276"/>
      <c r="EG11559" s="276"/>
      <c r="EH11559" s="276"/>
      <c r="EI11559" s="276"/>
      <c r="EJ11559" s="276"/>
      <c r="EK11559" s="276"/>
      <c r="EL11559" s="276"/>
      <c r="EM11559" s="276"/>
      <c r="EN11559" s="276"/>
      <c r="EO11559" s="276"/>
      <c r="EP11559" s="276"/>
      <c r="EQ11559" s="276"/>
      <c r="ER11559" s="276"/>
      <c r="ES11559" s="276"/>
      <c r="ET11559" s="276"/>
      <c r="EU11559" s="276"/>
      <c r="EV11559" s="276"/>
      <c r="EW11559" s="276"/>
      <c r="EX11559" s="276"/>
      <c r="EY11559" s="276"/>
      <c r="EZ11559" s="276"/>
      <c r="FA11559" s="276"/>
      <c r="FB11559" s="276"/>
      <c r="FC11559" s="276"/>
      <c r="FD11559" s="276"/>
      <c r="FE11559" s="276"/>
      <c r="FF11559" s="276"/>
      <c r="FG11559" s="276"/>
      <c r="FH11559" s="276"/>
      <c r="FI11559" s="276"/>
      <c r="FJ11559" s="276"/>
      <c r="FK11559" s="276"/>
      <c r="FL11559" s="276"/>
      <c r="FM11559" s="276"/>
      <c r="FN11559" s="276"/>
      <c r="FO11559" s="276"/>
      <c r="FP11559" s="276"/>
      <c r="FQ11559" s="276"/>
      <c r="FR11559" s="276"/>
      <c r="FS11559" s="276"/>
      <c r="FT11559" s="276"/>
      <c r="FU11559" s="276"/>
      <c r="FV11559" s="276"/>
      <c r="FW11559" s="276"/>
      <c r="FX11559" s="276"/>
      <c r="FY11559" s="276"/>
      <c r="FZ11559" s="276"/>
      <c r="GA11559" s="276"/>
      <c r="GB11559" s="276"/>
      <c r="GC11559" s="276"/>
      <c r="GD11559" s="276"/>
      <c r="GE11559" s="276"/>
      <c r="GF11559" s="276"/>
      <c r="GG11559" s="276"/>
      <c r="GH11559" s="276"/>
      <c r="GI11559" s="276"/>
      <c r="GJ11559" s="276"/>
      <c r="GK11559" s="276"/>
      <c r="GL11559" s="276"/>
      <c r="GM11559" s="276"/>
      <c r="GN11559" s="276"/>
      <c r="GO11559" s="276"/>
      <c r="GP11559" s="276"/>
      <c r="GQ11559" s="276"/>
      <c r="GR11559" s="276"/>
      <c r="GS11559" s="276"/>
      <c r="GT11559" s="276"/>
      <c r="GU11559" s="276"/>
      <c r="GV11559" s="276"/>
      <c r="GW11559" s="276"/>
      <c r="GX11559" s="276"/>
      <c r="GY11559" s="276"/>
      <c r="GZ11559" s="276"/>
      <c r="HA11559" s="276"/>
      <c r="HB11559" s="276"/>
      <c r="HC11559" s="276"/>
      <c r="HD11559" s="276"/>
      <c r="HE11559" s="276"/>
      <c r="HF11559" s="276"/>
      <c r="HG11559" s="276"/>
      <c r="HH11559" s="276"/>
      <c r="HI11559" s="276"/>
      <c r="HJ11559" s="276"/>
      <c r="HK11559" s="276"/>
      <c r="HL11559" s="276"/>
      <c r="HM11559" s="276"/>
      <c r="HN11559" s="276"/>
      <c r="HO11559" s="276"/>
      <c r="HP11559" s="276"/>
      <c r="HQ11559" s="276"/>
      <c r="HR11559" s="276"/>
      <c r="HS11559" s="276"/>
      <c r="HT11559" s="276"/>
      <c r="HU11559" s="276"/>
      <c r="HV11559" s="276"/>
      <c r="HW11559" s="276"/>
      <c r="HX11559" s="276"/>
      <c r="HY11559" s="276"/>
      <c r="HZ11559" s="276"/>
      <c r="IA11559" s="276"/>
      <c r="IB11559" s="276"/>
      <c r="IC11559" s="276"/>
      <c r="ID11559" s="276"/>
      <c r="IE11559" s="276"/>
      <c r="IF11559" s="276"/>
      <c r="IG11559" s="276"/>
      <c r="IH11559" s="276"/>
      <c r="II11559" s="276"/>
      <c r="IJ11559" s="276"/>
      <c r="IK11559" s="276"/>
      <c r="IL11559" s="276"/>
      <c r="IM11559" s="276"/>
      <c r="IN11559" s="276"/>
      <c r="IO11559" s="276"/>
      <c r="IP11559" s="276"/>
      <c r="IQ11559" s="276"/>
      <c r="IR11559" s="276"/>
      <c r="IS11559" s="276"/>
      <c r="IT11559" s="276"/>
      <c r="IU11559" s="276"/>
      <c r="IV11559" s="276"/>
      <c r="IW11559" s="276"/>
      <c r="IX11559" s="276"/>
      <c r="IY11559" s="276"/>
      <c r="IZ11559" s="276"/>
      <c r="JA11559" s="276"/>
      <c r="JB11559" s="276"/>
      <c r="JC11559" s="276"/>
      <c r="JD11559" s="276"/>
      <c r="JE11559" s="276"/>
      <c r="JF11559" s="276"/>
      <c r="JG11559" s="276"/>
      <c r="JH11559" s="276"/>
      <c r="JI11559" s="276"/>
      <c r="JJ11559" s="276"/>
      <c r="JK11559" s="276"/>
      <c r="JL11559" s="276"/>
      <c r="JM11559" s="276"/>
      <c r="JN11559" s="276"/>
      <c r="JO11559" s="276"/>
      <c r="JP11559" s="276"/>
      <c r="JQ11559" s="276"/>
      <c r="JR11559" s="276"/>
      <c r="JS11559" s="276"/>
      <c r="JT11559" s="276"/>
      <c r="JU11559" s="276"/>
      <c r="JV11559" s="276"/>
      <c r="JW11559" s="276"/>
      <c r="JX11559" s="276"/>
      <c r="JY11559" s="276"/>
      <c r="JZ11559" s="276"/>
      <c r="KA11559" s="276"/>
      <c r="KB11559" s="276"/>
      <c r="KC11559" s="276"/>
      <c r="KD11559" s="276"/>
      <c r="KE11559" s="276"/>
      <c r="KF11559" s="276"/>
      <c r="KG11559" s="276"/>
      <c r="KH11559" s="276"/>
      <c r="KI11559" s="276"/>
      <c r="KJ11559" s="276"/>
      <c r="KK11559" s="276"/>
      <c r="KL11559" s="276"/>
      <c r="KM11559" s="276"/>
      <c r="KN11559" s="276"/>
      <c r="KO11559" s="276"/>
      <c r="KP11559" s="276"/>
      <c r="KQ11559" s="276"/>
      <c r="KR11559" s="276"/>
      <c r="KS11559" s="276"/>
      <c r="KT11559" s="276"/>
      <c r="KU11559" s="276"/>
      <c r="KV11559" s="276"/>
      <c r="KW11559" s="276"/>
      <c r="KX11559" s="276"/>
      <c r="KY11559" s="276"/>
      <c r="KZ11559" s="276"/>
      <c r="LA11559" s="276"/>
      <c r="LB11559" s="276"/>
      <c r="LC11559" s="276"/>
      <c r="LD11559" s="276"/>
      <c r="LE11559" s="276"/>
      <c r="LF11559" s="276"/>
      <c r="LG11559" s="276"/>
      <c r="LH11559" s="276"/>
      <c r="LI11559" s="276"/>
      <c r="LJ11559" s="276"/>
      <c r="LK11559" s="276"/>
      <c r="LL11559" s="276"/>
      <c r="LM11559" s="276"/>
      <c r="LN11559" s="276"/>
      <c r="LO11559" s="276"/>
      <c r="LP11559" s="276"/>
      <c r="LQ11559" s="276"/>
      <c r="LR11559" s="276"/>
      <c r="LS11559" s="276"/>
      <c r="LT11559" s="276"/>
      <c r="LU11559" s="276"/>
      <c r="LV11559" s="276"/>
      <c r="LW11559" s="276"/>
      <c r="LX11559" s="276"/>
      <c r="LY11559" s="276"/>
      <c r="LZ11559" s="276"/>
      <c r="MA11559" s="276"/>
      <c r="MB11559" s="276"/>
      <c r="MC11559" s="276"/>
      <c r="MD11559" s="276"/>
      <c r="ME11559" s="276"/>
      <c r="MF11559" s="276"/>
      <c r="MG11559" s="276"/>
      <c r="MH11559" s="276"/>
      <c r="MI11559" s="276"/>
      <c r="MJ11559" s="276"/>
      <c r="MK11559" s="276"/>
      <c r="ML11559" s="276"/>
      <c r="MM11559" s="276"/>
      <c r="MN11559" s="276"/>
      <c r="MO11559" s="276"/>
      <c r="MP11559" s="276"/>
      <c r="MQ11559" s="276"/>
      <c r="MR11559" s="276"/>
      <c r="MS11559" s="276"/>
      <c r="MT11559" s="276"/>
      <c r="MU11559" s="276"/>
      <c r="MV11559" s="276"/>
      <c r="MW11559" s="276"/>
      <c r="MX11559" s="276"/>
      <c r="MY11559" s="276"/>
      <c r="MZ11559" s="276"/>
      <c r="NA11559" s="276"/>
      <c r="NB11559" s="276"/>
      <c r="NC11559" s="276"/>
      <c r="ND11559" s="276"/>
      <c r="NE11559" s="276"/>
      <c r="NF11559" s="276"/>
      <c r="NG11559" s="276"/>
      <c r="NH11559" s="276"/>
      <c r="NI11559" s="276"/>
      <c r="NJ11559" s="276"/>
      <c r="NK11559" s="276"/>
      <c r="NL11559" s="276"/>
      <c r="NM11559" s="276"/>
      <c r="NN11559" s="276"/>
      <c r="NO11559" s="276"/>
      <c r="NP11559" s="276"/>
      <c r="NQ11559" s="276"/>
      <c r="NR11559" s="276"/>
      <c r="NS11559" s="276"/>
      <c r="NT11559" s="276"/>
      <c r="NU11559" s="276"/>
      <c r="NV11559" s="276"/>
      <c r="NW11559" s="276"/>
      <c r="NX11559" s="276"/>
      <c r="NY11559" s="276"/>
      <c r="NZ11559" s="276"/>
      <c r="OA11559" s="276"/>
      <c r="OB11559" s="276"/>
      <c r="OC11559" s="276"/>
      <c r="OD11559" s="276"/>
      <c r="OE11559" s="276"/>
      <c r="OF11559" s="276"/>
      <c r="OG11559" s="276"/>
      <c r="OH11559" s="276"/>
      <c r="OI11559" s="276"/>
      <c r="OJ11559" s="276"/>
      <c r="OK11559" s="276"/>
      <c r="OL11559" s="276"/>
      <c r="OM11559" s="276"/>
      <c r="ON11559" s="276"/>
      <c r="OO11559" s="276"/>
      <c r="OP11559" s="276"/>
      <c r="OQ11559" s="276"/>
      <c r="OR11559" s="276"/>
      <c r="OS11559" s="276"/>
      <c r="OT11559" s="276"/>
      <c r="OU11559" s="276"/>
      <c r="OV11559" s="276"/>
      <c r="OW11559" s="276"/>
      <c r="OX11559" s="276"/>
      <c r="OY11559" s="276"/>
      <c r="OZ11559" s="276"/>
      <c r="PA11559" s="276"/>
      <c r="PB11559" s="276"/>
      <c r="PC11559" s="276"/>
      <c r="PD11559" s="276"/>
      <c r="PE11559" s="276"/>
      <c r="PF11559" s="276"/>
      <c r="PG11559" s="276"/>
      <c r="PH11559" s="276"/>
      <c r="PI11559" s="276"/>
      <c r="PJ11559" s="276"/>
      <c r="PK11559" s="276"/>
      <c r="PL11559" s="276"/>
      <c r="PM11559" s="276"/>
      <c r="PN11559" s="276"/>
      <c r="PO11559" s="276"/>
      <c r="PP11559" s="276"/>
      <c r="PQ11559" s="276"/>
      <c r="PR11559" s="276"/>
      <c r="PS11559" s="276"/>
      <c r="PT11559" s="276"/>
      <c r="PU11559" s="276"/>
      <c r="PV11559" s="276"/>
      <c r="PW11559" s="276"/>
      <c r="PX11559" s="276"/>
      <c r="PY11559" s="276"/>
      <c r="PZ11559" s="276"/>
      <c r="QA11559" s="276"/>
      <c r="QB11559" s="276"/>
      <c r="QC11559" s="276"/>
      <c r="QD11559" s="276"/>
      <c r="QE11559" s="276"/>
      <c r="QF11559" s="276"/>
      <c r="QG11559" s="276"/>
      <c r="QH11559" s="276"/>
      <c r="QI11559" s="276"/>
      <c r="QJ11559" s="276"/>
      <c r="QK11559" s="276"/>
      <c r="QL11559" s="276"/>
      <c r="QM11559" s="276"/>
      <c r="QN11559" s="276"/>
      <c r="QO11559" s="276"/>
      <c r="QP11559" s="276"/>
      <c r="QQ11559" s="276"/>
      <c r="QR11559" s="276"/>
      <c r="QS11559" s="276"/>
      <c r="QT11559" s="276"/>
      <c r="QU11559" s="276"/>
      <c r="QV11559" s="276"/>
      <c r="QW11559" s="276"/>
      <c r="QX11559" s="276"/>
      <c r="QY11559" s="276"/>
      <c r="QZ11559" s="276"/>
      <c r="RA11559" s="276"/>
      <c r="RB11559" s="276"/>
      <c r="RC11559" s="276"/>
      <c r="RD11559" s="276"/>
      <c r="RE11559" s="276"/>
      <c r="RF11559" s="276"/>
      <c r="RG11559" s="276"/>
      <c r="RH11559" s="276"/>
      <c r="RI11559" s="276"/>
      <c r="RJ11559" s="276"/>
      <c r="RK11559" s="276"/>
      <c r="RL11559" s="276"/>
      <c r="RM11559" s="276"/>
      <c r="RN11559" s="276"/>
      <c r="RO11559" s="276"/>
      <c r="RP11559" s="276"/>
      <c r="RQ11559" s="276"/>
      <c r="RR11559" s="276"/>
      <c r="RS11559" s="276"/>
      <c r="RT11559" s="276"/>
      <c r="RU11559" s="276"/>
      <c r="RV11559" s="276"/>
      <c r="RW11559" s="276"/>
      <c r="RX11559" s="276"/>
      <c r="RY11559" s="276"/>
      <c r="RZ11559" s="276"/>
      <c r="SA11559" s="276"/>
      <c r="SB11559" s="276"/>
      <c r="SC11559" s="276"/>
      <c r="SD11559" s="276"/>
      <c r="SE11559" s="276"/>
      <c r="SF11559" s="276"/>
      <c r="SG11559" s="276"/>
      <c r="SH11559" s="276"/>
      <c r="SI11559" s="276"/>
      <c r="SJ11559" s="276"/>
      <c r="SK11559" s="276"/>
      <c r="SL11559" s="276"/>
      <c r="SM11559" s="276"/>
      <c r="SN11559" s="276"/>
      <c r="SO11559" s="276"/>
      <c r="SP11559" s="276"/>
      <c r="SQ11559" s="276"/>
      <c r="SR11559" s="276"/>
      <c r="SS11559" s="276"/>
      <c r="ST11559" s="276"/>
      <c r="SU11559" s="276"/>
      <c r="SV11559" s="276"/>
      <c r="SW11559" s="276"/>
      <c r="SX11559" s="276"/>
      <c r="SY11559" s="276"/>
      <c r="SZ11559" s="276"/>
      <c r="TA11559" s="276"/>
      <c r="TB11559" s="276"/>
      <c r="TC11559" s="276"/>
      <c r="TD11559" s="276"/>
      <c r="TE11559" s="276"/>
      <c r="TF11559" s="276"/>
      <c r="TG11559" s="276"/>
      <c r="TH11559" s="276"/>
      <c r="TI11559" s="276"/>
      <c r="TJ11559" s="276"/>
      <c r="TK11559" s="276"/>
      <c r="TL11559" s="276"/>
      <c r="TM11559" s="276"/>
      <c r="TN11559" s="276"/>
      <c r="TO11559" s="276"/>
      <c r="TP11559" s="276"/>
      <c r="TQ11559" s="276"/>
      <c r="TR11559" s="276"/>
      <c r="TS11559" s="276"/>
      <c r="TT11559" s="276"/>
      <c r="TU11559" s="276"/>
      <c r="TV11559" s="276"/>
      <c r="TW11559" s="276"/>
      <c r="TX11559" s="276"/>
      <c r="TY11559" s="276"/>
      <c r="TZ11559" s="276"/>
      <c r="UA11559" s="276"/>
      <c r="UB11559" s="276"/>
      <c r="UC11559" s="276"/>
      <c r="UD11559" s="276"/>
      <c r="UE11559" s="276"/>
      <c r="UF11559" s="276"/>
      <c r="UG11559" s="276"/>
      <c r="UH11559" s="276"/>
      <c r="UI11559" s="276"/>
      <c r="UJ11559" s="276"/>
      <c r="UK11559" s="276"/>
      <c r="UL11559" s="276"/>
      <c r="UM11559" s="276"/>
      <c r="UN11559" s="276"/>
      <c r="UO11559" s="276"/>
      <c r="UP11559" s="276"/>
      <c r="UQ11559" s="276"/>
      <c r="UR11559" s="276"/>
      <c r="US11559" s="276"/>
      <c r="UT11559" s="276"/>
      <c r="UU11559" s="276"/>
      <c r="UV11559" s="276"/>
      <c r="UW11559" s="276"/>
      <c r="UX11559" s="276"/>
      <c r="UY11559" s="276"/>
      <c r="UZ11559" s="276"/>
      <c r="VA11559" s="276"/>
      <c r="VB11559" s="276"/>
      <c r="VC11559" s="276"/>
      <c r="VD11559" s="276"/>
      <c r="VE11559" s="276"/>
      <c r="VF11559" s="276"/>
      <c r="VG11559" s="276"/>
      <c r="VH11559" s="276"/>
      <c r="VI11559" s="276"/>
      <c r="VJ11559" s="276"/>
      <c r="VK11559" s="276"/>
      <c r="VL11559" s="276"/>
      <c r="VM11559" s="276"/>
      <c r="VN11559" s="276"/>
      <c r="VO11559" s="276"/>
      <c r="VP11559" s="276"/>
      <c r="VQ11559" s="276"/>
      <c r="VR11559" s="276"/>
      <c r="VS11559" s="276"/>
      <c r="VT11559" s="276"/>
      <c r="VU11559" s="276"/>
      <c r="VV11559" s="276"/>
      <c r="VW11559" s="276"/>
      <c r="VX11559" s="276"/>
      <c r="VY11559" s="276"/>
      <c r="VZ11559" s="276"/>
      <c r="WA11559" s="276"/>
      <c r="WB11559" s="276"/>
      <c r="WC11559" s="276"/>
      <c r="WD11559" s="276"/>
      <c r="WE11559" s="276"/>
      <c r="WF11559" s="276"/>
      <c r="WG11559" s="276"/>
      <c r="WH11559" s="276"/>
      <c r="WI11559" s="276"/>
      <c r="WJ11559" s="276"/>
      <c r="WK11559" s="276"/>
      <c r="WL11559" s="276"/>
      <c r="WM11559" s="276"/>
      <c r="WN11559" s="276"/>
      <c r="WO11559" s="276"/>
      <c r="WP11559" s="276"/>
      <c r="WQ11559" s="276"/>
      <c r="WR11559" s="276"/>
      <c r="WS11559" s="276"/>
      <c r="WT11559" s="276"/>
      <c r="WU11559" s="276"/>
      <c r="WV11559" s="276"/>
      <c r="WW11559" s="276"/>
      <c r="WX11559" s="276"/>
      <c r="WY11559" s="276"/>
      <c r="WZ11559" s="276"/>
      <c r="XA11559" s="276"/>
      <c r="XB11559" s="276"/>
      <c r="XC11559" s="276"/>
      <c r="XD11559" s="276"/>
      <c r="XE11559" s="276"/>
      <c r="XF11559" s="276"/>
      <c r="XG11559" s="276"/>
      <c r="XH11559" s="276"/>
      <c r="XI11559" s="276"/>
      <c r="XJ11559" s="276"/>
      <c r="XK11559" s="276"/>
      <c r="XL11559" s="276"/>
      <c r="XM11559" s="276"/>
      <c r="XN11559" s="276"/>
      <c r="XO11559" s="276"/>
      <c r="XP11559" s="276"/>
      <c r="XQ11559" s="276"/>
      <c r="XR11559" s="276"/>
      <c r="XS11559" s="276"/>
      <c r="XT11559" s="276"/>
      <c r="XU11559" s="276"/>
      <c r="XV11559" s="276"/>
      <c r="XW11559" s="276"/>
      <c r="XX11559" s="276"/>
      <c r="XY11559" s="276"/>
      <c r="XZ11559" s="276"/>
      <c r="YA11559" s="276"/>
      <c r="YB11559" s="276"/>
      <c r="YC11559" s="276"/>
      <c r="YD11559" s="276"/>
      <c r="YE11559" s="276"/>
      <c r="YF11559" s="276"/>
      <c r="YG11559" s="276"/>
      <c r="YH11559" s="276"/>
      <c r="YI11559" s="276"/>
      <c r="YJ11559" s="276"/>
      <c r="YK11559" s="276"/>
      <c r="YL11559" s="276"/>
      <c r="YM11559" s="276"/>
      <c r="YN11559" s="276"/>
      <c r="YO11559" s="276"/>
      <c r="YP11559" s="276"/>
      <c r="YQ11559" s="276"/>
      <c r="YR11559" s="276"/>
      <c r="YS11559" s="276"/>
      <c r="YT11559" s="276"/>
      <c r="YU11559" s="276"/>
      <c r="YV11559" s="276"/>
      <c r="YW11559" s="276"/>
      <c r="YX11559" s="276"/>
      <c r="YY11559" s="276"/>
      <c r="YZ11559" s="276"/>
      <c r="ZA11559" s="276"/>
      <c r="ZB11559" s="276"/>
      <c r="ZC11559" s="276"/>
      <c r="ZD11559" s="276"/>
      <c r="ZE11559" s="276"/>
      <c r="ZF11559" s="276"/>
      <c r="ZG11559" s="276"/>
      <c r="ZH11559" s="276"/>
      <c r="ZI11559" s="276"/>
      <c r="ZJ11559" s="276"/>
      <c r="ZK11559" s="276"/>
      <c r="ZL11559" s="276"/>
      <c r="ZM11559" s="276"/>
      <c r="ZN11559" s="276"/>
      <c r="ZO11559" s="276"/>
      <c r="ZP11559" s="276"/>
      <c r="ZQ11559" s="276"/>
      <c r="ZR11559" s="276"/>
      <c r="ZS11559" s="276"/>
      <c r="ZT11559" s="276"/>
      <c r="ZU11559" s="276"/>
      <c r="ZV11559" s="276"/>
      <c r="ZW11559" s="276"/>
      <c r="ZX11559" s="276"/>
      <c r="ZY11559" s="276"/>
      <c r="ZZ11559" s="276"/>
      <c r="AAA11559" s="276"/>
      <c r="AAB11559" s="276"/>
      <c r="AAC11559" s="276"/>
      <c r="AAD11559" s="276"/>
      <c r="AAE11559" s="276"/>
      <c r="AAF11559" s="276"/>
      <c r="AAG11559" s="276"/>
      <c r="AAH11559" s="276"/>
      <c r="AAI11559" s="276"/>
    </row>
    <row r="11560" spans="2:711" s="358" customFormat="1" ht="12.75" customHeight="1" x14ac:dyDescent="0.2">
      <c r="B11560" s="357"/>
      <c r="H11560" s="352"/>
      <c r="I11560" s="352"/>
      <c r="J11560" s="353"/>
      <c r="M11560" s="359"/>
      <c r="N11560" s="352"/>
      <c r="O11560" s="352"/>
      <c r="P11560" s="352"/>
      <c r="Q11560" s="355"/>
      <c r="R11560" s="361"/>
      <c r="S11560" s="276"/>
      <c r="T11560" s="276"/>
      <c r="U11560" s="276"/>
      <c r="V11560" s="276"/>
      <c r="W11560" s="276"/>
      <c r="X11560" s="276"/>
      <c r="Y11560" s="276"/>
      <c r="Z11560" s="276"/>
      <c r="AA11560" s="276"/>
      <c r="AB11560" s="276"/>
      <c r="AC11560" s="276"/>
      <c r="AD11560" s="276"/>
      <c r="AE11560" s="276"/>
      <c r="AF11560" s="276"/>
      <c r="AG11560" s="276"/>
      <c r="AH11560" s="276"/>
      <c r="AI11560" s="276"/>
      <c r="AJ11560" s="276"/>
      <c r="AK11560" s="276"/>
      <c r="AL11560" s="276"/>
      <c r="AM11560" s="276"/>
      <c r="AN11560" s="276"/>
      <c r="AO11560" s="276"/>
      <c r="AP11560" s="276"/>
      <c r="AQ11560" s="276"/>
      <c r="AR11560" s="276"/>
      <c r="AS11560" s="276"/>
      <c r="AT11560" s="276"/>
      <c r="AU11560" s="276"/>
      <c r="AV11560" s="276"/>
      <c r="AW11560" s="276"/>
      <c r="AX11560" s="276"/>
      <c r="AY11560" s="276"/>
      <c r="AZ11560" s="276"/>
      <c r="BA11560" s="276"/>
      <c r="BB11560" s="276"/>
      <c r="BC11560" s="276"/>
      <c r="BD11560" s="276"/>
      <c r="BE11560" s="276"/>
      <c r="BF11560" s="276"/>
      <c r="BG11560" s="276"/>
      <c r="BH11560" s="276"/>
      <c r="BI11560" s="276"/>
      <c r="BJ11560" s="276"/>
      <c r="BK11560" s="276"/>
      <c r="BL11560" s="276"/>
      <c r="BM11560" s="276"/>
      <c r="BN11560" s="276"/>
      <c r="BO11560" s="276"/>
      <c r="BP11560" s="276"/>
      <c r="BQ11560" s="276"/>
      <c r="BR11560" s="276"/>
      <c r="BS11560" s="276"/>
      <c r="BT11560" s="276"/>
      <c r="BU11560" s="276"/>
      <c r="BV11560" s="276"/>
      <c r="BW11560" s="276"/>
      <c r="BX11560" s="276"/>
      <c r="BY11560" s="276"/>
      <c r="BZ11560" s="276"/>
      <c r="CA11560" s="276"/>
      <c r="CB11560" s="276"/>
      <c r="CC11560" s="276"/>
      <c r="CD11560" s="276"/>
      <c r="CE11560" s="276"/>
      <c r="CF11560" s="276"/>
      <c r="CG11560" s="276"/>
      <c r="CH11560" s="276"/>
      <c r="CI11560" s="276"/>
      <c r="CJ11560" s="276"/>
      <c r="CK11560" s="276"/>
      <c r="CL11560" s="276"/>
      <c r="CM11560" s="276"/>
      <c r="CN11560" s="276"/>
      <c r="CO11560" s="276"/>
      <c r="CP11560" s="276"/>
      <c r="CQ11560" s="276"/>
      <c r="CR11560" s="276"/>
      <c r="CS11560" s="276"/>
      <c r="CT11560" s="276"/>
      <c r="CU11560" s="276"/>
      <c r="CV11560" s="276"/>
      <c r="CW11560" s="276"/>
      <c r="CX11560" s="276"/>
      <c r="CY11560" s="276"/>
      <c r="CZ11560" s="276"/>
      <c r="DA11560" s="276"/>
      <c r="DB11560" s="276"/>
      <c r="DC11560" s="276"/>
      <c r="DD11560" s="276"/>
      <c r="DE11560" s="276"/>
      <c r="DF11560" s="276"/>
      <c r="DG11560" s="276"/>
      <c r="DH11560" s="276"/>
      <c r="DI11560" s="276"/>
      <c r="DJ11560" s="276"/>
      <c r="DK11560" s="276"/>
      <c r="DL11560" s="276"/>
      <c r="DM11560" s="276"/>
      <c r="DN11560" s="276"/>
      <c r="DO11560" s="276"/>
      <c r="DP11560" s="276"/>
      <c r="DQ11560" s="276"/>
      <c r="DR11560" s="276"/>
      <c r="DS11560" s="276"/>
      <c r="DT11560" s="276"/>
      <c r="DU11560" s="276"/>
      <c r="DV11560" s="276"/>
      <c r="DW11560" s="276"/>
      <c r="DX11560" s="276"/>
      <c r="DY11560" s="276"/>
      <c r="DZ11560" s="276"/>
      <c r="EA11560" s="276"/>
      <c r="EB11560" s="276"/>
      <c r="EC11560" s="276"/>
      <c r="ED11560" s="276"/>
      <c r="EE11560" s="276"/>
      <c r="EF11560" s="276"/>
      <c r="EG11560" s="276"/>
      <c r="EH11560" s="276"/>
      <c r="EI11560" s="276"/>
      <c r="EJ11560" s="276"/>
      <c r="EK11560" s="276"/>
      <c r="EL11560" s="276"/>
      <c r="EM11560" s="276"/>
      <c r="EN11560" s="276"/>
      <c r="EO11560" s="276"/>
      <c r="EP11560" s="276"/>
      <c r="EQ11560" s="276"/>
      <c r="ER11560" s="276"/>
      <c r="ES11560" s="276"/>
      <c r="ET11560" s="276"/>
      <c r="EU11560" s="276"/>
      <c r="EV11560" s="276"/>
      <c r="EW11560" s="276"/>
      <c r="EX11560" s="276"/>
      <c r="EY11560" s="276"/>
      <c r="EZ11560" s="276"/>
      <c r="FA11560" s="276"/>
      <c r="FB11560" s="276"/>
      <c r="FC11560" s="276"/>
      <c r="FD11560" s="276"/>
      <c r="FE11560" s="276"/>
      <c r="FF11560" s="276"/>
      <c r="FG11560" s="276"/>
      <c r="FH11560" s="276"/>
      <c r="FI11560" s="276"/>
      <c r="FJ11560" s="276"/>
      <c r="FK11560" s="276"/>
      <c r="FL11560" s="276"/>
      <c r="FM11560" s="276"/>
      <c r="FN11560" s="276"/>
      <c r="FO11560" s="276"/>
      <c r="FP11560" s="276"/>
      <c r="FQ11560" s="276"/>
      <c r="FR11560" s="276"/>
      <c r="FS11560" s="276"/>
      <c r="FT11560" s="276"/>
      <c r="FU11560" s="276"/>
      <c r="FV11560" s="276"/>
      <c r="FW11560" s="276"/>
      <c r="FX11560" s="276"/>
      <c r="FY11560" s="276"/>
      <c r="FZ11560" s="276"/>
      <c r="GA11560" s="276"/>
      <c r="GB11560" s="276"/>
      <c r="GC11560" s="276"/>
      <c r="GD11560" s="276"/>
      <c r="GE11560" s="276"/>
      <c r="GF11560" s="276"/>
      <c r="GG11560" s="276"/>
      <c r="GH11560" s="276"/>
      <c r="GI11560" s="276"/>
      <c r="GJ11560" s="276"/>
      <c r="GK11560" s="276"/>
      <c r="GL11560" s="276"/>
      <c r="GM11560" s="276"/>
      <c r="GN11560" s="276"/>
      <c r="GO11560" s="276"/>
      <c r="GP11560" s="276"/>
      <c r="GQ11560" s="276"/>
      <c r="GR11560" s="276"/>
      <c r="GS11560" s="276"/>
      <c r="GT11560" s="276"/>
      <c r="GU11560" s="276"/>
      <c r="GV11560" s="276"/>
      <c r="GW11560" s="276"/>
      <c r="GX11560" s="276"/>
      <c r="GY11560" s="276"/>
      <c r="GZ11560" s="276"/>
      <c r="HA11560" s="276"/>
      <c r="HB11560" s="276"/>
      <c r="HC11560" s="276"/>
      <c r="HD11560" s="276"/>
      <c r="HE11560" s="276"/>
      <c r="HF11560" s="276"/>
      <c r="HG11560" s="276"/>
      <c r="HH11560" s="276"/>
      <c r="HI11560" s="276"/>
      <c r="HJ11560" s="276"/>
      <c r="HK11560" s="276"/>
      <c r="HL11560" s="276"/>
      <c r="HM11560" s="276"/>
      <c r="HN11560" s="276"/>
      <c r="HO11560" s="276"/>
      <c r="HP11560" s="276"/>
      <c r="HQ11560" s="276"/>
      <c r="HR11560" s="276"/>
      <c r="HS11560" s="276"/>
      <c r="HT11560" s="276"/>
      <c r="HU11560" s="276"/>
      <c r="HV11560" s="276"/>
      <c r="HW11560" s="276"/>
      <c r="HX11560" s="276"/>
      <c r="HY11560" s="276"/>
      <c r="HZ11560" s="276"/>
      <c r="IA11560" s="276"/>
      <c r="IB11560" s="276"/>
      <c r="IC11560" s="276"/>
      <c r="ID11560" s="276"/>
      <c r="IE11560" s="276"/>
      <c r="IF11560" s="276"/>
      <c r="IG11560" s="276"/>
      <c r="IH11560" s="276"/>
      <c r="II11560" s="276"/>
      <c r="IJ11560" s="276"/>
      <c r="IK11560" s="276"/>
      <c r="IL11560" s="276"/>
      <c r="IM11560" s="276"/>
      <c r="IN11560" s="276"/>
      <c r="IO11560" s="276"/>
      <c r="IP11560" s="276"/>
      <c r="IQ11560" s="276"/>
      <c r="IR11560" s="276"/>
      <c r="IS11560" s="276"/>
      <c r="IT11560" s="276"/>
      <c r="IU11560" s="276"/>
      <c r="IV11560" s="276"/>
      <c r="IW11560" s="276"/>
      <c r="IX11560" s="276"/>
      <c r="IY11560" s="276"/>
      <c r="IZ11560" s="276"/>
      <c r="JA11560" s="276"/>
      <c r="JB11560" s="276"/>
      <c r="JC11560" s="276"/>
      <c r="JD11560" s="276"/>
      <c r="JE11560" s="276"/>
      <c r="JF11560" s="276"/>
      <c r="JG11560" s="276"/>
      <c r="JH11560" s="276"/>
      <c r="JI11560" s="276"/>
      <c r="JJ11560" s="276"/>
      <c r="JK11560" s="276"/>
      <c r="JL11560" s="276"/>
      <c r="JM11560" s="276"/>
      <c r="JN11560" s="276"/>
      <c r="JO11560" s="276"/>
      <c r="JP11560" s="276"/>
      <c r="JQ11560" s="276"/>
      <c r="JR11560" s="276"/>
      <c r="JS11560" s="276"/>
      <c r="JT11560" s="276"/>
      <c r="JU11560" s="276"/>
      <c r="JV11560" s="276"/>
      <c r="JW11560" s="276"/>
      <c r="JX11560" s="276"/>
      <c r="JY11560" s="276"/>
      <c r="JZ11560" s="276"/>
      <c r="KA11560" s="276"/>
      <c r="KB11560" s="276"/>
      <c r="KC11560" s="276"/>
      <c r="KD11560" s="276"/>
      <c r="KE11560" s="276"/>
      <c r="KF11560" s="276"/>
      <c r="KG11560" s="276"/>
      <c r="KH11560" s="276"/>
      <c r="KI11560" s="276"/>
      <c r="KJ11560" s="276"/>
      <c r="KK11560" s="276"/>
      <c r="KL11560" s="276"/>
      <c r="KM11560" s="276"/>
      <c r="KN11560" s="276"/>
      <c r="KO11560" s="276"/>
      <c r="KP11560" s="276"/>
      <c r="KQ11560" s="276"/>
      <c r="KR11560" s="276"/>
      <c r="KS11560" s="276"/>
      <c r="KT11560" s="276"/>
      <c r="KU11560" s="276"/>
      <c r="KV11560" s="276"/>
      <c r="KW11560" s="276"/>
      <c r="KX11560" s="276"/>
      <c r="KY11560" s="276"/>
      <c r="KZ11560" s="276"/>
      <c r="LA11560" s="276"/>
      <c r="LB11560" s="276"/>
      <c r="LC11560" s="276"/>
      <c r="LD11560" s="276"/>
      <c r="LE11560" s="276"/>
      <c r="LF11560" s="276"/>
      <c r="LG11560" s="276"/>
      <c r="LH11560" s="276"/>
      <c r="LI11560" s="276"/>
      <c r="LJ11560" s="276"/>
      <c r="LK11560" s="276"/>
      <c r="LL11560" s="276"/>
      <c r="LM11560" s="276"/>
      <c r="LN11560" s="276"/>
      <c r="LO11560" s="276"/>
      <c r="LP11560" s="276"/>
      <c r="LQ11560" s="276"/>
      <c r="LR11560" s="276"/>
      <c r="LS11560" s="276"/>
      <c r="LT11560" s="276"/>
      <c r="LU11560" s="276"/>
      <c r="LV11560" s="276"/>
      <c r="LW11560" s="276"/>
      <c r="LX11560" s="276"/>
      <c r="LY11560" s="276"/>
      <c r="LZ11560" s="276"/>
      <c r="MA11560" s="276"/>
      <c r="MB11560" s="276"/>
      <c r="MC11560" s="276"/>
      <c r="MD11560" s="276"/>
      <c r="ME11560" s="276"/>
      <c r="MF11560" s="276"/>
      <c r="MG11560" s="276"/>
      <c r="MH11560" s="276"/>
      <c r="MI11560" s="276"/>
      <c r="MJ11560" s="276"/>
      <c r="MK11560" s="276"/>
      <c r="ML11560" s="276"/>
      <c r="MM11560" s="276"/>
      <c r="MN11560" s="276"/>
      <c r="MO11560" s="276"/>
      <c r="MP11560" s="276"/>
      <c r="MQ11560" s="276"/>
      <c r="MR11560" s="276"/>
      <c r="MS11560" s="276"/>
      <c r="MT11560" s="276"/>
      <c r="MU11560" s="276"/>
      <c r="MV11560" s="276"/>
      <c r="MW11560" s="276"/>
      <c r="MX11560" s="276"/>
      <c r="MY11560" s="276"/>
      <c r="MZ11560" s="276"/>
      <c r="NA11560" s="276"/>
      <c r="NB11560" s="276"/>
      <c r="NC11560" s="276"/>
      <c r="ND11560" s="276"/>
      <c r="NE11560" s="276"/>
      <c r="NF11560" s="276"/>
      <c r="NG11560" s="276"/>
      <c r="NH11560" s="276"/>
      <c r="NI11560" s="276"/>
      <c r="NJ11560" s="276"/>
      <c r="NK11560" s="276"/>
      <c r="NL11560" s="276"/>
      <c r="NM11560" s="276"/>
      <c r="NN11560" s="276"/>
      <c r="NO11560" s="276"/>
      <c r="NP11560" s="276"/>
      <c r="NQ11560" s="276"/>
      <c r="NR11560" s="276"/>
      <c r="NS11560" s="276"/>
      <c r="NT11560" s="276"/>
      <c r="NU11560" s="276"/>
      <c r="NV11560" s="276"/>
      <c r="NW11560" s="276"/>
      <c r="NX11560" s="276"/>
      <c r="NY11560" s="276"/>
      <c r="NZ11560" s="276"/>
      <c r="OA11560" s="276"/>
      <c r="OB11560" s="276"/>
      <c r="OC11560" s="276"/>
      <c r="OD11560" s="276"/>
      <c r="OE11560" s="276"/>
      <c r="OF11560" s="276"/>
      <c r="OG11560" s="276"/>
      <c r="OH11560" s="276"/>
      <c r="OI11560" s="276"/>
      <c r="OJ11560" s="276"/>
      <c r="OK11560" s="276"/>
      <c r="OL11560" s="276"/>
      <c r="OM11560" s="276"/>
      <c r="ON11560" s="276"/>
      <c r="OO11560" s="276"/>
      <c r="OP11560" s="276"/>
      <c r="OQ11560" s="276"/>
      <c r="OR11560" s="276"/>
      <c r="OS11560" s="276"/>
      <c r="OT11560" s="276"/>
      <c r="OU11560" s="276"/>
      <c r="OV11560" s="276"/>
      <c r="OW11560" s="276"/>
      <c r="OX11560" s="276"/>
      <c r="OY11560" s="276"/>
      <c r="OZ11560" s="276"/>
      <c r="PA11560" s="276"/>
      <c r="PB11560" s="276"/>
      <c r="PC11560" s="276"/>
      <c r="PD11560" s="276"/>
      <c r="PE11560" s="276"/>
      <c r="PF11560" s="276"/>
      <c r="PG11560" s="276"/>
      <c r="PH11560" s="276"/>
      <c r="PI11560" s="276"/>
      <c r="PJ11560" s="276"/>
      <c r="PK11560" s="276"/>
      <c r="PL11560" s="276"/>
      <c r="PM11560" s="276"/>
      <c r="PN11560" s="276"/>
      <c r="PO11560" s="276"/>
      <c r="PP11560" s="276"/>
      <c r="PQ11560" s="276"/>
      <c r="PR11560" s="276"/>
      <c r="PS11560" s="276"/>
      <c r="PT11560" s="276"/>
      <c r="PU11560" s="276"/>
      <c r="PV11560" s="276"/>
      <c r="PW11560" s="276"/>
      <c r="PX11560" s="276"/>
      <c r="PY11560" s="276"/>
      <c r="PZ11560" s="276"/>
      <c r="QA11560" s="276"/>
      <c r="QB11560" s="276"/>
      <c r="QC11560" s="276"/>
      <c r="QD11560" s="276"/>
      <c r="QE11560" s="276"/>
      <c r="QF11560" s="276"/>
      <c r="QG11560" s="276"/>
      <c r="QH11560" s="276"/>
      <c r="QI11560" s="276"/>
      <c r="QJ11560" s="276"/>
      <c r="QK11560" s="276"/>
      <c r="QL11560" s="276"/>
      <c r="QM11560" s="276"/>
      <c r="QN11560" s="276"/>
      <c r="QO11560" s="276"/>
      <c r="QP11560" s="276"/>
      <c r="QQ11560" s="276"/>
      <c r="QR11560" s="276"/>
      <c r="QS11560" s="276"/>
      <c r="QT11560" s="276"/>
      <c r="QU11560" s="276"/>
      <c r="QV11560" s="276"/>
      <c r="QW11560" s="276"/>
      <c r="QX11560" s="276"/>
      <c r="QY11560" s="276"/>
      <c r="QZ11560" s="276"/>
      <c r="RA11560" s="276"/>
      <c r="RB11560" s="276"/>
      <c r="RC11560" s="276"/>
      <c r="RD11560" s="276"/>
      <c r="RE11560" s="276"/>
      <c r="RF11560" s="276"/>
      <c r="RG11560" s="276"/>
      <c r="RH11560" s="276"/>
      <c r="RI11560" s="276"/>
      <c r="RJ11560" s="276"/>
      <c r="RK11560" s="276"/>
      <c r="RL11560" s="276"/>
      <c r="RM11560" s="276"/>
      <c r="RN11560" s="276"/>
      <c r="RO11560" s="276"/>
      <c r="RP11560" s="276"/>
      <c r="RQ11560" s="276"/>
      <c r="RR11560" s="276"/>
      <c r="RS11560" s="276"/>
      <c r="RT11560" s="276"/>
      <c r="RU11560" s="276"/>
      <c r="RV11560" s="276"/>
      <c r="RW11560" s="276"/>
      <c r="RX11560" s="276"/>
      <c r="RY11560" s="276"/>
      <c r="RZ11560" s="276"/>
      <c r="SA11560" s="276"/>
      <c r="SB11560" s="276"/>
      <c r="SC11560" s="276"/>
      <c r="SD11560" s="276"/>
      <c r="SE11560" s="276"/>
      <c r="SF11560" s="276"/>
      <c r="SG11560" s="276"/>
      <c r="SH11560" s="276"/>
      <c r="SI11560" s="276"/>
      <c r="SJ11560" s="276"/>
      <c r="SK11560" s="276"/>
      <c r="SL11560" s="276"/>
      <c r="SM11560" s="276"/>
      <c r="SN11560" s="276"/>
      <c r="SO11560" s="276"/>
      <c r="SP11560" s="276"/>
      <c r="SQ11560" s="276"/>
      <c r="SR11560" s="276"/>
      <c r="SS11560" s="276"/>
      <c r="ST11560" s="276"/>
      <c r="SU11560" s="276"/>
      <c r="SV11560" s="276"/>
      <c r="SW11560" s="276"/>
      <c r="SX11560" s="276"/>
      <c r="SY11560" s="276"/>
      <c r="SZ11560" s="276"/>
      <c r="TA11560" s="276"/>
      <c r="TB11560" s="276"/>
      <c r="TC11560" s="276"/>
      <c r="TD11560" s="276"/>
      <c r="TE11560" s="276"/>
      <c r="TF11560" s="276"/>
      <c r="TG11560" s="276"/>
      <c r="TH11560" s="276"/>
      <c r="TI11560" s="276"/>
      <c r="TJ11560" s="276"/>
      <c r="TK11560" s="276"/>
      <c r="TL11560" s="276"/>
      <c r="TM11560" s="276"/>
      <c r="TN11560" s="276"/>
      <c r="TO11560" s="276"/>
      <c r="TP11560" s="276"/>
      <c r="TQ11560" s="276"/>
      <c r="TR11560" s="276"/>
      <c r="TS11560" s="276"/>
      <c r="TT11560" s="276"/>
      <c r="TU11560" s="276"/>
      <c r="TV11560" s="276"/>
      <c r="TW11560" s="276"/>
      <c r="TX11560" s="276"/>
      <c r="TY11560" s="276"/>
      <c r="TZ11560" s="276"/>
      <c r="UA11560" s="276"/>
      <c r="UB11560" s="276"/>
      <c r="UC11560" s="276"/>
      <c r="UD11560" s="276"/>
      <c r="UE11560" s="276"/>
      <c r="UF11560" s="276"/>
      <c r="UG11560" s="276"/>
      <c r="UH11560" s="276"/>
      <c r="UI11560" s="276"/>
      <c r="UJ11560" s="276"/>
      <c r="UK11560" s="276"/>
      <c r="UL11560" s="276"/>
      <c r="UM11560" s="276"/>
      <c r="UN11560" s="276"/>
      <c r="UO11560" s="276"/>
      <c r="UP11560" s="276"/>
      <c r="UQ11560" s="276"/>
      <c r="UR11560" s="276"/>
      <c r="US11560" s="276"/>
      <c r="UT11560" s="276"/>
      <c r="UU11560" s="276"/>
      <c r="UV11560" s="276"/>
      <c r="UW11560" s="276"/>
      <c r="UX11560" s="276"/>
      <c r="UY11560" s="276"/>
      <c r="UZ11560" s="276"/>
      <c r="VA11560" s="276"/>
      <c r="VB11560" s="276"/>
      <c r="VC11560" s="276"/>
      <c r="VD11560" s="276"/>
      <c r="VE11560" s="276"/>
      <c r="VF11560" s="276"/>
      <c r="VG11560" s="276"/>
      <c r="VH11560" s="276"/>
      <c r="VI11560" s="276"/>
      <c r="VJ11560" s="276"/>
      <c r="VK11560" s="276"/>
      <c r="VL11560" s="276"/>
      <c r="VM11560" s="276"/>
      <c r="VN11560" s="276"/>
      <c r="VO11560" s="276"/>
      <c r="VP11560" s="276"/>
      <c r="VQ11560" s="276"/>
      <c r="VR11560" s="276"/>
      <c r="VS11560" s="276"/>
      <c r="VT11560" s="276"/>
      <c r="VU11560" s="276"/>
      <c r="VV11560" s="276"/>
      <c r="VW11560" s="276"/>
      <c r="VX11560" s="276"/>
      <c r="VY11560" s="276"/>
      <c r="VZ11560" s="276"/>
      <c r="WA11560" s="276"/>
      <c r="WB11560" s="276"/>
      <c r="WC11560" s="276"/>
      <c r="WD11560" s="276"/>
      <c r="WE11560" s="276"/>
      <c r="WF11560" s="276"/>
      <c r="WG11560" s="276"/>
      <c r="WH11560" s="276"/>
      <c r="WI11560" s="276"/>
      <c r="WJ11560" s="276"/>
      <c r="WK11560" s="276"/>
      <c r="WL11560" s="276"/>
      <c r="WM11560" s="276"/>
      <c r="WN11560" s="276"/>
      <c r="WO11560" s="276"/>
      <c r="WP11560" s="276"/>
      <c r="WQ11560" s="276"/>
      <c r="WR11560" s="276"/>
      <c r="WS11560" s="276"/>
      <c r="WT11560" s="276"/>
      <c r="WU11560" s="276"/>
      <c r="WV11560" s="276"/>
      <c r="WW11560" s="276"/>
      <c r="WX11560" s="276"/>
      <c r="WY11560" s="276"/>
      <c r="WZ11560" s="276"/>
      <c r="XA11560" s="276"/>
      <c r="XB11560" s="276"/>
      <c r="XC11560" s="276"/>
      <c r="XD11560" s="276"/>
      <c r="XE11560" s="276"/>
      <c r="XF11560" s="276"/>
      <c r="XG11560" s="276"/>
      <c r="XH11560" s="276"/>
      <c r="XI11560" s="276"/>
      <c r="XJ11560" s="276"/>
      <c r="XK11560" s="276"/>
      <c r="XL11560" s="276"/>
      <c r="XM11560" s="276"/>
      <c r="XN11560" s="276"/>
      <c r="XO11560" s="276"/>
      <c r="XP11560" s="276"/>
      <c r="XQ11560" s="276"/>
      <c r="XR11560" s="276"/>
      <c r="XS11560" s="276"/>
      <c r="XT11560" s="276"/>
      <c r="XU11560" s="276"/>
      <c r="XV11560" s="276"/>
      <c r="XW11560" s="276"/>
      <c r="XX11560" s="276"/>
      <c r="XY11560" s="276"/>
      <c r="XZ11560" s="276"/>
      <c r="YA11560" s="276"/>
      <c r="YB11560" s="276"/>
      <c r="YC11560" s="276"/>
      <c r="YD11560" s="276"/>
      <c r="YE11560" s="276"/>
      <c r="YF11560" s="276"/>
      <c r="YG11560" s="276"/>
      <c r="YH11560" s="276"/>
      <c r="YI11560" s="276"/>
      <c r="YJ11560" s="276"/>
      <c r="YK11560" s="276"/>
      <c r="YL11560" s="276"/>
      <c r="YM11560" s="276"/>
      <c r="YN11560" s="276"/>
      <c r="YO11560" s="276"/>
      <c r="YP11560" s="276"/>
      <c r="YQ11560" s="276"/>
      <c r="YR11560" s="276"/>
      <c r="YS11560" s="276"/>
      <c r="YT11560" s="276"/>
      <c r="YU11560" s="276"/>
      <c r="YV11560" s="276"/>
      <c r="YW11560" s="276"/>
      <c r="YX11560" s="276"/>
      <c r="YY11560" s="276"/>
      <c r="YZ11560" s="276"/>
      <c r="ZA11560" s="276"/>
      <c r="ZB11560" s="276"/>
      <c r="ZC11560" s="276"/>
      <c r="ZD11560" s="276"/>
      <c r="ZE11560" s="276"/>
      <c r="ZF11560" s="276"/>
      <c r="ZG11560" s="276"/>
      <c r="ZH11560" s="276"/>
      <c r="ZI11560" s="276"/>
      <c r="ZJ11560" s="276"/>
      <c r="ZK11560" s="276"/>
      <c r="ZL11560" s="276"/>
      <c r="ZM11560" s="276"/>
      <c r="ZN11560" s="276"/>
      <c r="ZO11560" s="276"/>
      <c r="ZP11560" s="276"/>
      <c r="ZQ11560" s="276"/>
      <c r="ZR11560" s="276"/>
      <c r="ZS11560" s="276"/>
      <c r="ZT11560" s="276"/>
      <c r="ZU11560" s="276"/>
      <c r="ZV11560" s="276"/>
      <c r="ZW11560" s="276"/>
      <c r="ZX11560" s="276"/>
      <c r="ZY11560" s="276"/>
      <c r="ZZ11560" s="276"/>
      <c r="AAA11560" s="276"/>
      <c r="AAB11560" s="276"/>
      <c r="AAC11560" s="276"/>
      <c r="AAD11560" s="276"/>
      <c r="AAE11560" s="276"/>
      <c r="AAF11560" s="276"/>
      <c r="AAG11560" s="276"/>
      <c r="AAH11560" s="276"/>
      <c r="AAI11560" s="276"/>
    </row>
    <row r="11561" spans="2:711" s="358" customFormat="1" ht="12.75" customHeight="1" x14ac:dyDescent="0.2">
      <c r="B11561" s="357"/>
      <c r="H11561" s="352"/>
      <c r="I11561" s="352"/>
      <c r="J11561" s="353"/>
      <c r="M11561" s="359"/>
      <c r="N11561" s="352"/>
      <c r="O11561" s="352"/>
      <c r="P11561" s="352"/>
      <c r="Q11561" s="355"/>
      <c r="R11561" s="361"/>
      <c r="S11561" s="276"/>
      <c r="T11561" s="276"/>
      <c r="U11561" s="276"/>
      <c r="V11561" s="276"/>
      <c r="W11561" s="276"/>
      <c r="X11561" s="276"/>
      <c r="Y11561" s="276"/>
      <c r="Z11561" s="276"/>
      <c r="AA11561" s="276"/>
      <c r="AB11561" s="276"/>
      <c r="AC11561" s="276"/>
      <c r="AD11561" s="276"/>
      <c r="AE11561" s="276"/>
      <c r="AF11561" s="276"/>
      <c r="AG11561" s="276"/>
      <c r="AH11561" s="276"/>
      <c r="AI11561" s="276"/>
      <c r="AJ11561" s="276"/>
      <c r="AK11561" s="276"/>
      <c r="AL11561" s="276"/>
      <c r="AM11561" s="276"/>
      <c r="AN11561" s="276"/>
      <c r="AO11561" s="276"/>
      <c r="AP11561" s="276"/>
      <c r="AQ11561" s="276"/>
      <c r="AR11561" s="276"/>
      <c r="AS11561" s="276"/>
      <c r="AT11561" s="276"/>
      <c r="AU11561" s="276"/>
      <c r="AV11561" s="276"/>
      <c r="AW11561" s="276"/>
      <c r="AX11561" s="276"/>
      <c r="AY11561" s="276"/>
      <c r="AZ11561" s="276"/>
      <c r="BA11561" s="276"/>
      <c r="BB11561" s="276"/>
      <c r="BC11561" s="276"/>
      <c r="BD11561" s="276"/>
      <c r="BE11561" s="276"/>
      <c r="BF11561" s="276"/>
      <c r="BG11561" s="276"/>
      <c r="BH11561" s="276"/>
      <c r="BI11561" s="276"/>
      <c r="BJ11561" s="276"/>
      <c r="BK11561" s="276"/>
      <c r="BL11561" s="276"/>
      <c r="BM11561" s="276"/>
      <c r="BN11561" s="276"/>
      <c r="BO11561" s="276"/>
      <c r="BP11561" s="276"/>
      <c r="BQ11561" s="276"/>
      <c r="BR11561" s="276"/>
      <c r="BS11561" s="276"/>
      <c r="BT11561" s="276"/>
      <c r="BU11561" s="276"/>
      <c r="BV11561" s="276"/>
      <c r="BW11561" s="276"/>
      <c r="BX11561" s="276"/>
      <c r="BY11561" s="276"/>
      <c r="BZ11561" s="276"/>
      <c r="CA11561" s="276"/>
      <c r="CB11561" s="276"/>
      <c r="CC11561" s="276"/>
      <c r="CD11561" s="276"/>
      <c r="CE11561" s="276"/>
      <c r="CF11561" s="276"/>
      <c r="CG11561" s="276"/>
      <c r="CH11561" s="276"/>
      <c r="CI11561" s="276"/>
      <c r="CJ11561" s="276"/>
      <c r="CK11561" s="276"/>
      <c r="CL11561" s="276"/>
      <c r="CM11561" s="276"/>
      <c r="CN11561" s="276"/>
      <c r="CO11561" s="276"/>
      <c r="CP11561" s="276"/>
      <c r="CQ11561" s="276"/>
      <c r="CR11561" s="276"/>
      <c r="CS11561" s="276"/>
      <c r="CT11561" s="276"/>
      <c r="CU11561" s="276"/>
      <c r="CV11561" s="276"/>
      <c r="CW11561" s="276"/>
      <c r="CX11561" s="276"/>
      <c r="CY11561" s="276"/>
      <c r="CZ11561" s="276"/>
      <c r="DA11561" s="276"/>
      <c r="DB11561" s="276"/>
      <c r="DC11561" s="276"/>
      <c r="DD11561" s="276"/>
      <c r="DE11561" s="276"/>
      <c r="DF11561" s="276"/>
      <c r="DG11561" s="276"/>
      <c r="DH11561" s="276"/>
      <c r="DI11561" s="276"/>
      <c r="DJ11561" s="276"/>
      <c r="DK11561" s="276"/>
      <c r="DL11561" s="276"/>
      <c r="DM11561" s="276"/>
      <c r="DN11561" s="276"/>
      <c r="DO11561" s="276"/>
      <c r="DP11561" s="276"/>
      <c r="DQ11561" s="276"/>
      <c r="DR11561" s="276"/>
      <c r="DS11561" s="276"/>
      <c r="DT11561" s="276"/>
      <c r="DU11561" s="276"/>
      <c r="DV11561" s="276"/>
      <c r="DW11561" s="276"/>
      <c r="DX11561" s="276"/>
      <c r="DY11561" s="276"/>
      <c r="DZ11561" s="276"/>
      <c r="EA11561" s="276"/>
      <c r="EB11561" s="276"/>
      <c r="EC11561" s="276"/>
      <c r="ED11561" s="276"/>
      <c r="EE11561" s="276"/>
      <c r="EF11561" s="276"/>
      <c r="EG11561" s="276"/>
      <c r="EH11561" s="276"/>
      <c r="EI11561" s="276"/>
      <c r="EJ11561" s="276"/>
      <c r="EK11561" s="276"/>
      <c r="EL11561" s="276"/>
      <c r="EM11561" s="276"/>
      <c r="EN11561" s="276"/>
      <c r="EO11561" s="276"/>
      <c r="EP11561" s="276"/>
      <c r="EQ11561" s="276"/>
      <c r="ER11561" s="276"/>
      <c r="ES11561" s="276"/>
      <c r="ET11561" s="276"/>
      <c r="EU11561" s="276"/>
      <c r="EV11561" s="276"/>
      <c r="EW11561" s="276"/>
      <c r="EX11561" s="276"/>
      <c r="EY11561" s="276"/>
      <c r="EZ11561" s="276"/>
      <c r="FA11561" s="276"/>
      <c r="FB11561" s="276"/>
      <c r="FC11561" s="276"/>
      <c r="FD11561" s="276"/>
      <c r="FE11561" s="276"/>
      <c r="FF11561" s="276"/>
      <c r="FG11561" s="276"/>
      <c r="FH11561" s="276"/>
      <c r="FI11561" s="276"/>
      <c r="FJ11561" s="276"/>
      <c r="FK11561" s="276"/>
      <c r="FL11561" s="276"/>
      <c r="FM11561" s="276"/>
      <c r="FN11561" s="276"/>
      <c r="FO11561" s="276"/>
      <c r="FP11561" s="276"/>
      <c r="FQ11561" s="276"/>
      <c r="FR11561" s="276"/>
      <c r="FS11561" s="276"/>
      <c r="FT11561" s="276"/>
      <c r="FU11561" s="276"/>
      <c r="FV11561" s="276"/>
      <c r="FW11561" s="276"/>
      <c r="FX11561" s="276"/>
      <c r="FY11561" s="276"/>
      <c r="FZ11561" s="276"/>
      <c r="GA11561" s="276"/>
      <c r="GB11561" s="276"/>
      <c r="GC11561" s="276"/>
      <c r="GD11561" s="276"/>
      <c r="GE11561" s="276"/>
      <c r="GF11561" s="276"/>
      <c r="GG11561" s="276"/>
      <c r="GH11561" s="276"/>
      <c r="GI11561" s="276"/>
      <c r="GJ11561" s="276"/>
      <c r="GK11561" s="276"/>
      <c r="GL11561" s="276"/>
      <c r="GM11561" s="276"/>
      <c r="GN11561" s="276"/>
      <c r="GO11561" s="276"/>
      <c r="GP11561" s="276"/>
      <c r="GQ11561" s="276"/>
      <c r="GR11561" s="276"/>
      <c r="GS11561" s="276"/>
      <c r="GT11561" s="276"/>
      <c r="GU11561" s="276"/>
      <c r="GV11561" s="276"/>
      <c r="GW11561" s="276"/>
      <c r="GX11561" s="276"/>
      <c r="GY11561" s="276"/>
      <c r="GZ11561" s="276"/>
      <c r="HA11561" s="276"/>
      <c r="HB11561" s="276"/>
      <c r="HC11561" s="276"/>
      <c r="HD11561" s="276"/>
      <c r="HE11561" s="276"/>
      <c r="HF11561" s="276"/>
      <c r="HG11561" s="276"/>
      <c r="HH11561" s="276"/>
      <c r="HI11561" s="276"/>
      <c r="HJ11561" s="276"/>
      <c r="HK11561" s="276"/>
      <c r="HL11561" s="276"/>
      <c r="HM11561" s="276"/>
      <c r="HN11561" s="276"/>
      <c r="HO11561" s="276"/>
      <c r="HP11561" s="276"/>
      <c r="HQ11561" s="276"/>
      <c r="HR11561" s="276"/>
      <c r="HS11561" s="276"/>
      <c r="HT11561" s="276"/>
      <c r="HU11561" s="276"/>
      <c r="HV11561" s="276"/>
      <c r="HW11561" s="276"/>
      <c r="HX11561" s="276"/>
      <c r="HY11561" s="276"/>
      <c r="HZ11561" s="276"/>
      <c r="IA11561" s="276"/>
      <c r="IB11561" s="276"/>
      <c r="IC11561" s="276"/>
      <c r="ID11561" s="276"/>
      <c r="IE11561" s="276"/>
      <c r="IF11561" s="276"/>
      <c r="IG11561" s="276"/>
      <c r="IH11561" s="276"/>
      <c r="II11561" s="276"/>
      <c r="IJ11561" s="276"/>
      <c r="IK11561" s="276"/>
      <c r="IL11561" s="276"/>
      <c r="IM11561" s="276"/>
      <c r="IN11561" s="276"/>
      <c r="IO11561" s="276"/>
      <c r="IP11561" s="276"/>
      <c r="IQ11561" s="276"/>
      <c r="IR11561" s="276"/>
      <c r="IS11561" s="276"/>
      <c r="IT11561" s="276"/>
      <c r="IU11561" s="276"/>
      <c r="IV11561" s="276"/>
      <c r="IW11561" s="276"/>
      <c r="IX11561" s="276"/>
      <c r="IY11561" s="276"/>
      <c r="IZ11561" s="276"/>
      <c r="JA11561" s="276"/>
      <c r="JB11561" s="276"/>
      <c r="JC11561" s="276"/>
      <c r="JD11561" s="276"/>
      <c r="JE11561" s="276"/>
      <c r="JF11561" s="276"/>
      <c r="JG11561" s="276"/>
      <c r="JH11561" s="276"/>
      <c r="JI11561" s="276"/>
      <c r="JJ11561" s="276"/>
      <c r="JK11561" s="276"/>
      <c r="JL11561" s="276"/>
      <c r="JM11561" s="276"/>
      <c r="JN11561" s="276"/>
      <c r="JO11561" s="276"/>
      <c r="JP11561" s="276"/>
      <c r="JQ11561" s="276"/>
      <c r="JR11561" s="276"/>
      <c r="JS11561" s="276"/>
      <c r="JT11561" s="276"/>
      <c r="JU11561" s="276"/>
      <c r="JV11561" s="276"/>
      <c r="JW11561" s="276"/>
      <c r="JX11561" s="276"/>
      <c r="JY11561" s="276"/>
      <c r="JZ11561" s="276"/>
      <c r="KA11561" s="276"/>
      <c r="KB11561" s="276"/>
      <c r="KC11561" s="276"/>
      <c r="KD11561" s="276"/>
      <c r="KE11561" s="276"/>
      <c r="KF11561" s="276"/>
      <c r="KG11561" s="276"/>
      <c r="KH11561" s="276"/>
      <c r="KI11561" s="276"/>
      <c r="KJ11561" s="276"/>
      <c r="KK11561" s="276"/>
      <c r="KL11561" s="276"/>
      <c r="KM11561" s="276"/>
      <c r="KN11561" s="276"/>
      <c r="KO11561" s="276"/>
      <c r="KP11561" s="276"/>
      <c r="KQ11561" s="276"/>
      <c r="KR11561" s="276"/>
      <c r="KS11561" s="276"/>
      <c r="KT11561" s="276"/>
      <c r="KU11561" s="276"/>
      <c r="KV11561" s="276"/>
      <c r="KW11561" s="276"/>
      <c r="KX11561" s="276"/>
      <c r="KY11561" s="276"/>
      <c r="KZ11561" s="276"/>
      <c r="LA11561" s="276"/>
      <c r="LB11561" s="276"/>
      <c r="LC11561" s="276"/>
      <c r="LD11561" s="276"/>
      <c r="LE11561" s="276"/>
      <c r="LF11561" s="276"/>
      <c r="LG11561" s="276"/>
      <c r="LH11561" s="276"/>
      <c r="LI11561" s="276"/>
      <c r="LJ11561" s="276"/>
      <c r="LK11561" s="276"/>
      <c r="LL11561" s="276"/>
      <c r="LM11561" s="276"/>
      <c r="LN11561" s="276"/>
      <c r="LO11561" s="276"/>
      <c r="LP11561" s="276"/>
      <c r="LQ11561" s="276"/>
      <c r="LR11561" s="276"/>
      <c r="LS11561" s="276"/>
      <c r="LT11561" s="276"/>
      <c r="LU11561" s="276"/>
      <c r="LV11561" s="276"/>
      <c r="LW11561" s="276"/>
      <c r="LX11561" s="276"/>
      <c r="LY11561" s="276"/>
      <c r="LZ11561" s="276"/>
      <c r="MA11561" s="276"/>
      <c r="MB11561" s="276"/>
      <c r="MC11561" s="276"/>
      <c r="MD11561" s="276"/>
      <c r="ME11561" s="276"/>
      <c r="MF11561" s="276"/>
      <c r="MG11561" s="276"/>
      <c r="MH11561" s="276"/>
      <c r="MI11561" s="276"/>
      <c r="MJ11561" s="276"/>
      <c r="MK11561" s="276"/>
      <c r="ML11561" s="276"/>
      <c r="MM11561" s="276"/>
      <c r="MN11561" s="276"/>
      <c r="MO11561" s="276"/>
      <c r="MP11561" s="276"/>
      <c r="MQ11561" s="276"/>
      <c r="MR11561" s="276"/>
      <c r="MS11561" s="276"/>
      <c r="MT11561" s="276"/>
      <c r="MU11561" s="276"/>
      <c r="MV11561" s="276"/>
      <c r="MW11561" s="276"/>
      <c r="MX11561" s="276"/>
      <c r="MY11561" s="276"/>
      <c r="MZ11561" s="276"/>
      <c r="NA11561" s="276"/>
      <c r="NB11561" s="276"/>
      <c r="NC11561" s="276"/>
      <c r="ND11561" s="276"/>
      <c r="NE11561" s="276"/>
      <c r="NF11561" s="276"/>
      <c r="NG11561" s="276"/>
      <c r="NH11561" s="276"/>
      <c r="NI11561" s="276"/>
      <c r="NJ11561" s="276"/>
      <c r="NK11561" s="276"/>
      <c r="NL11561" s="276"/>
      <c r="NM11561" s="276"/>
      <c r="NN11561" s="276"/>
      <c r="NO11561" s="276"/>
      <c r="NP11561" s="276"/>
      <c r="NQ11561" s="276"/>
      <c r="NR11561" s="276"/>
      <c r="NS11561" s="276"/>
      <c r="NT11561" s="276"/>
      <c r="NU11561" s="276"/>
      <c r="NV11561" s="276"/>
      <c r="NW11561" s="276"/>
      <c r="NX11561" s="276"/>
      <c r="NY11561" s="276"/>
      <c r="NZ11561" s="276"/>
      <c r="OA11561" s="276"/>
      <c r="OB11561" s="276"/>
      <c r="OC11561" s="276"/>
      <c r="OD11561" s="276"/>
      <c r="OE11561" s="276"/>
      <c r="OF11561" s="276"/>
      <c r="OG11561" s="276"/>
      <c r="OH11561" s="276"/>
      <c r="OI11561" s="276"/>
      <c r="OJ11561" s="276"/>
      <c r="OK11561" s="276"/>
      <c r="OL11561" s="276"/>
      <c r="OM11561" s="276"/>
      <c r="ON11561" s="276"/>
      <c r="OO11561" s="276"/>
      <c r="OP11561" s="276"/>
      <c r="OQ11561" s="276"/>
      <c r="OR11561" s="276"/>
      <c r="OS11561" s="276"/>
      <c r="OT11561" s="276"/>
      <c r="OU11561" s="276"/>
      <c r="OV11561" s="276"/>
      <c r="OW11561" s="276"/>
      <c r="OX11561" s="276"/>
      <c r="OY11561" s="276"/>
      <c r="OZ11561" s="276"/>
      <c r="PA11561" s="276"/>
      <c r="PB11561" s="276"/>
      <c r="PC11561" s="276"/>
      <c r="PD11561" s="276"/>
      <c r="PE11561" s="276"/>
      <c r="PF11561" s="276"/>
      <c r="PG11561" s="276"/>
      <c r="PH11561" s="276"/>
      <c r="PI11561" s="276"/>
      <c r="PJ11561" s="276"/>
      <c r="PK11561" s="276"/>
      <c r="PL11561" s="276"/>
      <c r="PM11561" s="276"/>
      <c r="PN11561" s="276"/>
      <c r="PO11561" s="276"/>
      <c r="PP11561" s="276"/>
      <c r="PQ11561" s="276"/>
      <c r="PR11561" s="276"/>
      <c r="PS11561" s="276"/>
      <c r="PT11561" s="276"/>
      <c r="PU11561" s="276"/>
      <c r="PV11561" s="276"/>
      <c r="PW11561" s="276"/>
      <c r="PX11561" s="276"/>
      <c r="PY11561" s="276"/>
      <c r="PZ11561" s="276"/>
      <c r="QA11561" s="276"/>
      <c r="QB11561" s="276"/>
      <c r="QC11561" s="276"/>
      <c r="QD11561" s="276"/>
      <c r="QE11561" s="276"/>
      <c r="QF11561" s="276"/>
      <c r="QG11561" s="276"/>
      <c r="QH11561" s="276"/>
      <c r="QI11561" s="276"/>
      <c r="QJ11561" s="276"/>
      <c r="QK11561" s="276"/>
      <c r="QL11561" s="276"/>
      <c r="QM11561" s="276"/>
      <c r="QN11561" s="276"/>
      <c r="QO11561" s="276"/>
      <c r="QP11561" s="276"/>
      <c r="QQ11561" s="276"/>
      <c r="QR11561" s="276"/>
      <c r="QS11561" s="276"/>
      <c r="QT11561" s="276"/>
      <c r="QU11561" s="276"/>
      <c r="QV11561" s="276"/>
      <c r="QW11561" s="276"/>
      <c r="QX11561" s="276"/>
      <c r="QY11561" s="276"/>
      <c r="QZ11561" s="276"/>
      <c r="RA11561" s="276"/>
      <c r="RB11561" s="276"/>
      <c r="RC11561" s="276"/>
      <c r="RD11561" s="276"/>
      <c r="RE11561" s="276"/>
      <c r="RF11561" s="276"/>
      <c r="RG11561" s="276"/>
      <c r="RH11561" s="276"/>
      <c r="RI11561" s="276"/>
      <c r="RJ11561" s="276"/>
      <c r="RK11561" s="276"/>
      <c r="RL11561" s="276"/>
      <c r="RM11561" s="276"/>
      <c r="RN11561" s="276"/>
      <c r="RO11561" s="276"/>
      <c r="RP11561" s="276"/>
      <c r="RQ11561" s="276"/>
      <c r="RR11561" s="276"/>
      <c r="RS11561" s="276"/>
      <c r="RT11561" s="276"/>
      <c r="RU11561" s="276"/>
      <c r="RV11561" s="276"/>
      <c r="RW11561" s="276"/>
      <c r="RX11561" s="276"/>
      <c r="RY11561" s="276"/>
      <c r="RZ11561" s="276"/>
      <c r="SA11561" s="276"/>
      <c r="SB11561" s="276"/>
      <c r="SC11561" s="276"/>
      <c r="SD11561" s="276"/>
      <c r="SE11561" s="276"/>
      <c r="SF11561" s="276"/>
      <c r="SG11561" s="276"/>
      <c r="SH11561" s="276"/>
      <c r="SI11561" s="276"/>
      <c r="SJ11561" s="276"/>
      <c r="SK11561" s="276"/>
      <c r="SL11561" s="276"/>
      <c r="SM11561" s="276"/>
      <c r="SN11561" s="276"/>
      <c r="SO11561" s="276"/>
      <c r="SP11561" s="276"/>
      <c r="SQ11561" s="276"/>
      <c r="SR11561" s="276"/>
      <c r="SS11561" s="276"/>
      <c r="ST11561" s="276"/>
      <c r="SU11561" s="276"/>
      <c r="SV11561" s="276"/>
      <c r="SW11561" s="276"/>
      <c r="SX11561" s="276"/>
      <c r="SY11561" s="276"/>
      <c r="SZ11561" s="276"/>
      <c r="TA11561" s="276"/>
      <c r="TB11561" s="276"/>
      <c r="TC11561" s="276"/>
      <c r="TD11561" s="276"/>
      <c r="TE11561" s="276"/>
      <c r="TF11561" s="276"/>
      <c r="TG11561" s="276"/>
      <c r="TH11561" s="276"/>
      <c r="TI11561" s="276"/>
      <c r="TJ11561" s="276"/>
      <c r="TK11561" s="276"/>
      <c r="TL11561" s="276"/>
      <c r="TM11561" s="276"/>
      <c r="TN11561" s="276"/>
      <c r="TO11561" s="276"/>
      <c r="TP11561" s="276"/>
      <c r="TQ11561" s="276"/>
      <c r="TR11561" s="276"/>
      <c r="TS11561" s="276"/>
      <c r="TT11561" s="276"/>
      <c r="TU11561" s="276"/>
      <c r="TV11561" s="276"/>
      <c r="TW11561" s="276"/>
      <c r="TX11561" s="276"/>
      <c r="TY11561" s="276"/>
      <c r="TZ11561" s="276"/>
      <c r="UA11561" s="276"/>
      <c r="UB11561" s="276"/>
      <c r="UC11561" s="276"/>
      <c r="UD11561" s="276"/>
      <c r="UE11561" s="276"/>
      <c r="UF11561" s="276"/>
      <c r="UG11561" s="276"/>
      <c r="UH11561" s="276"/>
      <c r="UI11561" s="276"/>
      <c r="UJ11561" s="276"/>
      <c r="UK11561" s="276"/>
      <c r="UL11561" s="276"/>
      <c r="UM11561" s="276"/>
      <c r="UN11561" s="276"/>
      <c r="UO11561" s="276"/>
      <c r="UP11561" s="276"/>
      <c r="UQ11561" s="276"/>
      <c r="UR11561" s="276"/>
      <c r="US11561" s="276"/>
      <c r="UT11561" s="276"/>
      <c r="UU11561" s="276"/>
      <c r="UV11561" s="276"/>
      <c r="UW11561" s="276"/>
      <c r="UX11561" s="276"/>
      <c r="UY11561" s="276"/>
      <c r="UZ11561" s="276"/>
      <c r="VA11561" s="276"/>
      <c r="VB11561" s="276"/>
      <c r="VC11561" s="276"/>
      <c r="VD11561" s="276"/>
      <c r="VE11561" s="276"/>
      <c r="VF11561" s="276"/>
      <c r="VG11561" s="276"/>
      <c r="VH11561" s="276"/>
      <c r="VI11561" s="276"/>
      <c r="VJ11561" s="276"/>
      <c r="VK11561" s="276"/>
      <c r="VL11561" s="276"/>
      <c r="VM11561" s="276"/>
      <c r="VN11561" s="276"/>
      <c r="VO11561" s="276"/>
      <c r="VP11561" s="276"/>
      <c r="VQ11561" s="276"/>
      <c r="VR11561" s="276"/>
      <c r="VS11561" s="276"/>
      <c r="VT11561" s="276"/>
      <c r="VU11561" s="276"/>
      <c r="VV11561" s="276"/>
      <c r="VW11561" s="276"/>
      <c r="VX11561" s="276"/>
      <c r="VY11561" s="276"/>
      <c r="VZ11561" s="276"/>
      <c r="WA11561" s="276"/>
      <c r="WB11561" s="276"/>
      <c r="WC11561" s="276"/>
      <c r="WD11561" s="276"/>
      <c r="WE11561" s="276"/>
      <c r="WF11561" s="276"/>
      <c r="WG11561" s="276"/>
      <c r="WH11561" s="276"/>
      <c r="WI11561" s="276"/>
      <c r="WJ11561" s="276"/>
      <c r="WK11561" s="276"/>
      <c r="WL11561" s="276"/>
      <c r="WM11561" s="276"/>
      <c r="WN11561" s="276"/>
      <c r="WO11561" s="276"/>
      <c r="WP11561" s="276"/>
      <c r="WQ11561" s="276"/>
      <c r="WR11561" s="276"/>
      <c r="WS11561" s="276"/>
      <c r="WT11561" s="276"/>
      <c r="WU11561" s="276"/>
      <c r="WV11561" s="276"/>
      <c r="WW11561" s="276"/>
      <c r="WX11561" s="276"/>
      <c r="WY11561" s="276"/>
      <c r="WZ11561" s="276"/>
      <c r="XA11561" s="276"/>
      <c r="XB11561" s="276"/>
      <c r="XC11561" s="276"/>
      <c r="XD11561" s="276"/>
      <c r="XE11561" s="276"/>
      <c r="XF11561" s="276"/>
      <c r="XG11561" s="276"/>
      <c r="XH11561" s="276"/>
      <c r="XI11561" s="276"/>
      <c r="XJ11561" s="276"/>
      <c r="XK11561" s="276"/>
      <c r="XL11561" s="276"/>
      <c r="XM11561" s="276"/>
      <c r="XN11561" s="276"/>
      <c r="XO11561" s="276"/>
      <c r="XP11561" s="276"/>
      <c r="XQ11561" s="276"/>
      <c r="XR11561" s="276"/>
      <c r="XS11561" s="276"/>
      <c r="XT11561" s="276"/>
      <c r="XU11561" s="276"/>
      <c r="XV11561" s="276"/>
      <c r="XW11561" s="276"/>
      <c r="XX11561" s="276"/>
      <c r="XY11561" s="276"/>
      <c r="XZ11561" s="276"/>
      <c r="YA11561" s="276"/>
      <c r="YB11561" s="276"/>
      <c r="YC11561" s="276"/>
      <c r="YD11561" s="276"/>
      <c r="YE11561" s="276"/>
      <c r="YF11561" s="276"/>
      <c r="YG11561" s="276"/>
      <c r="YH11561" s="276"/>
      <c r="YI11561" s="276"/>
      <c r="YJ11561" s="276"/>
      <c r="YK11561" s="276"/>
      <c r="YL11561" s="276"/>
      <c r="YM11561" s="276"/>
      <c r="YN11561" s="276"/>
      <c r="YO11561" s="276"/>
      <c r="YP11561" s="276"/>
      <c r="YQ11561" s="276"/>
      <c r="YR11561" s="276"/>
      <c r="YS11561" s="276"/>
      <c r="YT11561" s="276"/>
      <c r="YU11561" s="276"/>
      <c r="YV11561" s="276"/>
      <c r="YW11561" s="276"/>
      <c r="YX11561" s="276"/>
      <c r="YY11561" s="276"/>
      <c r="YZ11561" s="276"/>
      <c r="ZA11561" s="276"/>
      <c r="ZB11561" s="276"/>
      <c r="ZC11561" s="276"/>
      <c r="ZD11561" s="276"/>
      <c r="ZE11561" s="276"/>
      <c r="ZF11561" s="276"/>
      <c r="ZG11561" s="276"/>
      <c r="ZH11561" s="276"/>
      <c r="ZI11561" s="276"/>
      <c r="ZJ11561" s="276"/>
      <c r="ZK11561" s="276"/>
      <c r="ZL11561" s="276"/>
      <c r="ZM11561" s="276"/>
      <c r="ZN11561" s="276"/>
      <c r="ZO11561" s="276"/>
      <c r="ZP11561" s="276"/>
      <c r="ZQ11561" s="276"/>
      <c r="ZR11561" s="276"/>
      <c r="ZS11561" s="276"/>
      <c r="ZT11561" s="276"/>
      <c r="ZU11561" s="276"/>
      <c r="ZV11561" s="276"/>
      <c r="ZW11561" s="276"/>
      <c r="ZX11561" s="276"/>
      <c r="ZY11561" s="276"/>
      <c r="ZZ11561" s="276"/>
      <c r="AAA11561" s="276"/>
      <c r="AAB11561" s="276"/>
      <c r="AAC11561" s="276"/>
      <c r="AAD11561" s="276"/>
      <c r="AAE11561" s="276"/>
      <c r="AAF11561" s="276"/>
      <c r="AAG11561" s="276"/>
      <c r="AAH11561" s="276"/>
      <c r="AAI11561" s="276"/>
    </row>
    <row r="11562" spans="2:711" s="358" customFormat="1" ht="12.75" customHeight="1" x14ac:dyDescent="0.2">
      <c r="B11562" s="357"/>
      <c r="H11562" s="352"/>
      <c r="I11562" s="352"/>
      <c r="J11562" s="353"/>
      <c r="M11562" s="359"/>
      <c r="N11562" s="352"/>
      <c r="O11562" s="352"/>
      <c r="P11562" s="352"/>
      <c r="Q11562" s="355"/>
      <c r="R11562" s="361"/>
      <c r="S11562" s="276"/>
      <c r="T11562" s="276"/>
      <c r="U11562" s="276"/>
      <c r="V11562" s="276"/>
      <c r="W11562" s="276"/>
      <c r="X11562" s="276"/>
      <c r="Y11562" s="276"/>
      <c r="Z11562" s="276"/>
      <c r="AA11562" s="276"/>
      <c r="AB11562" s="276"/>
      <c r="AC11562" s="276"/>
      <c r="AD11562" s="276"/>
      <c r="AE11562" s="276"/>
      <c r="AF11562" s="276"/>
      <c r="AG11562" s="276"/>
      <c r="AH11562" s="276"/>
      <c r="AI11562" s="276"/>
      <c r="AJ11562" s="276"/>
      <c r="AK11562" s="276"/>
      <c r="AL11562" s="276"/>
      <c r="AM11562" s="276"/>
      <c r="AN11562" s="276"/>
      <c r="AO11562" s="276"/>
      <c r="AP11562" s="276"/>
      <c r="AQ11562" s="276"/>
      <c r="AR11562" s="276"/>
      <c r="AS11562" s="276"/>
      <c r="AT11562" s="276"/>
      <c r="AU11562" s="276"/>
      <c r="AV11562" s="276"/>
      <c r="AW11562" s="276"/>
      <c r="AX11562" s="276"/>
      <c r="AY11562" s="276"/>
      <c r="AZ11562" s="276"/>
      <c r="BA11562" s="276"/>
      <c r="BB11562" s="276"/>
      <c r="BC11562" s="276"/>
      <c r="BD11562" s="276"/>
      <c r="BE11562" s="276"/>
      <c r="BF11562" s="276"/>
      <c r="BG11562" s="276"/>
      <c r="BH11562" s="276"/>
      <c r="BI11562" s="276"/>
      <c r="BJ11562" s="276"/>
      <c r="BK11562" s="276"/>
      <c r="BL11562" s="276"/>
      <c r="BM11562" s="276"/>
      <c r="BN11562" s="276"/>
      <c r="BO11562" s="276"/>
      <c r="BP11562" s="276"/>
      <c r="BQ11562" s="276"/>
      <c r="BR11562" s="276"/>
      <c r="BS11562" s="276"/>
      <c r="BT11562" s="276"/>
      <c r="BU11562" s="276"/>
      <c r="BV11562" s="276"/>
      <c r="BW11562" s="276"/>
      <c r="BX11562" s="276"/>
      <c r="BY11562" s="276"/>
      <c r="BZ11562" s="276"/>
      <c r="CA11562" s="276"/>
      <c r="CB11562" s="276"/>
      <c r="CC11562" s="276"/>
      <c r="CD11562" s="276"/>
      <c r="CE11562" s="276"/>
      <c r="CF11562" s="276"/>
      <c r="CG11562" s="276"/>
      <c r="CH11562" s="276"/>
      <c r="CI11562" s="276"/>
      <c r="CJ11562" s="276"/>
      <c r="CK11562" s="276"/>
      <c r="CL11562" s="276"/>
      <c r="CM11562" s="276"/>
      <c r="CN11562" s="276"/>
      <c r="CO11562" s="276"/>
      <c r="CP11562" s="276"/>
      <c r="CQ11562" s="276"/>
      <c r="CR11562" s="276"/>
      <c r="CS11562" s="276"/>
      <c r="CT11562" s="276"/>
      <c r="CU11562" s="276"/>
      <c r="CV11562" s="276"/>
      <c r="CW11562" s="276"/>
      <c r="CX11562" s="276"/>
      <c r="CY11562" s="276"/>
      <c r="CZ11562" s="276"/>
      <c r="DA11562" s="276"/>
      <c r="DB11562" s="276"/>
      <c r="DC11562" s="276"/>
      <c r="DD11562" s="276"/>
      <c r="DE11562" s="276"/>
      <c r="DF11562" s="276"/>
      <c r="DG11562" s="276"/>
      <c r="DH11562" s="276"/>
      <c r="DI11562" s="276"/>
      <c r="DJ11562" s="276"/>
      <c r="DK11562" s="276"/>
      <c r="DL11562" s="276"/>
      <c r="DM11562" s="276"/>
      <c r="DN11562" s="276"/>
      <c r="DO11562" s="276"/>
      <c r="DP11562" s="276"/>
      <c r="DQ11562" s="276"/>
      <c r="DR11562" s="276"/>
      <c r="DS11562" s="276"/>
      <c r="DT11562" s="276"/>
      <c r="DU11562" s="276"/>
      <c r="DV11562" s="276"/>
      <c r="DW11562" s="276"/>
      <c r="DX11562" s="276"/>
      <c r="DY11562" s="276"/>
      <c r="DZ11562" s="276"/>
      <c r="EA11562" s="276"/>
      <c r="EB11562" s="276"/>
      <c r="EC11562" s="276"/>
      <c r="ED11562" s="276"/>
      <c r="EE11562" s="276"/>
      <c r="EF11562" s="276"/>
      <c r="EG11562" s="276"/>
      <c r="EH11562" s="276"/>
      <c r="EI11562" s="276"/>
      <c r="EJ11562" s="276"/>
      <c r="EK11562" s="276"/>
      <c r="EL11562" s="276"/>
      <c r="EM11562" s="276"/>
      <c r="EN11562" s="276"/>
      <c r="EO11562" s="276"/>
      <c r="EP11562" s="276"/>
      <c r="EQ11562" s="276"/>
      <c r="ER11562" s="276"/>
      <c r="ES11562" s="276"/>
      <c r="ET11562" s="276"/>
      <c r="EU11562" s="276"/>
      <c r="EV11562" s="276"/>
      <c r="EW11562" s="276"/>
      <c r="EX11562" s="276"/>
      <c r="EY11562" s="276"/>
      <c r="EZ11562" s="276"/>
      <c r="FA11562" s="276"/>
      <c r="FB11562" s="276"/>
      <c r="FC11562" s="276"/>
      <c r="FD11562" s="276"/>
      <c r="FE11562" s="276"/>
      <c r="FF11562" s="276"/>
      <c r="FG11562" s="276"/>
      <c r="FH11562" s="276"/>
      <c r="FI11562" s="276"/>
      <c r="FJ11562" s="276"/>
      <c r="FK11562" s="276"/>
      <c r="FL11562" s="276"/>
      <c r="FM11562" s="276"/>
      <c r="FN11562" s="276"/>
      <c r="FO11562" s="276"/>
      <c r="FP11562" s="276"/>
      <c r="FQ11562" s="276"/>
      <c r="FR11562" s="276"/>
      <c r="FS11562" s="276"/>
      <c r="FT11562" s="276"/>
      <c r="FU11562" s="276"/>
      <c r="FV11562" s="276"/>
      <c r="FW11562" s="276"/>
      <c r="FX11562" s="276"/>
      <c r="FY11562" s="276"/>
      <c r="FZ11562" s="276"/>
      <c r="GA11562" s="276"/>
      <c r="GB11562" s="276"/>
      <c r="GC11562" s="276"/>
      <c r="GD11562" s="276"/>
      <c r="GE11562" s="276"/>
      <c r="GF11562" s="276"/>
      <c r="GG11562" s="276"/>
      <c r="GH11562" s="276"/>
      <c r="GI11562" s="276"/>
      <c r="GJ11562" s="276"/>
      <c r="GK11562" s="276"/>
      <c r="GL11562" s="276"/>
      <c r="GM11562" s="276"/>
      <c r="GN11562" s="276"/>
      <c r="GO11562" s="276"/>
      <c r="GP11562" s="276"/>
      <c r="GQ11562" s="276"/>
      <c r="GR11562" s="276"/>
      <c r="GS11562" s="276"/>
      <c r="GT11562" s="276"/>
      <c r="GU11562" s="276"/>
      <c r="GV11562" s="276"/>
      <c r="GW11562" s="276"/>
      <c r="GX11562" s="276"/>
      <c r="GY11562" s="276"/>
      <c r="GZ11562" s="276"/>
      <c r="HA11562" s="276"/>
      <c r="HB11562" s="276"/>
      <c r="HC11562" s="276"/>
      <c r="HD11562" s="276"/>
      <c r="HE11562" s="276"/>
      <c r="HF11562" s="276"/>
      <c r="HG11562" s="276"/>
      <c r="HH11562" s="276"/>
      <c r="HI11562" s="276"/>
      <c r="HJ11562" s="276"/>
      <c r="HK11562" s="276"/>
      <c r="HL11562" s="276"/>
      <c r="HM11562" s="276"/>
      <c r="HN11562" s="276"/>
      <c r="HO11562" s="276"/>
      <c r="HP11562" s="276"/>
      <c r="HQ11562" s="276"/>
      <c r="HR11562" s="276"/>
      <c r="HS11562" s="276"/>
      <c r="HT11562" s="276"/>
      <c r="HU11562" s="276"/>
      <c r="HV11562" s="276"/>
      <c r="HW11562" s="276"/>
      <c r="HX11562" s="276"/>
      <c r="HY11562" s="276"/>
      <c r="HZ11562" s="276"/>
      <c r="IA11562" s="276"/>
      <c r="IB11562" s="276"/>
      <c r="IC11562" s="276"/>
      <c r="ID11562" s="276"/>
      <c r="IE11562" s="276"/>
      <c r="IF11562" s="276"/>
      <c r="IG11562" s="276"/>
      <c r="IH11562" s="276"/>
      <c r="II11562" s="276"/>
      <c r="IJ11562" s="276"/>
      <c r="IK11562" s="276"/>
      <c r="IL11562" s="276"/>
      <c r="IM11562" s="276"/>
      <c r="IN11562" s="276"/>
      <c r="IO11562" s="276"/>
      <c r="IP11562" s="276"/>
      <c r="IQ11562" s="276"/>
      <c r="IR11562" s="276"/>
      <c r="IS11562" s="276"/>
      <c r="IT11562" s="276"/>
      <c r="IU11562" s="276"/>
      <c r="IV11562" s="276"/>
      <c r="IW11562" s="276"/>
      <c r="IX11562" s="276"/>
      <c r="IY11562" s="276"/>
      <c r="IZ11562" s="276"/>
      <c r="JA11562" s="276"/>
      <c r="JB11562" s="276"/>
      <c r="JC11562" s="276"/>
      <c r="JD11562" s="276"/>
      <c r="JE11562" s="276"/>
      <c r="JF11562" s="276"/>
      <c r="JG11562" s="276"/>
      <c r="JH11562" s="276"/>
      <c r="JI11562" s="276"/>
      <c r="JJ11562" s="276"/>
      <c r="JK11562" s="276"/>
      <c r="JL11562" s="276"/>
      <c r="JM11562" s="276"/>
      <c r="JN11562" s="276"/>
      <c r="JO11562" s="276"/>
      <c r="JP11562" s="276"/>
      <c r="JQ11562" s="276"/>
      <c r="JR11562" s="276"/>
      <c r="JS11562" s="276"/>
      <c r="JT11562" s="276"/>
      <c r="JU11562" s="276"/>
      <c r="JV11562" s="276"/>
      <c r="JW11562" s="276"/>
      <c r="JX11562" s="276"/>
      <c r="JY11562" s="276"/>
      <c r="JZ11562" s="276"/>
      <c r="KA11562" s="276"/>
      <c r="KB11562" s="276"/>
      <c r="KC11562" s="276"/>
      <c r="KD11562" s="276"/>
      <c r="KE11562" s="276"/>
      <c r="KF11562" s="276"/>
      <c r="KG11562" s="276"/>
      <c r="KH11562" s="276"/>
      <c r="KI11562" s="276"/>
      <c r="KJ11562" s="276"/>
      <c r="KK11562" s="276"/>
      <c r="KL11562" s="276"/>
      <c r="KM11562" s="276"/>
      <c r="KN11562" s="276"/>
      <c r="KO11562" s="276"/>
      <c r="KP11562" s="276"/>
      <c r="KQ11562" s="276"/>
      <c r="KR11562" s="276"/>
      <c r="KS11562" s="276"/>
      <c r="KT11562" s="276"/>
      <c r="KU11562" s="276"/>
      <c r="KV11562" s="276"/>
      <c r="KW11562" s="276"/>
      <c r="KX11562" s="276"/>
      <c r="KY11562" s="276"/>
      <c r="KZ11562" s="276"/>
      <c r="LA11562" s="276"/>
      <c r="LB11562" s="276"/>
      <c r="LC11562" s="276"/>
      <c r="LD11562" s="276"/>
      <c r="LE11562" s="276"/>
      <c r="LF11562" s="276"/>
      <c r="LG11562" s="276"/>
      <c r="LH11562" s="276"/>
      <c r="LI11562" s="276"/>
      <c r="LJ11562" s="276"/>
      <c r="LK11562" s="276"/>
      <c r="LL11562" s="276"/>
      <c r="LM11562" s="276"/>
      <c r="LN11562" s="276"/>
      <c r="LO11562" s="276"/>
      <c r="LP11562" s="276"/>
      <c r="LQ11562" s="276"/>
      <c r="LR11562" s="276"/>
      <c r="LS11562" s="276"/>
      <c r="LT11562" s="276"/>
      <c r="LU11562" s="276"/>
      <c r="LV11562" s="276"/>
      <c r="LW11562" s="276"/>
      <c r="LX11562" s="276"/>
      <c r="LY11562" s="276"/>
      <c r="LZ11562" s="276"/>
      <c r="MA11562" s="276"/>
      <c r="MB11562" s="276"/>
      <c r="MC11562" s="276"/>
      <c r="MD11562" s="276"/>
      <c r="ME11562" s="276"/>
      <c r="MF11562" s="276"/>
      <c r="MG11562" s="276"/>
      <c r="MH11562" s="276"/>
      <c r="MI11562" s="276"/>
      <c r="MJ11562" s="276"/>
      <c r="MK11562" s="276"/>
      <c r="ML11562" s="276"/>
      <c r="MM11562" s="276"/>
      <c r="MN11562" s="276"/>
      <c r="MO11562" s="276"/>
      <c r="MP11562" s="276"/>
      <c r="MQ11562" s="276"/>
      <c r="MR11562" s="276"/>
      <c r="MS11562" s="276"/>
      <c r="MT11562" s="276"/>
      <c r="MU11562" s="276"/>
      <c r="MV11562" s="276"/>
      <c r="MW11562" s="276"/>
      <c r="MX11562" s="276"/>
      <c r="MY11562" s="276"/>
      <c r="MZ11562" s="276"/>
      <c r="NA11562" s="276"/>
      <c r="NB11562" s="276"/>
      <c r="NC11562" s="276"/>
      <c r="ND11562" s="276"/>
      <c r="NE11562" s="276"/>
      <c r="NF11562" s="276"/>
      <c r="NG11562" s="276"/>
      <c r="NH11562" s="276"/>
      <c r="NI11562" s="276"/>
      <c r="NJ11562" s="276"/>
      <c r="NK11562" s="276"/>
      <c r="NL11562" s="276"/>
      <c r="NM11562" s="276"/>
      <c r="NN11562" s="276"/>
      <c r="NO11562" s="276"/>
      <c r="NP11562" s="276"/>
      <c r="NQ11562" s="276"/>
      <c r="NR11562" s="276"/>
      <c r="NS11562" s="276"/>
      <c r="NT11562" s="276"/>
      <c r="NU11562" s="276"/>
      <c r="NV11562" s="276"/>
      <c r="NW11562" s="276"/>
      <c r="NX11562" s="276"/>
      <c r="NY11562" s="276"/>
      <c r="NZ11562" s="276"/>
      <c r="OA11562" s="276"/>
      <c r="OB11562" s="276"/>
      <c r="OC11562" s="276"/>
      <c r="OD11562" s="276"/>
      <c r="OE11562" s="276"/>
      <c r="OF11562" s="276"/>
      <c r="OG11562" s="276"/>
      <c r="OH11562" s="276"/>
      <c r="OI11562" s="276"/>
      <c r="OJ11562" s="276"/>
      <c r="OK11562" s="276"/>
      <c r="OL11562" s="276"/>
      <c r="OM11562" s="276"/>
      <c r="ON11562" s="276"/>
      <c r="OO11562" s="276"/>
      <c r="OP11562" s="276"/>
      <c r="OQ11562" s="276"/>
      <c r="OR11562" s="276"/>
      <c r="OS11562" s="276"/>
      <c r="OT11562" s="276"/>
      <c r="OU11562" s="276"/>
      <c r="OV11562" s="276"/>
      <c r="OW11562" s="276"/>
      <c r="OX11562" s="276"/>
      <c r="OY11562" s="276"/>
      <c r="OZ11562" s="276"/>
      <c r="PA11562" s="276"/>
      <c r="PB11562" s="276"/>
      <c r="PC11562" s="276"/>
      <c r="PD11562" s="276"/>
      <c r="PE11562" s="276"/>
      <c r="PF11562" s="276"/>
      <c r="PG11562" s="276"/>
      <c r="PH11562" s="276"/>
      <c r="PI11562" s="276"/>
      <c r="PJ11562" s="276"/>
      <c r="PK11562" s="276"/>
      <c r="PL11562" s="276"/>
      <c r="PM11562" s="276"/>
      <c r="PN11562" s="276"/>
      <c r="PO11562" s="276"/>
      <c r="PP11562" s="276"/>
      <c r="PQ11562" s="276"/>
      <c r="PR11562" s="276"/>
      <c r="PS11562" s="276"/>
      <c r="PT11562" s="276"/>
      <c r="PU11562" s="276"/>
      <c r="PV11562" s="276"/>
      <c r="PW11562" s="276"/>
      <c r="PX11562" s="276"/>
      <c r="PY11562" s="276"/>
      <c r="PZ11562" s="276"/>
      <c r="QA11562" s="276"/>
      <c r="QB11562" s="276"/>
      <c r="QC11562" s="276"/>
      <c r="QD11562" s="276"/>
      <c r="QE11562" s="276"/>
      <c r="QF11562" s="276"/>
      <c r="QG11562" s="276"/>
      <c r="QH11562" s="276"/>
      <c r="QI11562" s="276"/>
      <c r="QJ11562" s="276"/>
      <c r="QK11562" s="276"/>
      <c r="QL11562" s="276"/>
      <c r="QM11562" s="276"/>
      <c r="QN11562" s="276"/>
      <c r="QO11562" s="276"/>
      <c r="QP11562" s="276"/>
      <c r="QQ11562" s="276"/>
      <c r="QR11562" s="276"/>
      <c r="QS11562" s="276"/>
      <c r="QT11562" s="276"/>
      <c r="QU11562" s="276"/>
      <c r="QV11562" s="276"/>
      <c r="QW11562" s="276"/>
      <c r="QX11562" s="276"/>
      <c r="QY11562" s="276"/>
      <c r="QZ11562" s="276"/>
      <c r="RA11562" s="276"/>
      <c r="RB11562" s="276"/>
      <c r="RC11562" s="276"/>
      <c r="RD11562" s="276"/>
      <c r="RE11562" s="276"/>
      <c r="RF11562" s="276"/>
      <c r="RG11562" s="276"/>
      <c r="RH11562" s="276"/>
      <c r="RI11562" s="276"/>
      <c r="RJ11562" s="276"/>
      <c r="RK11562" s="276"/>
      <c r="RL11562" s="276"/>
      <c r="RM11562" s="276"/>
      <c r="RN11562" s="276"/>
      <c r="RO11562" s="276"/>
      <c r="RP11562" s="276"/>
      <c r="RQ11562" s="276"/>
      <c r="RR11562" s="276"/>
      <c r="RS11562" s="276"/>
      <c r="RT11562" s="276"/>
      <c r="RU11562" s="276"/>
      <c r="RV11562" s="276"/>
      <c r="RW11562" s="276"/>
      <c r="RX11562" s="276"/>
      <c r="RY11562" s="276"/>
      <c r="RZ11562" s="276"/>
      <c r="SA11562" s="276"/>
      <c r="SB11562" s="276"/>
      <c r="SC11562" s="276"/>
      <c r="SD11562" s="276"/>
      <c r="SE11562" s="276"/>
      <c r="SF11562" s="276"/>
      <c r="SG11562" s="276"/>
      <c r="SH11562" s="276"/>
      <c r="SI11562" s="276"/>
      <c r="SJ11562" s="276"/>
      <c r="SK11562" s="276"/>
      <c r="SL11562" s="276"/>
      <c r="SM11562" s="276"/>
      <c r="SN11562" s="276"/>
      <c r="SO11562" s="276"/>
      <c r="SP11562" s="276"/>
      <c r="SQ11562" s="276"/>
      <c r="SR11562" s="276"/>
      <c r="SS11562" s="276"/>
      <c r="ST11562" s="276"/>
      <c r="SU11562" s="276"/>
      <c r="SV11562" s="276"/>
      <c r="SW11562" s="276"/>
      <c r="SX11562" s="276"/>
      <c r="SY11562" s="276"/>
      <c r="SZ11562" s="276"/>
      <c r="TA11562" s="276"/>
      <c r="TB11562" s="276"/>
      <c r="TC11562" s="276"/>
      <c r="TD11562" s="276"/>
      <c r="TE11562" s="276"/>
      <c r="TF11562" s="276"/>
      <c r="TG11562" s="276"/>
      <c r="TH11562" s="276"/>
      <c r="TI11562" s="276"/>
      <c r="TJ11562" s="276"/>
      <c r="TK11562" s="276"/>
      <c r="TL11562" s="276"/>
      <c r="TM11562" s="276"/>
      <c r="TN11562" s="276"/>
      <c r="TO11562" s="276"/>
      <c r="TP11562" s="276"/>
      <c r="TQ11562" s="276"/>
      <c r="TR11562" s="276"/>
      <c r="TS11562" s="276"/>
      <c r="TT11562" s="276"/>
      <c r="TU11562" s="276"/>
      <c r="TV11562" s="276"/>
      <c r="TW11562" s="276"/>
      <c r="TX11562" s="276"/>
      <c r="TY11562" s="276"/>
      <c r="TZ11562" s="276"/>
      <c r="UA11562" s="276"/>
      <c r="UB11562" s="276"/>
      <c r="UC11562" s="276"/>
      <c r="UD11562" s="276"/>
      <c r="UE11562" s="276"/>
      <c r="UF11562" s="276"/>
      <c r="UG11562" s="276"/>
      <c r="UH11562" s="276"/>
      <c r="UI11562" s="276"/>
      <c r="UJ11562" s="276"/>
      <c r="UK11562" s="276"/>
      <c r="UL11562" s="276"/>
      <c r="UM11562" s="276"/>
      <c r="UN11562" s="276"/>
      <c r="UO11562" s="276"/>
      <c r="UP11562" s="276"/>
      <c r="UQ11562" s="276"/>
      <c r="UR11562" s="276"/>
      <c r="US11562" s="276"/>
      <c r="UT11562" s="276"/>
      <c r="UU11562" s="276"/>
      <c r="UV11562" s="276"/>
      <c r="UW11562" s="276"/>
      <c r="UX11562" s="276"/>
      <c r="UY11562" s="276"/>
      <c r="UZ11562" s="276"/>
      <c r="VA11562" s="276"/>
      <c r="VB11562" s="276"/>
      <c r="VC11562" s="276"/>
      <c r="VD11562" s="276"/>
      <c r="VE11562" s="276"/>
      <c r="VF11562" s="276"/>
      <c r="VG11562" s="276"/>
      <c r="VH11562" s="276"/>
      <c r="VI11562" s="276"/>
      <c r="VJ11562" s="276"/>
      <c r="VK11562" s="276"/>
      <c r="VL11562" s="276"/>
      <c r="VM11562" s="276"/>
      <c r="VN11562" s="276"/>
      <c r="VO11562" s="276"/>
      <c r="VP11562" s="276"/>
      <c r="VQ11562" s="276"/>
      <c r="VR11562" s="276"/>
      <c r="VS11562" s="276"/>
      <c r="VT11562" s="276"/>
      <c r="VU11562" s="276"/>
      <c r="VV11562" s="276"/>
      <c r="VW11562" s="276"/>
      <c r="VX11562" s="276"/>
      <c r="VY11562" s="276"/>
      <c r="VZ11562" s="276"/>
      <c r="WA11562" s="276"/>
      <c r="WB11562" s="276"/>
      <c r="WC11562" s="276"/>
      <c r="WD11562" s="276"/>
      <c r="WE11562" s="276"/>
      <c r="WF11562" s="276"/>
      <c r="WG11562" s="276"/>
      <c r="WH11562" s="276"/>
      <c r="WI11562" s="276"/>
      <c r="WJ11562" s="276"/>
      <c r="WK11562" s="276"/>
      <c r="WL11562" s="276"/>
      <c r="WM11562" s="276"/>
      <c r="WN11562" s="276"/>
      <c r="WO11562" s="276"/>
      <c r="WP11562" s="276"/>
      <c r="WQ11562" s="276"/>
      <c r="WR11562" s="276"/>
      <c r="WS11562" s="276"/>
      <c r="WT11562" s="276"/>
      <c r="WU11562" s="276"/>
      <c r="WV11562" s="276"/>
      <c r="WW11562" s="276"/>
      <c r="WX11562" s="276"/>
      <c r="WY11562" s="276"/>
      <c r="WZ11562" s="276"/>
      <c r="XA11562" s="276"/>
      <c r="XB11562" s="276"/>
      <c r="XC11562" s="276"/>
      <c r="XD11562" s="276"/>
      <c r="XE11562" s="276"/>
      <c r="XF11562" s="276"/>
      <c r="XG11562" s="276"/>
      <c r="XH11562" s="276"/>
      <c r="XI11562" s="276"/>
      <c r="XJ11562" s="276"/>
      <c r="XK11562" s="276"/>
      <c r="XL11562" s="276"/>
      <c r="XM11562" s="276"/>
      <c r="XN11562" s="276"/>
      <c r="XO11562" s="276"/>
      <c r="XP11562" s="276"/>
      <c r="XQ11562" s="276"/>
      <c r="XR11562" s="276"/>
      <c r="XS11562" s="276"/>
      <c r="XT11562" s="276"/>
      <c r="XU11562" s="276"/>
      <c r="XV11562" s="276"/>
      <c r="XW11562" s="276"/>
      <c r="XX11562" s="276"/>
      <c r="XY11562" s="276"/>
      <c r="XZ11562" s="276"/>
      <c r="YA11562" s="276"/>
      <c r="YB11562" s="276"/>
      <c r="YC11562" s="276"/>
      <c r="YD11562" s="276"/>
      <c r="YE11562" s="276"/>
      <c r="YF11562" s="276"/>
      <c r="YG11562" s="276"/>
      <c r="YH11562" s="276"/>
      <c r="YI11562" s="276"/>
      <c r="YJ11562" s="276"/>
      <c r="YK11562" s="276"/>
      <c r="YL11562" s="276"/>
      <c r="YM11562" s="276"/>
      <c r="YN11562" s="276"/>
      <c r="YO11562" s="276"/>
      <c r="YP11562" s="276"/>
      <c r="YQ11562" s="276"/>
      <c r="YR11562" s="276"/>
      <c r="YS11562" s="276"/>
      <c r="YT11562" s="276"/>
      <c r="YU11562" s="276"/>
      <c r="YV11562" s="276"/>
      <c r="YW11562" s="276"/>
      <c r="YX11562" s="276"/>
      <c r="YY11562" s="276"/>
      <c r="YZ11562" s="276"/>
      <c r="ZA11562" s="276"/>
      <c r="ZB11562" s="276"/>
      <c r="ZC11562" s="276"/>
      <c r="ZD11562" s="276"/>
      <c r="ZE11562" s="276"/>
      <c r="ZF11562" s="276"/>
      <c r="ZG11562" s="276"/>
      <c r="ZH11562" s="276"/>
      <c r="ZI11562" s="276"/>
      <c r="ZJ11562" s="276"/>
      <c r="ZK11562" s="276"/>
      <c r="ZL11562" s="276"/>
      <c r="ZM11562" s="276"/>
      <c r="ZN11562" s="276"/>
      <c r="ZO11562" s="276"/>
      <c r="ZP11562" s="276"/>
      <c r="ZQ11562" s="276"/>
      <c r="ZR11562" s="276"/>
      <c r="ZS11562" s="276"/>
      <c r="ZT11562" s="276"/>
      <c r="ZU11562" s="276"/>
      <c r="ZV11562" s="276"/>
      <c r="ZW11562" s="276"/>
      <c r="ZX11562" s="276"/>
      <c r="ZY11562" s="276"/>
      <c r="ZZ11562" s="276"/>
      <c r="AAA11562" s="276"/>
      <c r="AAB11562" s="276"/>
      <c r="AAC11562" s="276"/>
      <c r="AAD11562" s="276"/>
      <c r="AAE11562" s="276"/>
      <c r="AAF11562" s="276"/>
      <c r="AAG11562" s="276"/>
      <c r="AAH11562" s="276"/>
      <c r="AAI11562" s="276"/>
    </row>
    <row r="11563" spans="2:711" s="358" customFormat="1" ht="12.75" customHeight="1" x14ac:dyDescent="0.2">
      <c r="B11563" s="357"/>
      <c r="H11563" s="352"/>
      <c r="I11563" s="352"/>
      <c r="J11563" s="353"/>
      <c r="M11563" s="359"/>
      <c r="N11563" s="352"/>
      <c r="O11563" s="352"/>
      <c r="P11563" s="352"/>
      <c r="Q11563" s="355"/>
      <c r="R11563" s="361"/>
      <c r="S11563" s="276"/>
      <c r="T11563" s="276"/>
      <c r="U11563" s="276"/>
      <c r="V11563" s="276"/>
      <c r="W11563" s="276"/>
      <c r="X11563" s="276"/>
      <c r="Y11563" s="276"/>
      <c r="Z11563" s="276"/>
      <c r="AA11563" s="276"/>
      <c r="AB11563" s="276"/>
      <c r="AC11563" s="276"/>
      <c r="AD11563" s="276"/>
      <c r="AE11563" s="276"/>
      <c r="AF11563" s="276"/>
      <c r="AG11563" s="276"/>
      <c r="AH11563" s="276"/>
      <c r="AI11563" s="276"/>
      <c r="AJ11563" s="276"/>
      <c r="AK11563" s="276"/>
      <c r="AL11563" s="276"/>
      <c r="AM11563" s="276"/>
      <c r="AN11563" s="276"/>
      <c r="AO11563" s="276"/>
      <c r="AP11563" s="276"/>
      <c r="AQ11563" s="276"/>
      <c r="AR11563" s="276"/>
      <c r="AS11563" s="276"/>
      <c r="AT11563" s="276"/>
      <c r="AU11563" s="276"/>
      <c r="AV11563" s="276"/>
      <c r="AW11563" s="276"/>
      <c r="AX11563" s="276"/>
      <c r="AY11563" s="276"/>
      <c r="AZ11563" s="276"/>
      <c r="BA11563" s="276"/>
      <c r="BB11563" s="276"/>
      <c r="BC11563" s="276"/>
      <c r="BD11563" s="276"/>
      <c r="BE11563" s="276"/>
      <c r="BF11563" s="276"/>
      <c r="BG11563" s="276"/>
      <c r="BH11563" s="276"/>
      <c r="BI11563" s="276"/>
      <c r="BJ11563" s="276"/>
      <c r="BK11563" s="276"/>
      <c r="BL11563" s="276"/>
      <c r="BM11563" s="276"/>
      <c r="BN11563" s="276"/>
      <c r="BO11563" s="276"/>
      <c r="BP11563" s="276"/>
      <c r="BQ11563" s="276"/>
      <c r="BR11563" s="276"/>
      <c r="BS11563" s="276"/>
      <c r="BT11563" s="276"/>
      <c r="BU11563" s="276"/>
      <c r="BV11563" s="276"/>
      <c r="BW11563" s="276"/>
      <c r="BX11563" s="276"/>
      <c r="BY11563" s="276"/>
      <c r="BZ11563" s="276"/>
      <c r="CA11563" s="276"/>
      <c r="CB11563" s="276"/>
      <c r="CC11563" s="276"/>
      <c r="CD11563" s="276"/>
      <c r="CE11563" s="276"/>
      <c r="CF11563" s="276"/>
      <c r="CG11563" s="276"/>
      <c r="CH11563" s="276"/>
      <c r="CI11563" s="276"/>
      <c r="CJ11563" s="276"/>
      <c r="CK11563" s="276"/>
      <c r="CL11563" s="276"/>
      <c r="CM11563" s="276"/>
      <c r="CN11563" s="276"/>
      <c r="CO11563" s="276"/>
      <c r="CP11563" s="276"/>
      <c r="CQ11563" s="276"/>
      <c r="CR11563" s="276"/>
      <c r="CS11563" s="276"/>
      <c r="CT11563" s="276"/>
      <c r="CU11563" s="276"/>
      <c r="CV11563" s="276"/>
      <c r="CW11563" s="276"/>
      <c r="CX11563" s="276"/>
      <c r="CY11563" s="276"/>
      <c r="CZ11563" s="276"/>
      <c r="DA11563" s="276"/>
      <c r="DB11563" s="276"/>
      <c r="DC11563" s="276"/>
      <c r="DD11563" s="276"/>
      <c r="DE11563" s="276"/>
      <c r="DF11563" s="276"/>
      <c r="DG11563" s="276"/>
      <c r="DH11563" s="276"/>
      <c r="DI11563" s="276"/>
      <c r="DJ11563" s="276"/>
      <c r="DK11563" s="276"/>
      <c r="DL11563" s="276"/>
      <c r="DM11563" s="276"/>
      <c r="DN11563" s="276"/>
      <c r="DO11563" s="276"/>
      <c r="DP11563" s="276"/>
      <c r="DQ11563" s="276"/>
      <c r="DR11563" s="276"/>
      <c r="DS11563" s="276"/>
      <c r="DT11563" s="276"/>
      <c r="DU11563" s="276"/>
      <c r="DV11563" s="276"/>
      <c r="DW11563" s="276"/>
      <c r="DX11563" s="276"/>
      <c r="DY11563" s="276"/>
      <c r="DZ11563" s="276"/>
      <c r="EA11563" s="276"/>
      <c r="EB11563" s="276"/>
      <c r="EC11563" s="276"/>
      <c r="ED11563" s="276"/>
      <c r="EE11563" s="276"/>
      <c r="EF11563" s="276"/>
      <c r="EG11563" s="276"/>
      <c r="EH11563" s="276"/>
      <c r="EI11563" s="276"/>
      <c r="EJ11563" s="276"/>
      <c r="EK11563" s="276"/>
      <c r="EL11563" s="276"/>
      <c r="EM11563" s="276"/>
      <c r="EN11563" s="276"/>
      <c r="EO11563" s="276"/>
      <c r="EP11563" s="276"/>
      <c r="EQ11563" s="276"/>
      <c r="ER11563" s="276"/>
      <c r="ES11563" s="276"/>
      <c r="ET11563" s="276"/>
      <c r="EU11563" s="276"/>
      <c r="EV11563" s="276"/>
      <c r="EW11563" s="276"/>
      <c r="EX11563" s="276"/>
      <c r="EY11563" s="276"/>
      <c r="EZ11563" s="276"/>
      <c r="FA11563" s="276"/>
      <c r="FB11563" s="276"/>
      <c r="FC11563" s="276"/>
      <c r="FD11563" s="276"/>
      <c r="FE11563" s="276"/>
      <c r="FF11563" s="276"/>
      <c r="FG11563" s="276"/>
      <c r="FH11563" s="276"/>
      <c r="FI11563" s="276"/>
      <c r="FJ11563" s="276"/>
      <c r="FK11563" s="276"/>
      <c r="FL11563" s="276"/>
      <c r="FM11563" s="276"/>
      <c r="FN11563" s="276"/>
      <c r="FO11563" s="276"/>
      <c r="FP11563" s="276"/>
      <c r="FQ11563" s="276"/>
      <c r="FR11563" s="276"/>
      <c r="FS11563" s="276"/>
      <c r="FT11563" s="276"/>
      <c r="FU11563" s="276"/>
      <c r="FV11563" s="276"/>
      <c r="FW11563" s="276"/>
      <c r="FX11563" s="276"/>
      <c r="FY11563" s="276"/>
      <c r="FZ11563" s="276"/>
      <c r="GA11563" s="276"/>
      <c r="GB11563" s="276"/>
      <c r="GC11563" s="276"/>
      <c r="GD11563" s="276"/>
      <c r="GE11563" s="276"/>
      <c r="GF11563" s="276"/>
      <c r="GG11563" s="276"/>
      <c r="GH11563" s="276"/>
      <c r="GI11563" s="276"/>
      <c r="GJ11563" s="276"/>
      <c r="GK11563" s="276"/>
      <c r="GL11563" s="276"/>
      <c r="GM11563" s="276"/>
      <c r="GN11563" s="276"/>
      <c r="GO11563" s="276"/>
      <c r="GP11563" s="276"/>
      <c r="GQ11563" s="276"/>
      <c r="GR11563" s="276"/>
      <c r="GS11563" s="276"/>
      <c r="GT11563" s="276"/>
      <c r="GU11563" s="276"/>
      <c r="GV11563" s="276"/>
      <c r="GW11563" s="276"/>
      <c r="GX11563" s="276"/>
      <c r="GY11563" s="276"/>
      <c r="GZ11563" s="276"/>
      <c r="HA11563" s="276"/>
      <c r="HB11563" s="276"/>
      <c r="HC11563" s="276"/>
      <c r="HD11563" s="276"/>
      <c r="HE11563" s="276"/>
      <c r="HF11563" s="276"/>
      <c r="HG11563" s="276"/>
      <c r="HH11563" s="276"/>
      <c r="HI11563" s="276"/>
      <c r="HJ11563" s="276"/>
      <c r="HK11563" s="276"/>
      <c r="HL11563" s="276"/>
      <c r="HM11563" s="276"/>
      <c r="HN11563" s="276"/>
      <c r="HO11563" s="276"/>
      <c r="HP11563" s="276"/>
      <c r="HQ11563" s="276"/>
      <c r="HR11563" s="276"/>
      <c r="HS11563" s="276"/>
      <c r="HT11563" s="276"/>
      <c r="HU11563" s="276"/>
      <c r="HV11563" s="276"/>
      <c r="HW11563" s="276"/>
      <c r="HX11563" s="276"/>
      <c r="HY11563" s="276"/>
      <c r="HZ11563" s="276"/>
      <c r="IA11563" s="276"/>
      <c r="IB11563" s="276"/>
      <c r="IC11563" s="276"/>
      <c r="ID11563" s="276"/>
      <c r="IE11563" s="276"/>
      <c r="IF11563" s="276"/>
      <c r="IG11563" s="276"/>
      <c r="IH11563" s="276"/>
      <c r="II11563" s="276"/>
      <c r="IJ11563" s="276"/>
      <c r="IK11563" s="276"/>
      <c r="IL11563" s="276"/>
      <c r="IM11563" s="276"/>
      <c r="IN11563" s="276"/>
      <c r="IO11563" s="276"/>
      <c r="IP11563" s="276"/>
      <c r="IQ11563" s="276"/>
      <c r="IR11563" s="276"/>
      <c r="IS11563" s="276"/>
      <c r="IT11563" s="276"/>
      <c r="IU11563" s="276"/>
      <c r="IV11563" s="276"/>
      <c r="IW11563" s="276"/>
      <c r="IX11563" s="276"/>
      <c r="IY11563" s="276"/>
      <c r="IZ11563" s="276"/>
      <c r="JA11563" s="276"/>
      <c r="JB11563" s="276"/>
      <c r="JC11563" s="276"/>
      <c r="JD11563" s="276"/>
      <c r="JE11563" s="276"/>
      <c r="JF11563" s="276"/>
      <c r="JG11563" s="276"/>
      <c r="JH11563" s="276"/>
      <c r="JI11563" s="276"/>
      <c r="JJ11563" s="276"/>
      <c r="JK11563" s="276"/>
      <c r="JL11563" s="276"/>
      <c r="JM11563" s="276"/>
      <c r="JN11563" s="276"/>
      <c r="JO11563" s="276"/>
      <c r="JP11563" s="276"/>
      <c r="JQ11563" s="276"/>
      <c r="JR11563" s="276"/>
      <c r="JS11563" s="276"/>
      <c r="JT11563" s="276"/>
      <c r="JU11563" s="276"/>
      <c r="JV11563" s="276"/>
      <c r="JW11563" s="276"/>
      <c r="JX11563" s="276"/>
      <c r="JY11563" s="276"/>
      <c r="JZ11563" s="276"/>
      <c r="KA11563" s="276"/>
      <c r="KB11563" s="276"/>
      <c r="KC11563" s="276"/>
      <c r="KD11563" s="276"/>
      <c r="KE11563" s="276"/>
      <c r="KF11563" s="276"/>
      <c r="KG11563" s="276"/>
      <c r="KH11563" s="276"/>
      <c r="KI11563" s="276"/>
      <c r="KJ11563" s="276"/>
      <c r="KK11563" s="276"/>
      <c r="KL11563" s="276"/>
      <c r="KM11563" s="276"/>
      <c r="KN11563" s="276"/>
      <c r="KO11563" s="276"/>
      <c r="KP11563" s="276"/>
      <c r="KQ11563" s="276"/>
      <c r="KR11563" s="276"/>
      <c r="KS11563" s="276"/>
      <c r="KT11563" s="276"/>
      <c r="KU11563" s="276"/>
      <c r="KV11563" s="276"/>
      <c r="KW11563" s="276"/>
      <c r="KX11563" s="276"/>
      <c r="KY11563" s="276"/>
      <c r="KZ11563" s="276"/>
      <c r="LA11563" s="276"/>
      <c r="LB11563" s="276"/>
      <c r="LC11563" s="276"/>
      <c r="LD11563" s="276"/>
      <c r="LE11563" s="276"/>
      <c r="LF11563" s="276"/>
      <c r="LG11563" s="276"/>
      <c r="LH11563" s="276"/>
      <c r="LI11563" s="276"/>
      <c r="LJ11563" s="276"/>
      <c r="LK11563" s="276"/>
      <c r="LL11563" s="276"/>
      <c r="LM11563" s="276"/>
      <c r="LN11563" s="276"/>
      <c r="LO11563" s="276"/>
      <c r="LP11563" s="276"/>
      <c r="LQ11563" s="276"/>
      <c r="LR11563" s="276"/>
      <c r="LS11563" s="276"/>
      <c r="LT11563" s="276"/>
      <c r="LU11563" s="276"/>
      <c r="LV11563" s="276"/>
      <c r="LW11563" s="276"/>
      <c r="LX11563" s="276"/>
      <c r="LY11563" s="276"/>
      <c r="LZ11563" s="276"/>
      <c r="MA11563" s="276"/>
      <c r="MB11563" s="276"/>
      <c r="MC11563" s="276"/>
      <c r="MD11563" s="276"/>
      <c r="ME11563" s="276"/>
      <c r="MF11563" s="276"/>
      <c r="MG11563" s="276"/>
      <c r="MH11563" s="276"/>
      <c r="MI11563" s="276"/>
      <c r="MJ11563" s="276"/>
      <c r="MK11563" s="276"/>
      <c r="ML11563" s="276"/>
      <c r="MM11563" s="276"/>
      <c r="MN11563" s="276"/>
      <c r="MO11563" s="276"/>
      <c r="MP11563" s="276"/>
      <c r="MQ11563" s="276"/>
      <c r="MR11563" s="276"/>
      <c r="MS11563" s="276"/>
      <c r="MT11563" s="276"/>
      <c r="MU11563" s="276"/>
      <c r="MV11563" s="276"/>
      <c r="MW11563" s="276"/>
      <c r="MX11563" s="276"/>
      <c r="MY11563" s="276"/>
      <c r="MZ11563" s="276"/>
      <c r="NA11563" s="276"/>
      <c r="NB11563" s="276"/>
      <c r="NC11563" s="276"/>
      <c r="ND11563" s="276"/>
      <c r="NE11563" s="276"/>
      <c r="NF11563" s="276"/>
      <c r="NG11563" s="276"/>
      <c r="NH11563" s="276"/>
      <c r="NI11563" s="276"/>
      <c r="NJ11563" s="276"/>
      <c r="NK11563" s="276"/>
      <c r="NL11563" s="276"/>
      <c r="NM11563" s="276"/>
      <c r="NN11563" s="276"/>
      <c r="NO11563" s="276"/>
      <c r="NP11563" s="276"/>
      <c r="NQ11563" s="276"/>
      <c r="NR11563" s="276"/>
      <c r="NS11563" s="276"/>
      <c r="NT11563" s="276"/>
      <c r="NU11563" s="276"/>
      <c r="NV11563" s="276"/>
      <c r="NW11563" s="276"/>
      <c r="NX11563" s="276"/>
      <c r="NY11563" s="276"/>
      <c r="NZ11563" s="276"/>
      <c r="OA11563" s="276"/>
      <c r="OB11563" s="276"/>
      <c r="OC11563" s="276"/>
      <c r="OD11563" s="276"/>
      <c r="OE11563" s="276"/>
      <c r="OF11563" s="276"/>
      <c r="OG11563" s="276"/>
      <c r="OH11563" s="276"/>
      <c r="OI11563" s="276"/>
      <c r="OJ11563" s="276"/>
      <c r="OK11563" s="276"/>
      <c r="OL11563" s="276"/>
      <c r="OM11563" s="276"/>
      <c r="ON11563" s="276"/>
      <c r="OO11563" s="276"/>
      <c r="OP11563" s="276"/>
      <c r="OQ11563" s="276"/>
      <c r="OR11563" s="276"/>
      <c r="OS11563" s="276"/>
      <c r="OT11563" s="276"/>
      <c r="OU11563" s="276"/>
      <c r="OV11563" s="276"/>
      <c r="OW11563" s="276"/>
      <c r="OX11563" s="276"/>
      <c r="OY11563" s="276"/>
      <c r="OZ11563" s="276"/>
      <c r="PA11563" s="276"/>
      <c r="PB11563" s="276"/>
      <c r="PC11563" s="276"/>
      <c r="PD11563" s="276"/>
      <c r="PE11563" s="276"/>
      <c r="PF11563" s="276"/>
      <c r="PG11563" s="276"/>
      <c r="PH11563" s="276"/>
      <c r="PI11563" s="276"/>
      <c r="PJ11563" s="276"/>
      <c r="PK11563" s="276"/>
      <c r="PL11563" s="276"/>
      <c r="PM11563" s="276"/>
      <c r="PN11563" s="276"/>
      <c r="PO11563" s="276"/>
      <c r="PP11563" s="276"/>
      <c r="PQ11563" s="276"/>
      <c r="PR11563" s="276"/>
      <c r="PS11563" s="276"/>
      <c r="PT11563" s="276"/>
      <c r="PU11563" s="276"/>
      <c r="PV11563" s="276"/>
      <c r="PW11563" s="276"/>
      <c r="PX11563" s="276"/>
      <c r="PY11563" s="276"/>
      <c r="PZ11563" s="276"/>
      <c r="QA11563" s="276"/>
      <c r="QB11563" s="276"/>
      <c r="QC11563" s="276"/>
      <c r="QD11563" s="276"/>
      <c r="QE11563" s="276"/>
      <c r="QF11563" s="276"/>
      <c r="QG11563" s="276"/>
      <c r="QH11563" s="276"/>
      <c r="QI11563" s="276"/>
      <c r="QJ11563" s="276"/>
      <c r="QK11563" s="276"/>
      <c r="QL11563" s="276"/>
      <c r="QM11563" s="276"/>
      <c r="QN11563" s="276"/>
      <c r="QO11563" s="276"/>
      <c r="QP11563" s="276"/>
      <c r="QQ11563" s="276"/>
      <c r="QR11563" s="276"/>
      <c r="QS11563" s="276"/>
      <c r="QT11563" s="276"/>
      <c r="QU11563" s="276"/>
      <c r="QV11563" s="276"/>
      <c r="QW11563" s="276"/>
      <c r="QX11563" s="276"/>
      <c r="QY11563" s="276"/>
      <c r="QZ11563" s="276"/>
      <c r="RA11563" s="276"/>
      <c r="RB11563" s="276"/>
      <c r="RC11563" s="276"/>
      <c r="RD11563" s="276"/>
      <c r="RE11563" s="276"/>
      <c r="RF11563" s="276"/>
      <c r="RG11563" s="276"/>
      <c r="RH11563" s="276"/>
      <c r="RI11563" s="276"/>
      <c r="RJ11563" s="276"/>
      <c r="RK11563" s="276"/>
      <c r="RL11563" s="276"/>
      <c r="RM11563" s="276"/>
      <c r="RN11563" s="276"/>
      <c r="RO11563" s="276"/>
      <c r="RP11563" s="276"/>
      <c r="RQ11563" s="276"/>
      <c r="RR11563" s="276"/>
      <c r="RS11563" s="276"/>
      <c r="RT11563" s="276"/>
      <c r="RU11563" s="276"/>
      <c r="RV11563" s="276"/>
      <c r="RW11563" s="276"/>
      <c r="RX11563" s="276"/>
      <c r="RY11563" s="276"/>
      <c r="RZ11563" s="276"/>
      <c r="SA11563" s="276"/>
      <c r="SB11563" s="276"/>
      <c r="SC11563" s="276"/>
      <c r="SD11563" s="276"/>
      <c r="SE11563" s="276"/>
      <c r="SF11563" s="276"/>
      <c r="SG11563" s="276"/>
      <c r="SH11563" s="276"/>
      <c r="SI11563" s="276"/>
      <c r="SJ11563" s="276"/>
      <c r="SK11563" s="276"/>
      <c r="SL11563" s="276"/>
      <c r="SM11563" s="276"/>
      <c r="SN11563" s="276"/>
      <c r="SO11563" s="276"/>
      <c r="SP11563" s="276"/>
      <c r="SQ11563" s="276"/>
      <c r="SR11563" s="276"/>
      <c r="SS11563" s="276"/>
      <c r="ST11563" s="276"/>
      <c r="SU11563" s="276"/>
      <c r="SV11563" s="276"/>
      <c r="SW11563" s="276"/>
      <c r="SX11563" s="276"/>
      <c r="SY11563" s="276"/>
      <c r="SZ11563" s="276"/>
      <c r="TA11563" s="276"/>
      <c r="TB11563" s="276"/>
      <c r="TC11563" s="276"/>
      <c r="TD11563" s="276"/>
      <c r="TE11563" s="276"/>
      <c r="TF11563" s="276"/>
      <c r="TG11563" s="276"/>
      <c r="TH11563" s="276"/>
      <c r="TI11563" s="276"/>
      <c r="TJ11563" s="276"/>
      <c r="TK11563" s="276"/>
      <c r="TL11563" s="276"/>
      <c r="TM11563" s="276"/>
      <c r="TN11563" s="276"/>
      <c r="TO11563" s="276"/>
      <c r="TP11563" s="276"/>
      <c r="TQ11563" s="276"/>
      <c r="TR11563" s="276"/>
      <c r="TS11563" s="276"/>
      <c r="TT11563" s="276"/>
      <c r="TU11563" s="276"/>
      <c r="TV11563" s="276"/>
      <c r="TW11563" s="276"/>
      <c r="TX11563" s="276"/>
      <c r="TY11563" s="276"/>
      <c r="TZ11563" s="276"/>
      <c r="UA11563" s="276"/>
      <c r="UB11563" s="276"/>
      <c r="UC11563" s="276"/>
      <c r="UD11563" s="276"/>
      <c r="UE11563" s="276"/>
      <c r="UF11563" s="276"/>
      <c r="UG11563" s="276"/>
      <c r="UH11563" s="276"/>
      <c r="UI11563" s="276"/>
      <c r="UJ11563" s="276"/>
      <c r="UK11563" s="276"/>
      <c r="UL11563" s="276"/>
      <c r="UM11563" s="276"/>
      <c r="UN11563" s="276"/>
      <c r="UO11563" s="276"/>
      <c r="UP11563" s="276"/>
      <c r="UQ11563" s="276"/>
      <c r="UR11563" s="276"/>
      <c r="US11563" s="276"/>
      <c r="UT11563" s="276"/>
      <c r="UU11563" s="276"/>
      <c r="UV11563" s="276"/>
      <c r="UW11563" s="276"/>
      <c r="UX11563" s="276"/>
      <c r="UY11563" s="276"/>
      <c r="UZ11563" s="276"/>
      <c r="VA11563" s="276"/>
      <c r="VB11563" s="276"/>
      <c r="VC11563" s="276"/>
      <c r="VD11563" s="276"/>
      <c r="VE11563" s="276"/>
      <c r="VF11563" s="276"/>
      <c r="VG11563" s="276"/>
      <c r="VH11563" s="276"/>
      <c r="VI11563" s="276"/>
      <c r="VJ11563" s="276"/>
      <c r="VK11563" s="276"/>
      <c r="VL11563" s="276"/>
      <c r="VM11563" s="276"/>
      <c r="VN11563" s="276"/>
      <c r="VO11563" s="276"/>
      <c r="VP11563" s="276"/>
      <c r="VQ11563" s="276"/>
      <c r="VR11563" s="276"/>
      <c r="VS11563" s="276"/>
      <c r="VT11563" s="276"/>
      <c r="VU11563" s="276"/>
      <c r="VV11563" s="276"/>
      <c r="VW11563" s="276"/>
      <c r="VX11563" s="276"/>
      <c r="VY11563" s="276"/>
      <c r="VZ11563" s="276"/>
      <c r="WA11563" s="276"/>
      <c r="WB11563" s="276"/>
      <c r="WC11563" s="276"/>
      <c r="WD11563" s="276"/>
      <c r="WE11563" s="276"/>
      <c r="WF11563" s="276"/>
      <c r="WG11563" s="276"/>
      <c r="WH11563" s="276"/>
      <c r="WI11563" s="276"/>
      <c r="WJ11563" s="276"/>
      <c r="WK11563" s="276"/>
      <c r="WL11563" s="276"/>
      <c r="WM11563" s="276"/>
      <c r="WN11563" s="276"/>
      <c r="WO11563" s="276"/>
      <c r="WP11563" s="276"/>
      <c r="WQ11563" s="276"/>
      <c r="WR11563" s="276"/>
      <c r="WS11563" s="276"/>
      <c r="WT11563" s="276"/>
      <c r="WU11563" s="276"/>
      <c r="WV11563" s="276"/>
      <c r="WW11563" s="276"/>
      <c r="WX11563" s="276"/>
      <c r="WY11563" s="276"/>
      <c r="WZ11563" s="276"/>
      <c r="XA11563" s="276"/>
      <c r="XB11563" s="276"/>
      <c r="XC11563" s="276"/>
      <c r="XD11563" s="276"/>
      <c r="XE11563" s="276"/>
      <c r="XF11563" s="276"/>
      <c r="XG11563" s="276"/>
      <c r="XH11563" s="276"/>
      <c r="XI11563" s="276"/>
      <c r="XJ11563" s="276"/>
      <c r="XK11563" s="276"/>
      <c r="XL11563" s="276"/>
      <c r="XM11563" s="276"/>
      <c r="XN11563" s="276"/>
      <c r="XO11563" s="276"/>
      <c r="XP11563" s="276"/>
      <c r="XQ11563" s="276"/>
      <c r="XR11563" s="276"/>
      <c r="XS11563" s="276"/>
      <c r="XT11563" s="276"/>
      <c r="XU11563" s="276"/>
      <c r="XV11563" s="276"/>
      <c r="XW11563" s="276"/>
      <c r="XX11563" s="276"/>
      <c r="XY11563" s="276"/>
      <c r="XZ11563" s="276"/>
      <c r="YA11563" s="276"/>
      <c r="YB11563" s="276"/>
      <c r="YC11563" s="276"/>
      <c r="YD11563" s="276"/>
      <c r="YE11563" s="276"/>
      <c r="YF11563" s="276"/>
      <c r="YG11563" s="276"/>
      <c r="YH11563" s="276"/>
      <c r="YI11563" s="276"/>
      <c r="YJ11563" s="276"/>
      <c r="YK11563" s="276"/>
      <c r="YL11563" s="276"/>
      <c r="YM11563" s="276"/>
      <c r="YN11563" s="276"/>
      <c r="YO11563" s="276"/>
      <c r="YP11563" s="276"/>
      <c r="YQ11563" s="276"/>
      <c r="YR11563" s="276"/>
      <c r="YS11563" s="276"/>
      <c r="YT11563" s="276"/>
      <c r="YU11563" s="276"/>
      <c r="YV11563" s="276"/>
      <c r="YW11563" s="276"/>
      <c r="YX11563" s="276"/>
      <c r="YY11563" s="276"/>
      <c r="YZ11563" s="276"/>
      <c r="ZA11563" s="276"/>
      <c r="ZB11563" s="276"/>
      <c r="ZC11563" s="276"/>
      <c r="ZD11563" s="276"/>
      <c r="ZE11563" s="276"/>
      <c r="ZF11563" s="276"/>
      <c r="ZG11563" s="276"/>
      <c r="ZH11563" s="276"/>
      <c r="ZI11563" s="276"/>
      <c r="ZJ11563" s="276"/>
      <c r="ZK11563" s="276"/>
      <c r="ZL11563" s="276"/>
      <c r="ZM11563" s="276"/>
      <c r="ZN11563" s="276"/>
      <c r="ZO11563" s="276"/>
      <c r="ZP11563" s="276"/>
      <c r="ZQ11563" s="276"/>
      <c r="ZR11563" s="276"/>
      <c r="ZS11563" s="276"/>
      <c r="ZT11563" s="276"/>
      <c r="ZU11563" s="276"/>
      <c r="ZV11563" s="276"/>
      <c r="ZW11563" s="276"/>
      <c r="ZX11563" s="276"/>
      <c r="ZY11563" s="276"/>
      <c r="ZZ11563" s="276"/>
      <c r="AAA11563" s="276"/>
      <c r="AAB11563" s="276"/>
      <c r="AAC11563" s="276"/>
      <c r="AAD11563" s="276"/>
      <c r="AAE11563" s="276"/>
      <c r="AAF11563" s="276"/>
      <c r="AAG11563" s="276"/>
      <c r="AAH11563" s="276"/>
      <c r="AAI11563" s="276"/>
    </row>
    <row r="11564" spans="2:711" s="358" customFormat="1" ht="12.75" customHeight="1" x14ac:dyDescent="0.2">
      <c r="B11564" s="357"/>
      <c r="H11564" s="352"/>
      <c r="I11564" s="352"/>
      <c r="J11564" s="353"/>
      <c r="M11564" s="359"/>
      <c r="N11564" s="352"/>
      <c r="O11564" s="352"/>
      <c r="P11564" s="352"/>
      <c r="Q11564" s="355"/>
      <c r="R11564" s="361"/>
      <c r="S11564" s="276"/>
      <c r="T11564" s="276"/>
      <c r="U11564" s="276"/>
      <c r="V11564" s="276"/>
      <c r="W11564" s="276"/>
      <c r="X11564" s="276"/>
      <c r="Y11564" s="276"/>
      <c r="Z11564" s="276"/>
      <c r="AA11564" s="276"/>
      <c r="AB11564" s="276"/>
      <c r="AC11564" s="276"/>
      <c r="AD11564" s="276"/>
      <c r="AE11564" s="276"/>
      <c r="AF11564" s="276"/>
      <c r="AG11564" s="276"/>
      <c r="AH11564" s="276"/>
      <c r="AI11564" s="276"/>
      <c r="AJ11564" s="276"/>
      <c r="AK11564" s="276"/>
      <c r="AL11564" s="276"/>
      <c r="AM11564" s="276"/>
      <c r="AN11564" s="276"/>
      <c r="AO11564" s="276"/>
      <c r="AP11564" s="276"/>
      <c r="AQ11564" s="276"/>
      <c r="AR11564" s="276"/>
      <c r="AS11564" s="276"/>
      <c r="AT11564" s="276"/>
      <c r="AU11564" s="276"/>
      <c r="AV11564" s="276"/>
      <c r="AW11564" s="276"/>
      <c r="AX11564" s="276"/>
      <c r="AY11564" s="276"/>
      <c r="AZ11564" s="276"/>
      <c r="BA11564" s="276"/>
      <c r="BB11564" s="276"/>
      <c r="BC11564" s="276"/>
      <c r="BD11564" s="276"/>
      <c r="BE11564" s="276"/>
      <c r="BF11564" s="276"/>
      <c r="BG11564" s="276"/>
      <c r="BH11564" s="276"/>
      <c r="BI11564" s="276"/>
      <c r="BJ11564" s="276"/>
      <c r="BK11564" s="276"/>
      <c r="BL11564" s="276"/>
      <c r="BM11564" s="276"/>
      <c r="BN11564" s="276"/>
      <c r="BO11564" s="276"/>
      <c r="BP11564" s="276"/>
      <c r="BQ11564" s="276"/>
      <c r="BR11564" s="276"/>
      <c r="BS11564" s="276"/>
      <c r="BT11564" s="276"/>
      <c r="BU11564" s="276"/>
      <c r="BV11564" s="276"/>
      <c r="BW11564" s="276"/>
      <c r="BX11564" s="276"/>
      <c r="BY11564" s="276"/>
      <c r="BZ11564" s="276"/>
      <c r="CA11564" s="276"/>
      <c r="CB11564" s="276"/>
      <c r="CC11564" s="276"/>
      <c r="CD11564" s="276"/>
      <c r="CE11564" s="276"/>
      <c r="CF11564" s="276"/>
      <c r="CG11564" s="276"/>
      <c r="CH11564" s="276"/>
      <c r="CI11564" s="276"/>
      <c r="CJ11564" s="276"/>
      <c r="CK11564" s="276"/>
      <c r="CL11564" s="276"/>
      <c r="CM11564" s="276"/>
      <c r="CN11564" s="276"/>
      <c r="CO11564" s="276"/>
      <c r="CP11564" s="276"/>
      <c r="CQ11564" s="276"/>
      <c r="CR11564" s="276"/>
      <c r="CS11564" s="276"/>
      <c r="CT11564" s="276"/>
      <c r="CU11564" s="276"/>
      <c r="CV11564" s="276"/>
      <c r="CW11564" s="276"/>
      <c r="CX11564" s="276"/>
      <c r="CY11564" s="276"/>
      <c r="CZ11564" s="276"/>
      <c r="DA11564" s="276"/>
      <c r="DB11564" s="276"/>
      <c r="DC11564" s="276"/>
      <c r="DD11564" s="276"/>
      <c r="DE11564" s="276"/>
      <c r="DF11564" s="276"/>
      <c r="DG11564" s="276"/>
      <c r="DH11564" s="276"/>
      <c r="DI11564" s="276"/>
      <c r="DJ11564" s="276"/>
      <c r="DK11564" s="276"/>
      <c r="DL11564" s="276"/>
      <c r="DM11564" s="276"/>
      <c r="DN11564" s="276"/>
      <c r="DO11564" s="276"/>
      <c r="DP11564" s="276"/>
      <c r="DQ11564" s="276"/>
      <c r="DR11564" s="276"/>
      <c r="DS11564" s="276"/>
      <c r="DT11564" s="276"/>
      <c r="DU11564" s="276"/>
      <c r="DV11564" s="276"/>
      <c r="DW11564" s="276"/>
      <c r="DX11564" s="276"/>
      <c r="DY11564" s="276"/>
      <c r="DZ11564" s="276"/>
      <c r="EA11564" s="276"/>
      <c r="EB11564" s="276"/>
      <c r="EC11564" s="276"/>
      <c r="ED11564" s="276"/>
      <c r="EE11564" s="276"/>
      <c r="EF11564" s="276"/>
      <c r="EG11564" s="276"/>
      <c r="EH11564" s="276"/>
      <c r="EI11564" s="276"/>
      <c r="EJ11564" s="276"/>
      <c r="EK11564" s="276"/>
      <c r="EL11564" s="276"/>
      <c r="EM11564" s="276"/>
      <c r="EN11564" s="276"/>
      <c r="EO11564" s="276"/>
      <c r="EP11564" s="276"/>
      <c r="EQ11564" s="276"/>
      <c r="ER11564" s="276"/>
      <c r="ES11564" s="276"/>
      <c r="ET11564" s="276"/>
      <c r="EU11564" s="276"/>
      <c r="EV11564" s="276"/>
      <c r="EW11564" s="276"/>
      <c r="EX11564" s="276"/>
      <c r="EY11564" s="276"/>
      <c r="EZ11564" s="276"/>
      <c r="FA11564" s="276"/>
      <c r="FB11564" s="276"/>
      <c r="FC11564" s="276"/>
      <c r="FD11564" s="276"/>
      <c r="FE11564" s="276"/>
      <c r="FF11564" s="276"/>
      <c r="FG11564" s="276"/>
      <c r="FH11564" s="276"/>
      <c r="FI11564" s="276"/>
      <c r="FJ11564" s="276"/>
      <c r="FK11564" s="276"/>
      <c r="FL11564" s="276"/>
      <c r="FM11564" s="276"/>
      <c r="FN11564" s="276"/>
      <c r="FO11564" s="276"/>
      <c r="FP11564" s="276"/>
      <c r="FQ11564" s="276"/>
      <c r="FR11564" s="276"/>
      <c r="FS11564" s="276"/>
      <c r="FT11564" s="276"/>
      <c r="FU11564" s="276"/>
      <c r="FV11564" s="276"/>
      <c r="FW11564" s="276"/>
      <c r="FX11564" s="276"/>
      <c r="FY11564" s="276"/>
      <c r="FZ11564" s="276"/>
      <c r="GA11564" s="276"/>
      <c r="GB11564" s="276"/>
      <c r="GC11564" s="276"/>
      <c r="GD11564" s="276"/>
      <c r="GE11564" s="276"/>
      <c r="GF11564" s="276"/>
      <c r="GG11564" s="276"/>
      <c r="GH11564" s="276"/>
      <c r="GI11564" s="276"/>
      <c r="GJ11564" s="276"/>
      <c r="GK11564" s="276"/>
      <c r="GL11564" s="276"/>
      <c r="GM11564" s="276"/>
      <c r="GN11564" s="276"/>
      <c r="GO11564" s="276"/>
      <c r="GP11564" s="276"/>
      <c r="GQ11564" s="276"/>
      <c r="GR11564" s="276"/>
      <c r="GS11564" s="276"/>
      <c r="GT11564" s="276"/>
      <c r="GU11564" s="276"/>
      <c r="GV11564" s="276"/>
      <c r="GW11564" s="276"/>
      <c r="GX11564" s="276"/>
      <c r="GY11564" s="276"/>
      <c r="GZ11564" s="276"/>
      <c r="HA11564" s="276"/>
      <c r="HB11564" s="276"/>
      <c r="HC11564" s="276"/>
      <c r="HD11564" s="276"/>
      <c r="HE11564" s="276"/>
      <c r="HF11564" s="276"/>
      <c r="HG11564" s="276"/>
      <c r="HH11564" s="276"/>
      <c r="HI11564" s="276"/>
      <c r="HJ11564" s="276"/>
      <c r="HK11564" s="276"/>
      <c r="HL11564" s="276"/>
      <c r="HM11564" s="276"/>
      <c r="HN11564" s="276"/>
      <c r="HO11564" s="276"/>
      <c r="HP11564" s="276"/>
      <c r="HQ11564" s="276"/>
      <c r="HR11564" s="276"/>
      <c r="HS11564" s="276"/>
      <c r="HT11564" s="276"/>
      <c r="HU11564" s="276"/>
      <c r="HV11564" s="276"/>
      <c r="HW11564" s="276"/>
      <c r="HX11564" s="276"/>
      <c r="HY11564" s="276"/>
      <c r="HZ11564" s="276"/>
      <c r="IA11564" s="276"/>
      <c r="IB11564" s="276"/>
      <c r="IC11564" s="276"/>
      <c r="ID11564" s="276"/>
      <c r="IE11564" s="276"/>
      <c r="IF11564" s="276"/>
      <c r="IG11564" s="276"/>
      <c r="IH11564" s="276"/>
      <c r="II11564" s="276"/>
      <c r="IJ11564" s="276"/>
      <c r="IK11564" s="276"/>
      <c r="IL11564" s="276"/>
      <c r="IM11564" s="276"/>
      <c r="IN11564" s="276"/>
      <c r="IO11564" s="276"/>
      <c r="IP11564" s="276"/>
      <c r="IQ11564" s="276"/>
      <c r="IR11564" s="276"/>
      <c r="IS11564" s="276"/>
      <c r="IT11564" s="276"/>
      <c r="IU11564" s="276"/>
      <c r="IV11564" s="276"/>
      <c r="IW11564" s="276"/>
      <c r="IX11564" s="276"/>
      <c r="IY11564" s="276"/>
      <c r="IZ11564" s="276"/>
      <c r="JA11564" s="276"/>
      <c r="JB11564" s="276"/>
      <c r="JC11564" s="276"/>
      <c r="JD11564" s="276"/>
      <c r="JE11564" s="276"/>
      <c r="JF11564" s="276"/>
      <c r="JG11564" s="276"/>
      <c r="JH11564" s="276"/>
      <c r="JI11564" s="276"/>
      <c r="JJ11564" s="276"/>
      <c r="JK11564" s="276"/>
      <c r="JL11564" s="276"/>
      <c r="JM11564" s="276"/>
      <c r="JN11564" s="276"/>
      <c r="JO11564" s="276"/>
      <c r="JP11564" s="276"/>
      <c r="JQ11564" s="276"/>
      <c r="JR11564" s="276"/>
      <c r="JS11564" s="276"/>
      <c r="JT11564" s="276"/>
      <c r="JU11564" s="276"/>
      <c r="JV11564" s="276"/>
      <c r="JW11564" s="276"/>
      <c r="JX11564" s="276"/>
      <c r="JY11564" s="276"/>
      <c r="JZ11564" s="276"/>
      <c r="KA11564" s="276"/>
      <c r="KB11564" s="276"/>
      <c r="KC11564" s="276"/>
      <c r="KD11564" s="276"/>
      <c r="KE11564" s="276"/>
      <c r="KF11564" s="276"/>
      <c r="KG11564" s="276"/>
      <c r="KH11564" s="276"/>
      <c r="KI11564" s="276"/>
      <c r="KJ11564" s="276"/>
      <c r="KK11564" s="276"/>
      <c r="KL11564" s="276"/>
      <c r="KM11564" s="276"/>
      <c r="KN11564" s="276"/>
      <c r="KO11564" s="276"/>
      <c r="KP11564" s="276"/>
      <c r="KQ11564" s="276"/>
      <c r="KR11564" s="276"/>
      <c r="KS11564" s="276"/>
      <c r="KT11564" s="276"/>
      <c r="KU11564" s="276"/>
      <c r="KV11564" s="276"/>
      <c r="KW11564" s="276"/>
      <c r="KX11564" s="276"/>
      <c r="KY11564" s="276"/>
      <c r="KZ11564" s="276"/>
      <c r="LA11564" s="276"/>
      <c r="LB11564" s="276"/>
      <c r="LC11564" s="276"/>
      <c r="LD11564" s="276"/>
      <c r="LE11564" s="276"/>
      <c r="LF11564" s="276"/>
      <c r="LG11564" s="276"/>
      <c r="LH11564" s="276"/>
      <c r="LI11564" s="276"/>
      <c r="LJ11564" s="276"/>
      <c r="LK11564" s="276"/>
      <c r="LL11564" s="276"/>
      <c r="LM11564" s="276"/>
      <c r="LN11564" s="276"/>
      <c r="LO11564" s="276"/>
      <c r="LP11564" s="276"/>
      <c r="LQ11564" s="276"/>
      <c r="LR11564" s="276"/>
      <c r="LS11564" s="276"/>
      <c r="LT11564" s="276"/>
      <c r="LU11564" s="276"/>
      <c r="LV11564" s="276"/>
      <c r="LW11564" s="276"/>
      <c r="LX11564" s="276"/>
      <c r="LY11564" s="276"/>
      <c r="LZ11564" s="276"/>
      <c r="MA11564" s="276"/>
      <c r="MB11564" s="276"/>
      <c r="MC11564" s="276"/>
      <c r="MD11564" s="276"/>
      <c r="ME11564" s="276"/>
      <c r="MF11564" s="276"/>
      <c r="MG11564" s="276"/>
      <c r="MH11564" s="276"/>
      <c r="MI11564" s="276"/>
      <c r="MJ11564" s="276"/>
      <c r="MK11564" s="276"/>
      <c r="ML11564" s="276"/>
      <c r="MM11564" s="276"/>
      <c r="MN11564" s="276"/>
      <c r="MO11564" s="276"/>
      <c r="MP11564" s="276"/>
      <c r="MQ11564" s="276"/>
      <c r="MR11564" s="276"/>
      <c r="MS11564" s="276"/>
      <c r="MT11564" s="276"/>
      <c r="MU11564" s="276"/>
      <c r="MV11564" s="276"/>
      <c r="MW11564" s="276"/>
      <c r="MX11564" s="276"/>
      <c r="MY11564" s="276"/>
      <c r="MZ11564" s="276"/>
      <c r="NA11564" s="276"/>
      <c r="NB11564" s="276"/>
      <c r="NC11564" s="276"/>
      <c r="ND11564" s="276"/>
      <c r="NE11564" s="276"/>
      <c r="NF11564" s="276"/>
      <c r="NG11564" s="276"/>
      <c r="NH11564" s="276"/>
      <c r="NI11564" s="276"/>
      <c r="NJ11564" s="276"/>
      <c r="NK11564" s="276"/>
      <c r="NL11564" s="276"/>
      <c r="NM11564" s="276"/>
      <c r="NN11564" s="276"/>
      <c r="NO11564" s="276"/>
      <c r="NP11564" s="276"/>
      <c r="NQ11564" s="276"/>
      <c r="NR11564" s="276"/>
      <c r="NS11564" s="276"/>
      <c r="NT11564" s="276"/>
      <c r="NU11564" s="276"/>
      <c r="NV11564" s="276"/>
      <c r="NW11564" s="276"/>
      <c r="NX11564" s="276"/>
      <c r="NY11564" s="276"/>
      <c r="NZ11564" s="276"/>
      <c r="OA11564" s="276"/>
      <c r="OB11564" s="276"/>
      <c r="OC11564" s="276"/>
      <c r="OD11564" s="276"/>
      <c r="OE11564" s="276"/>
      <c r="OF11564" s="276"/>
      <c r="OG11564" s="276"/>
      <c r="OH11564" s="276"/>
      <c r="OI11564" s="276"/>
      <c r="OJ11564" s="276"/>
      <c r="OK11564" s="276"/>
      <c r="OL11564" s="276"/>
      <c r="OM11564" s="276"/>
      <c r="ON11564" s="276"/>
      <c r="OO11564" s="276"/>
      <c r="OP11564" s="276"/>
      <c r="OQ11564" s="276"/>
      <c r="OR11564" s="276"/>
      <c r="OS11564" s="276"/>
      <c r="OT11564" s="276"/>
      <c r="OU11564" s="276"/>
      <c r="OV11564" s="276"/>
      <c r="OW11564" s="276"/>
      <c r="OX11564" s="276"/>
      <c r="OY11564" s="276"/>
      <c r="OZ11564" s="276"/>
      <c r="PA11564" s="276"/>
      <c r="PB11564" s="276"/>
      <c r="PC11564" s="276"/>
      <c r="PD11564" s="276"/>
      <c r="PE11564" s="276"/>
      <c r="PF11564" s="276"/>
      <c r="PG11564" s="276"/>
      <c r="PH11564" s="276"/>
      <c r="PI11564" s="276"/>
      <c r="PJ11564" s="276"/>
      <c r="PK11564" s="276"/>
      <c r="PL11564" s="276"/>
      <c r="PM11564" s="276"/>
      <c r="PN11564" s="276"/>
      <c r="PO11564" s="276"/>
      <c r="PP11564" s="276"/>
      <c r="PQ11564" s="276"/>
      <c r="PR11564" s="276"/>
      <c r="PS11564" s="276"/>
      <c r="PT11564" s="276"/>
      <c r="PU11564" s="276"/>
      <c r="PV11564" s="276"/>
      <c r="PW11564" s="276"/>
      <c r="PX11564" s="276"/>
      <c r="PY11564" s="276"/>
      <c r="PZ11564" s="276"/>
      <c r="QA11564" s="276"/>
      <c r="QB11564" s="276"/>
      <c r="QC11564" s="276"/>
      <c r="QD11564" s="276"/>
      <c r="QE11564" s="276"/>
      <c r="QF11564" s="276"/>
      <c r="QG11564" s="276"/>
      <c r="QH11564" s="276"/>
      <c r="QI11564" s="276"/>
      <c r="QJ11564" s="276"/>
      <c r="QK11564" s="276"/>
      <c r="QL11564" s="276"/>
      <c r="QM11564" s="276"/>
      <c r="QN11564" s="276"/>
      <c r="QO11564" s="276"/>
      <c r="QP11564" s="276"/>
      <c r="QQ11564" s="276"/>
      <c r="QR11564" s="276"/>
      <c r="QS11564" s="276"/>
      <c r="QT11564" s="276"/>
      <c r="QU11564" s="276"/>
      <c r="QV11564" s="276"/>
      <c r="QW11564" s="276"/>
      <c r="QX11564" s="276"/>
      <c r="QY11564" s="276"/>
      <c r="QZ11564" s="276"/>
      <c r="RA11564" s="276"/>
      <c r="RB11564" s="276"/>
      <c r="RC11564" s="276"/>
      <c r="RD11564" s="276"/>
      <c r="RE11564" s="276"/>
      <c r="RF11564" s="276"/>
      <c r="RG11564" s="276"/>
      <c r="RH11564" s="276"/>
      <c r="RI11564" s="276"/>
      <c r="RJ11564" s="276"/>
      <c r="RK11564" s="276"/>
      <c r="RL11564" s="276"/>
      <c r="RM11564" s="276"/>
      <c r="RN11564" s="276"/>
      <c r="RO11564" s="276"/>
      <c r="RP11564" s="276"/>
      <c r="RQ11564" s="276"/>
      <c r="RR11564" s="276"/>
      <c r="RS11564" s="276"/>
      <c r="RT11564" s="276"/>
      <c r="RU11564" s="276"/>
      <c r="RV11564" s="276"/>
      <c r="RW11564" s="276"/>
      <c r="RX11564" s="276"/>
      <c r="RY11564" s="276"/>
      <c r="RZ11564" s="276"/>
      <c r="SA11564" s="276"/>
      <c r="SB11564" s="276"/>
      <c r="SC11564" s="276"/>
      <c r="SD11564" s="276"/>
      <c r="SE11564" s="276"/>
      <c r="SF11564" s="276"/>
      <c r="SG11564" s="276"/>
      <c r="SH11564" s="276"/>
      <c r="SI11564" s="276"/>
      <c r="SJ11564" s="276"/>
      <c r="SK11564" s="276"/>
      <c r="SL11564" s="276"/>
      <c r="SM11564" s="276"/>
      <c r="SN11564" s="276"/>
      <c r="SO11564" s="276"/>
      <c r="SP11564" s="276"/>
      <c r="SQ11564" s="276"/>
      <c r="SR11564" s="276"/>
      <c r="SS11564" s="276"/>
      <c r="ST11564" s="276"/>
      <c r="SU11564" s="276"/>
      <c r="SV11564" s="276"/>
      <c r="SW11564" s="276"/>
      <c r="SX11564" s="276"/>
      <c r="SY11564" s="276"/>
      <c r="SZ11564" s="276"/>
      <c r="TA11564" s="276"/>
      <c r="TB11564" s="276"/>
      <c r="TC11564" s="276"/>
      <c r="TD11564" s="276"/>
      <c r="TE11564" s="276"/>
      <c r="TF11564" s="276"/>
      <c r="TG11564" s="276"/>
      <c r="TH11564" s="276"/>
      <c r="TI11564" s="276"/>
      <c r="TJ11564" s="276"/>
      <c r="TK11564" s="276"/>
      <c r="TL11564" s="276"/>
      <c r="TM11564" s="276"/>
      <c r="TN11564" s="276"/>
      <c r="TO11564" s="276"/>
      <c r="TP11564" s="276"/>
      <c r="TQ11564" s="276"/>
      <c r="TR11564" s="276"/>
      <c r="TS11564" s="276"/>
      <c r="TT11564" s="276"/>
      <c r="TU11564" s="276"/>
      <c r="TV11564" s="276"/>
      <c r="TW11564" s="276"/>
      <c r="TX11564" s="276"/>
      <c r="TY11564" s="276"/>
      <c r="TZ11564" s="276"/>
      <c r="UA11564" s="276"/>
      <c r="UB11564" s="276"/>
      <c r="UC11564" s="276"/>
      <c r="UD11564" s="276"/>
      <c r="UE11564" s="276"/>
      <c r="UF11564" s="276"/>
      <c r="UG11564" s="276"/>
      <c r="UH11564" s="276"/>
      <c r="UI11564" s="276"/>
      <c r="UJ11564" s="276"/>
      <c r="UK11564" s="276"/>
      <c r="UL11564" s="276"/>
      <c r="UM11564" s="276"/>
      <c r="UN11564" s="276"/>
      <c r="UO11564" s="276"/>
      <c r="UP11564" s="276"/>
      <c r="UQ11564" s="276"/>
      <c r="UR11564" s="276"/>
      <c r="US11564" s="276"/>
      <c r="UT11564" s="276"/>
      <c r="UU11564" s="276"/>
      <c r="UV11564" s="276"/>
      <c r="UW11564" s="276"/>
      <c r="UX11564" s="276"/>
      <c r="UY11564" s="276"/>
      <c r="UZ11564" s="276"/>
      <c r="VA11564" s="276"/>
      <c r="VB11564" s="276"/>
      <c r="VC11564" s="276"/>
      <c r="VD11564" s="276"/>
      <c r="VE11564" s="276"/>
      <c r="VF11564" s="276"/>
      <c r="VG11564" s="276"/>
      <c r="VH11564" s="276"/>
      <c r="VI11564" s="276"/>
      <c r="VJ11564" s="276"/>
      <c r="VK11564" s="276"/>
      <c r="VL11564" s="276"/>
      <c r="VM11564" s="276"/>
      <c r="VN11564" s="276"/>
      <c r="VO11564" s="276"/>
      <c r="VP11564" s="276"/>
      <c r="VQ11564" s="276"/>
      <c r="VR11564" s="276"/>
      <c r="VS11564" s="276"/>
      <c r="VT11564" s="276"/>
      <c r="VU11564" s="276"/>
      <c r="VV11564" s="276"/>
      <c r="VW11564" s="276"/>
      <c r="VX11564" s="276"/>
      <c r="VY11564" s="276"/>
      <c r="VZ11564" s="276"/>
      <c r="WA11564" s="276"/>
      <c r="WB11564" s="276"/>
      <c r="WC11564" s="276"/>
      <c r="WD11564" s="276"/>
      <c r="WE11564" s="276"/>
      <c r="WF11564" s="276"/>
      <c r="WG11564" s="276"/>
      <c r="WH11564" s="276"/>
      <c r="WI11564" s="276"/>
      <c r="WJ11564" s="276"/>
      <c r="WK11564" s="276"/>
      <c r="WL11564" s="276"/>
      <c r="WM11564" s="276"/>
      <c r="WN11564" s="276"/>
      <c r="WO11564" s="276"/>
      <c r="WP11564" s="276"/>
      <c r="WQ11564" s="276"/>
      <c r="WR11564" s="276"/>
      <c r="WS11564" s="276"/>
      <c r="WT11564" s="276"/>
      <c r="WU11564" s="276"/>
      <c r="WV11564" s="276"/>
      <c r="WW11564" s="276"/>
      <c r="WX11564" s="276"/>
      <c r="WY11564" s="276"/>
      <c r="WZ11564" s="276"/>
      <c r="XA11564" s="276"/>
      <c r="XB11564" s="276"/>
      <c r="XC11564" s="276"/>
      <c r="XD11564" s="276"/>
      <c r="XE11564" s="276"/>
      <c r="XF11564" s="276"/>
      <c r="XG11564" s="276"/>
      <c r="XH11564" s="276"/>
      <c r="XI11564" s="276"/>
      <c r="XJ11564" s="276"/>
      <c r="XK11564" s="276"/>
      <c r="XL11564" s="276"/>
      <c r="XM11564" s="276"/>
      <c r="XN11564" s="276"/>
      <c r="XO11564" s="276"/>
      <c r="XP11564" s="276"/>
      <c r="XQ11564" s="276"/>
      <c r="XR11564" s="276"/>
      <c r="XS11564" s="276"/>
      <c r="XT11564" s="276"/>
      <c r="XU11564" s="276"/>
      <c r="XV11564" s="276"/>
      <c r="XW11564" s="276"/>
      <c r="XX11564" s="276"/>
      <c r="XY11564" s="276"/>
      <c r="XZ11564" s="276"/>
      <c r="YA11564" s="276"/>
      <c r="YB11564" s="276"/>
      <c r="YC11564" s="276"/>
      <c r="YD11564" s="276"/>
      <c r="YE11564" s="276"/>
      <c r="YF11564" s="276"/>
      <c r="YG11564" s="276"/>
      <c r="YH11564" s="276"/>
      <c r="YI11564" s="276"/>
      <c r="YJ11564" s="276"/>
      <c r="YK11564" s="276"/>
      <c r="YL11564" s="276"/>
      <c r="YM11564" s="276"/>
      <c r="YN11564" s="276"/>
      <c r="YO11564" s="276"/>
      <c r="YP11564" s="276"/>
      <c r="YQ11564" s="276"/>
      <c r="YR11564" s="276"/>
      <c r="YS11564" s="276"/>
      <c r="YT11564" s="276"/>
      <c r="YU11564" s="276"/>
      <c r="YV11564" s="276"/>
      <c r="YW11564" s="276"/>
      <c r="YX11564" s="276"/>
      <c r="YY11564" s="276"/>
      <c r="YZ11564" s="276"/>
      <c r="ZA11564" s="276"/>
      <c r="ZB11564" s="276"/>
      <c r="ZC11564" s="276"/>
      <c r="ZD11564" s="276"/>
      <c r="ZE11564" s="276"/>
      <c r="ZF11564" s="276"/>
      <c r="ZG11564" s="276"/>
      <c r="ZH11564" s="276"/>
      <c r="ZI11564" s="276"/>
      <c r="ZJ11564" s="276"/>
      <c r="ZK11564" s="276"/>
      <c r="ZL11564" s="276"/>
      <c r="ZM11564" s="276"/>
      <c r="ZN11564" s="276"/>
      <c r="ZO11564" s="276"/>
      <c r="ZP11564" s="276"/>
      <c r="ZQ11564" s="276"/>
      <c r="ZR11564" s="276"/>
      <c r="ZS11564" s="276"/>
      <c r="ZT11564" s="276"/>
      <c r="ZU11564" s="276"/>
      <c r="ZV11564" s="276"/>
      <c r="ZW11564" s="276"/>
      <c r="ZX11564" s="276"/>
      <c r="ZY11564" s="276"/>
      <c r="ZZ11564" s="276"/>
      <c r="AAA11564" s="276"/>
      <c r="AAB11564" s="276"/>
      <c r="AAC11564" s="276"/>
      <c r="AAD11564" s="276"/>
      <c r="AAE11564" s="276"/>
      <c r="AAF11564" s="276"/>
      <c r="AAG11564" s="276"/>
      <c r="AAH11564" s="276"/>
      <c r="AAI11564" s="276"/>
    </row>
    <row r="11565" spans="2:711" s="358" customFormat="1" ht="12.75" customHeight="1" x14ac:dyDescent="0.2">
      <c r="B11565" s="357"/>
      <c r="H11565" s="352"/>
      <c r="I11565" s="352"/>
      <c r="J11565" s="353"/>
      <c r="M11565" s="359"/>
      <c r="N11565" s="352"/>
      <c r="O11565" s="352"/>
      <c r="P11565" s="352"/>
      <c r="Q11565" s="355"/>
      <c r="R11565" s="361"/>
      <c r="S11565" s="276"/>
      <c r="T11565" s="276"/>
      <c r="U11565" s="276"/>
      <c r="V11565" s="276"/>
      <c r="W11565" s="276"/>
      <c r="X11565" s="276"/>
      <c r="Y11565" s="276"/>
      <c r="Z11565" s="276"/>
      <c r="AA11565" s="276"/>
      <c r="AB11565" s="276"/>
      <c r="AC11565" s="276"/>
      <c r="AD11565" s="276"/>
      <c r="AE11565" s="276"/>
      <c r="AF11565" s="276"/>
      <c r="AG11565" s="276"/>
      <c r="AH11565" s="276"/>
      <c r="AI11565" s="276"/>
      <c r="AJ11565" s="276"/>
      <c r="AK11565" s="276"/>
      <c r="AL11565" s="276"/>
      <c r="AM11565" s="276"/>
      <c r="AN11565" s="276"/>
      <c r="AO11565" s="276"/>
      <c r="AP11565" s="276"/>
      <c r="AQ11565" s="276"/>
      <c r="AR11565" s="276"/>
      <c r="AS11565" s="276"/>
      <c r="AT11565" s="276"/>
      <c r="AU11565" s="276"/>
      <c r="AV11565" s="276"/>
      <c r="AW11565" s="276"/>
      <c r="AX11565" s="276"/>
      <c r="AY11565" s="276"/>
      <c r="AZ11565" s="276"/>
      <c r="BA11565" s="276"/>
      <c r="BB11565" s="276"/>
      <c r="BC11565" s="276"/>
      <c r="BD11565" s="276"/>
      <c r="BE11565" s="276"/>
      <c r="BF11565" s="276"/>
      <c r="BG11565" s="276"/>
      <c r="BH11565" s="276"/>
      <c r="BI11565" s="276"/>
      <c r="BJ11565" s="276"/>
      <c r="BK11565" s="276"/>
      <c r="BL11565" s="276"/>
      <c r="BM11565" s="276"/>
      <c r="BN11565" s="276"/>
      <c r="BO11565" s="276"/>
      <c r="BP11565" s="276"/>
      <c r="BQ11565" s="276"/>
      <c r="BR11565" s="276"/>
      <c r="BS11565" s="276"/>
      <c r="BT11565" s="276"/>
      <c r="BU11565" s="276"/>
      <c r="BV11565" s="276"/>
      <c r="BW11565" s="276"/>
      <c r="BX11565" s="276"/>
      <c r="BY11565" s="276"/>
      <c r="BZ11565" s="276"/>
      <c r="CA11565" s="276"/>
      <c r="CB11565" s="276"/>
      <c r="CC11565" s="276"/>
      <c r="CD11565" s="276"/>
      <c r="CE11565" s="276"/>
      <c r="CF11565" s="276"/>
      <c r="CG11565" s="276"/>
      <c r="CH11565" s="276"/>
      <c r="CI11565" s="276"/>
      <c r="CJ11565" s="276"/>
      <c r="CK11565" s="276"/>
      <c r="CL11565" s="276"/>
      <c r="CM11565" s="276"/>
      <c r="CN11565" s="276"/>
      <c r="CO11565" s="276"/>
      <c r="CP11565" s="276"/>
      <c r="CQ11565" s="276"/>
      <c r="CR11565" s="276"/>
      <c r="CS11565" s="276"/>
      <c r="CT11565" s="276"/>
      <c r="CU11565" s="276"/>
      <c r="CV11565" s="276"/>
      <c r="CW11565" s="276"/>
      <c r="CX11565" s="276"/>
      <c r="CY11565" s="276"/>
      <c r="CZ11565" s="276"/>
      <c r="DA11565" s="276"/>
      <c r="DB11565" s="276"/>
      <c r="DC11565" s="276"/>
      <c r="DD11565" s="276"/>
      <c r="DE11565" s="276"/>
      <c r="DF11565" s="276"/>
      <c r="DG11565" s="276"/>
      <c r="DH11565" s="276"/>
      <c r="DI11565" s="276"/>
      <c r="DJ11565" s="276"/>
      <c r="DK11565" s="276"/>
      <c r="DL11565" s="276"/>
      <c r="DM11565" s="276"/>
      <c r="DN11565" s="276"/>
      <c r="DO11565" s="276"/>
      <c r="DP11565" s="276"/>
      <c r="DQ11565" s="276"/>
      <c r="DR11565" s="276"/>
      <c r="DS11565" s="276"/>
      <c r="DT11565" s="276"/>
      <c r="DU11565" s="276"/>
      <c r="DV11565" s="276"/>
      <c r="DW11565" s="276"/>
      <c r="DX11565" s="276"/>
      <c r="DY11565" s="276"/>
      <c r="DZ11565" s="276"/>
      <c r="EA11565" s="276"/>
      <c r="EB11565" s="276"/>
      <c r="EC11565" s="276"/>
      <c r="ED11565" s="276"/>
      <c r="EE11565" s="276"/>
      <c r="EF11565" s="276"/>
      <c r="EG11565" s="276"/>
      <c r="EH11565" s="276"/>
      <c r="EI11565" s="276"/>
      <c r="EJ11565" s="276"/>
      <c r="EK11565" s="276"/>
      <c r="EL11565" s="276"/>
      <c r="EM11565" s="276"/>
      <c r="EN11565" s="276"/>
      <c r="EO11565" s="276"/>
      <c r="EP11565" s="276"/>
      <c r="EQ11565" s="276"/>
      <c r="ER11565" s="276"/>
      <c r="ES11565" s="276"/>
      <c r="ET11565" s="276"/>
      <c r="EU11565" s="276"/>
      <c r="EV11565" s="276"/>
      <c r="EW11565" s="276"/>
      <c r="EX11565" s="276"/>
      <c r="EY11565" s="276"/>
      <c r="EZ11565" s="276"/>
      <c r="FA11565" s="276"/>
      <c r="FB11565" s="276"/>
      <c r="FC11565" s="276"/>
      <c r="FD11565" s="276"/>
      <c r="FE11565" s="276"/>
      <c r="FF11565" s="276"/>
      <c r="FG11565" s="276"/>
      <c r="FH11565" s="276"/>
      <c r="FI11565" s="276"/>
      <c r="FJ11565" s="276"/>
      <c r="FK11565" s="276"/>
      <c r="FL11565" s="276"/>
      <c r="FM11565" s="276"/>
      <c r="FN11565" s="276"/>
      <c r="FO11565" s="276"/>
      <c r="FP11565" s="276"/>
      <c r="FQ11565" s="276"/>
      <c r="FR11565" s="276"/>
      <c r="FS11565" s="276"/>
      <c r="FT11565" s="276"/>
      <c r="FU11565" s="276"/>
      <c r="FV11565" s="276"/>
      <c r="FW11565" s="276"/>
      <c r="FX11565" s="276"/>
      <c r="FY11565" s="276"/>
      <c r="FZ11565" s="276"/>
      <c r="GA11565" s="276"/>
      <c r="GB11565" s="276"/>
      <c r="GC11565" s="276"/>
      <c r="GD11565" s="276"/>
      <c r="GE11565" s="276"/>
      <c r="GF11565" s="276"/>
      <c r="GG11565" s="276"/>
      <c r="GH11565" s="276"/>
      <c r="GI11565" s="276"/>
      <c r="GJ11565" s="276"/>
      <c r="GK11565" s="276"/>
      <c r="GL11565" s="276"/>
      <c r="GM11565" s="276"/>
      <c r="GN11565" s="276"/>
      <c r="GO11565" s="276"/>
      <c r="GP11565" s="276"/>
      <c r="GQ11565" s="276"/>
      <c r="GR11565" s="276"/>
      <c r="GS11565" s="276"/>
      <c r="GT11565" s="276"/>
      <c r="GU11565" s="276"/>
      <c r="GV11565" s="276"/>
      <c r="GW11565" s="276"/>
      <c r="GX11565" s="276"/>
      <c r="GY11565" s="276"/>
      <c r="GZ11565" s="276"/>
      <c r="HA11565" s="276"/>
      <c r="HB11565" s="276"/>
      <c r="HC11565" s="276"/>
      <c r="HD11565" s="276"/>
      <c r="HE11565" s="276"/>
      <c r="HF11565" s="276"/>
      <c r="HG11565" s="276"/>
      <c r="HH11565" s="276"/>
      <c r="HI11565" s="276"/>
      <c r="HJ11565" s="276"/>
      <c r="HK11565" s="276"/>
      <c r="HL11565" s="276"/>
      <c r="HM11565" s="276"/>
      <c r="HN11565" s="276"/>
      <c r="HO11565" s="276"/>
      <c r="HP11565" s="276"/>
      <c r="HQ11565" s="276"/>
      <c r="HR11565" s="276"/>
      <c r="HS11565" s="276"/>
      <c r="HT11565" s="276"/>
      <c r="HU11565" s="276"/>
      <c r="HV11565" s="276"/>
      <c r="HW11565" s="276"/>
      <c r="HX11565" s="276"/>
      <c r="HY11565" s="276"/>
      <c r="HZ11565" s="276"/>
      <c r="IA11565" s="276"/>
      <c r="IB11565" s="276"/>
      <c r="IC11565" s="276"/>
      <c r="ID11565" s="276"/>
      <c r="IE11565" s="276"/>
      <c r="IF11565" s="276"/>
      <c r="IG11565" s="276"/>
      <c r="IH11565" s="276"/>
      <c r="II11565" s="276"/>
      <c r="IJ11565" s="276"/>
      <c r="IK11565" s="276"/>
      <c r="IL11565" s="276"/>
      <c r="IM11565" s="276"/>
      <c r="IN11565" s="276"/>
      <c r="IO11565" s="276"/>
      <c r="IP11565" s="276"/>
      <c r="IQ11565" s="276"/>
      <c r="IR11565" s="276"/>
      <c r="IS11565" s="276"/>
      <c r="IT11565" s="276"/>
      <c r="IU11565" s="276"/>
      <c r="IV11565" s="276"/>
      <c r="IW11565" s="276"/>
      <c r="IX11565" s="276"/>
      <c r="IY11565" s="276"/>
      <c r="IZ11565" s="276"/>
      <c r="JA11565" s="276"/>
      <c r="JB11565" s="276"/>
      <c r="JC11565" s="276"/>
      <c r="JD11565" s="276"/>
      <c r="JE11565" s="276"/>
      <c r="JF11565" s="276"/>
      <c r="JG11565" s="276"/>
      <c r="JH11565" s="276"/>
      <c r="JI11565" s="276"/>
      <c r="JJ11565" s="276"/>
      <c r="JK11565" s="276"/>
      <c r="JL11565" s="276"/>
      <c r="JM11565" s="276"/>
      <c r="JN11565" s="276"/>
      <c r="JO11565" s="276"/>
      <c r="JP11565" s="276"/>
      <c r="JQ11565" s="276"/>
      <c r="JR11565" s="276"/>
      <c r="JS11565" s="276"/>
      <c r="JT11565" s="276"/>
      <c r="JU11565" s="276"/>
      <c r="JV11565" s="276"/>
      <c r="JW11565" s="276"/>
      <c r="JX11565" s="276"/>
      <c r="JY11565" s="276"/>
      <c r="JZ11565" s="276"/>
      <c r="KA11565" s="276"/>
      <c r="KB11565" s="276"/>
      <c r="KC11565" s="276"/>
      <c r="KD11565" s="276"/>
      <c r="KE11565" s="276"/>
      <c r="KF11565" s="276"/>
      <c r="KG11565" s="276"/>
      <c r="KH11565" s="276"/>
      <c r="KI11565" s="276"/>
      <c r="KJ11565" s="276"/>
      <c r="KK11565" s="276"/>
      <c r="KL11565" s="276"/>
      <c r="KM11565" s="276"/>
      <c r="KN11565" s="276"/>
      <c r="KO11565" s="276"/>
      <c r="KP11565" s="276"/>
      <c r="KQ11565" s="276"/>
      <c r="KR11565" s="276"/>
      <c r="KS11565" s="276"/>
      <c r="KT11565" s="276"/>
      <c r="KU11565" s="276"/>
      <c r="KV11565" s="276"/>
      <c r="KW11565" s="276"/>
      <c r="KX11565" s="276"/>
      <c r="KY11565" s="276"/>
      <c r="KZ11565" s="276"/>
      <c r="LA11565" s="276"/>
      <c r="LB11565" s="276"/>
      <c r="LC11565" s="276"/>
      <c r="LD11565" s="276"/>
      <c r="LE11565" s="276"/>
      <c r="LF11565" s="276"/>
      <c r="LG11565" s="276"/>
      <c r="LH11565" s="276"/>
      <c r="LI11565" s="276"/>
      <c r="LJ11565" s="276"/>
      <c r="LK11565" s="276"/>
      <c r="LL11565" s="276"/>
      <c r="LM11565" s="276"/>
      <c r="LN11565" s="276"/>
      <c r="LO11565" s="276"/>
      <c r="LP11565" s="276"/>
      <c r="LQ11565" s="276"/>
      <c r="LR11565" s="276"/>
      <c r="LS11565" s="276"/>
      <c r="LT11565" s="276"/>
      <c r="LU11565" s="276"/>
      <c r="LV11565" s="276"/>
      <c r="LW11565" s="276"/>
      <c r="LX11565" s="276"/>
      <c r="LY11565" s="276"/>
      <c r="LZ11565" s="276"/>
      <c r="MA11565" s="276"/>
      <c r="MB11565" s="276"/>
      <c r="MC11565" s="276"/>
      <c r="MD11565" s="276"/>
      <c r="ME11565" s="276"/>
      <c r="MF11565" s="276"/>
      <c r="MG11565" s="276"/>
      <c r="MH11565" s="276"/>
      <c r="MI11565" s="276"/>
      <c r="MJ11565" s="276"/>
      <c r="MK11565" s="276"/>
      <c r="ML11565" s="276"/>
      <c r="MM11565" s="276"/>
      <c r="MN11565" s="276"/>
      <c r="MO11565" s="276"/>
      <c r="MP11565" s="276"/>
      <c r="MQ11565" s="276"/>
      <c r="MR11565" s="276"/>
      <c r="MS11565" s="276"/>
      <c r="MT11565" s="276"/>
      <c r="MU11565" s="276"/>
      <c r="MV11565" s="276"/>
      <c r="MW11565" s="276"/>
      <c r="MX11565" s="276"/>
      <c r="MY11565" s="276"/>
      <c r="MZ11565" s="276"/>
      <c r="NA11565" s="276"/>
      <c r="NB11565" s="276"/>
      <c r="NC11565" s="276"/>
      <c r="ND11565" s="276"/>
      <c r="NE11565" s="276"/>
      <c r="NF11565" s="276"/>
      <c r="NG11565" s="276"/>
      <c r="NH11565" s="276"/>
      <c r="NI11565" s="276"/>
      <c r="NJ11565" s="276"/>
      <c r="NK11565" s="276"/>
      <c r="NL11565" s="276"/>
      <c r="NM11565" s="276"/>
      <c r="NN11565" s="276"/>
      <c r="NO11565" s="276"/>
      <c r="NP11565" s="276"/>
      <c r="NQ11565" s="276"/>
      <c r="NR11565" s="276"/>
      <c r="NS11565" s="276"/>
      <c r="NT11565" s="276"/>
      <c r="NU11565" s="276"/>
      <c r="NV11565" s="276"/>
      <c r="NW11565" s="276"/>
      <c r="NX11565" s="276"/>
      <c r="NY11565" s="276"/>
      <c r="NZ11565" s="276"/>
      <c r="OA11565" s="276"/>
      <c r="OB11565" s="276"/>
      <c r="OC11565" s="276"/>
      <c r="OD11565" s="276"/>
      <c r="OE11565" s="276"/>
      <c r="OF11565" s="276"/>
      <c r="OG11565" s="276"/>
      <c r="OH11565" s="276"/>
      <c r="OI11565" s="276"/>
      <c r="OJ11565" s="276"/>
      <c r="OK11565" s="276"/>
      <c r="OL11565" s="276"/>
      <c r="OM11565" s="276"/>
      <c r="ON11565" s="276"/>
      <c r="OO11565" s="276"/>
      <c r="OP11565" s="276"/>
      <c r="OQ11565" s="276"/>
      <c r="OR11565" s="276"/>
      <c r="OS11565" s="276"/>
      <c r="OT11565" s="276"/>
      <c r="OU11565" s="276"/>
      <c r="OV11565" s="276"/>
      <c r="OW11565" s="276"/>
      <c r="OX11565" s="276"/>
      <c r="OY11565" s="276"/>
      <c r="OZ11565" s="276"/>
      <c r="PA11565" s="276"/>
      <c r="PB11565" s="276"/>
      <c r="PC11565" s="276"/>
      <c r="PD11565" s="276"/>
      <c r="PE11565" s="276"/>
      <c r="PF11565" s="276"/>
      <c r="PG11565" s="276"/>
      <c r="PH11565" s="276"/>
      <c r="PI11565" s="276"/>
      <c r="PJ11565" s="276"/>
      <c r="PK11565" s="276"/>
      <c r="PL11565" s="276"/>
      <c r="PM11565" s="276"/>
      <c r="PN11565" s="276"/>
      <c r="PO11565" s="276"/>
      <c r="PP11565" s="276"/>
      <c r="PQ11565" s="276"/>
      <c r="PR11565" s="276"/>
      <c r="PS11565" s="276"/>
      <c r="PT11565" s="276"/>
      <c r="PU11565" s="276"/>
      <c r="PV11565" s="276"/>
      <c r="PW11565" s="276"/>
      <c r="PX11565" s="276"/>
      <c r="PY11565" s="276"/>
      <c r="PZ11565" s="276"/>
      <c r="QA11565" s="276"/>
      <c r="QB11565" s="276"/>
      <c r="QC11565" s="276"/>
      <c r="QD11565" s="276"/>
      <c r="QE11565" s="276"/>
      <c r="QF11565" s="276"/>
      <c r="QG11565" s="276"/>
      <c r="QH11565" s="276"/>
      <c r="QI11565" s="276"/>
      <c r="QJ11565" s="276"/>
      <c r="QK11565" s="276"/>
      <c r="QL11565" s="276"/>
      <c r="QM11565" s="276"/>
      <c r="QN11565" s="276"/>
      <c r="QO11565" s="276"/>
      <c r="QP11565" s="276"/>
      <c r="QQ11565" s="276"/>
      <c r="QR11565" s="276"/>
      <c r="QS11565" s="276"/>
      <c r="QT11565" s="276"/>
      <c r="QU11565" s="276"/>
      <c r="QV11565" s="276"/>
      <c r="QW11565" s="276"/>
      <c r="QX11565" s="276"/>
      <c r="QY11565" s="276"/>
      <c r="QZ11565" s="276"/>
      <c r="RA11565" s="276"/>
      <c r="RB11565" s="276"/>
      <c r="RC11565" s="276"/>
      <c r="RD11565" s="276"/>
      <c r="RE11565" s="276"/>
      <c r="RF11565" s="276"/>
      <c r="RG11565" s="276"/>
      <c r="RH11565" s="276"/>
      <c r="RI11565" s="276"/>
      <c r="RJ11565" s="276"/>
      <c r="RK11565" s="276"/>
      <c r="RL11565" s="276"/>
      <c r="RM11565" s="276"/>
      <c r="RN11565" s="276"/>
      <c r="RO11565" s="276"/>
      <c r="RP11565" s="276"/>
      <c r="RQ11565" s="276"/>
      <c r="RR11565" s="276"/>
      <c r="RS11565" s="276"/>
      <c r="RT11565" s="276"/>
      <c r="RU11565" s="276"/>
      <c r="RV11565" s="276"/>
      <c r="RW11565" s="276"/>
      <c r="RX11565" s="276"/>
      <c r="RY11565" s="276"/>
      <c r="RZ11565" s="276"/>
      <c r="SA11565" s="276"/>
      <c r="SB11565" s="276"/>
      <c r="SC11565" s="276"/>
      <c r="SD11565" s="276"/>
      <c r="SE11565" s="276"/>
      <c r="SF11565" s="276"/>
      <c r="SG11565" s="276"/>
      <c r="SH11565" s="276"/>
      <c r="SI11565" s="276"/>
      <c r="SJ11565" s="276"/>
      <c r="SK11565" s="276"/>
      <c r="SL11565" s="276"/>
      <c r="SM11565" s="276"/>
      <c r="SN11565" s="276"/>
      <c r="SO11565" s="276"/>
      <c r="SP11565" s="276"/>
      <c r="SQ11565" s="276"/>
      <c r="SR11565" s="276"/>
      <c r="SS11565" s="276"/>
      <c r="ST11565" s="276"/>
      <c r="SU11565" s="276"/>
      <c r="SV11565" s="276"/>
      <c r="SW11565" s="276"/>
      <c r="SX11565" s="276"/>
      <c r="SY11565" s="276"/>
      <c r="SZ11565" s="276"/>
      <c r="TA11565" s="276"/>
      <c r="TB11565" s="276"/>
      <c r="TC11565" s="276"/>
      <c r="TD11565" s="276"/>
      <c r="TE11565" s="276"/>
      <c r="TF11565" s="276"/>
      <c r="TG11565" s="276"/>
      <c r="TH11565" s="276"/>
      <c r="TI11565" s="276"/>
      <c r="TJ11565" s="276"/>
      <c r="TK11565" s="276"/>
      <c r="TL11565" s="276"/>
      <c r="TM11565" s="276"/>
      <c r="TN11565" s="276"/>
      <c r="TO11565" s="276"/>
      <c r="TP11565" s="276"/>
      <c r="TQ11565" s="276"/>
      <c r="TR11565" s="276"/>
      <c r="TS11565" s="276"/>
      <c r="TT11565" s="276"/>
      <c r="TU11565" s="276"/>
      <c r="TV11565" s="276"/>
      <c r="TW11565" s="276"/>
      <c r="TX11565" s="276"/>
      <c r="TY11565" s="276"/>
      <c r="TZ11565" s="276"/>
      <c r="UA11565" s="276"/>
      <c r="UB11565" s="276"/>
      <c r="UC11565" s="276"/>
      <c r="UD11565" s="276"/>
      <c r="UE11565" s="276"/>
      <c r="UF11565" s="276"/>
      <c r="UG11565" s="276"/>
      <c r="UH11565" s="276"/>
      <c r="UI11565" s="276"/>
      <c r="UJ11565" s="276"/>
      <c r="UK11565" s="276"/>
      <c r="UL11565" s="276"/>
      <c r="UM11565" s="276"/>
      <c r="UN11565" s="276"/>
      <c r="UO11565" s="276"/>
      <c r="UP11565" s="276"/>
      <c r="UQ11565" s="276"/>
      <c r="UR11565" s="276"/>
      <c r="US11565" s="276"/>
      <c r="UT11565" s="276"/>
      <c r="UU11565" s="276"/>
      <c r="UV11565" s="276"/>
      <c r="UW11565" s="276"/>
      <c r="UX11565" s="276"/>
      <c r="UY11565" s="276"/>
      <c r="UZ11565" s="276"/>
      <c r="VA11565" s="276"/>
      <c r="VB11565" s="276"/>
      <c r="VC11565" s="276"/>
      <c r="VD11565" s="276"/>
      <c r="VE11565" s="276"/>
      <c r="VF11565" s="276"/>
      <c r="VG11565" s="276"/>
      <c r="VH11565" s="276"/>
      <c r="VI11565" s="276"/>
      <c r="VJ11565" s="276"/>
      <c r="VK11565" s="276"/>
      <c r="VL11565" s="276"/>
      <c r="VM11565" s="276"/>
      <c r="VN11565" s="276"/>
      <c r="VO11565" s="276"/>
      <c r="VP11565" s="276"/>
      <c r="VQ11565" s="276"/>
      <c r="VR11565" s="276"/>
      <c r="VS11565" s="276"/>
      <c r="VT11565" s="276"/>
      <c r="VU11565" s="276"/>
      <c r="VV11565" s="276"/>
      <c r="VW11565" s="276"/>
      <c r="VX11565" s="276"/>
      <c r="VY11565" s="276"/>
      <c r="VZ11565" s="276"/>
      <c r="WA11565" s="276"/>
      <c r="WB11565" s="276"/>
      <c r="WC11565" s="276"/>
      <c r="WD11565" s="276"/>
      <c r="WE11565" s="276"/>
      <c r="WF11565" s="276"/>
      <c r="WG11565" s="276"/>
      <c r="WH11565" s="276"/>
      <c r="WI11565" s="276"/>
      <c r="WJ11565" s="276"/>
      <c r="WK11565" s="276"/>
      <c r="WL11565" s="276"/>
      <c r="WM11565" s="276"/>
      <c r="WN11565" s="276"/>
      <c r="WO11565" s="276"/>
      <c r="WP11565" s="276"/>
      <c r="WQ11565" s="276"/>
      <c r="WR11565" s="276"/>
      <c r="WS11565" s="276"/>
      <c r="WT11565" s="276"/>
      <c r="WU11565" s="276"/>
      <c r="WV11565" s="276"/>
      <c r="WW11565" s="276"/>
      <c r="WX11565" s="276"/>
      <c r="WY11565" s="276"/>
      <c r="WZ11565" s="276"/>
      <c r="XA11565" s="276"/>
      <c r="XB11565" s="276"/>
      <c r="XC11565" s="276"/>
      <c r="XD11565" s="276"/>
      <c r="XE11565" s="276"/>
      <c r="XF11565" s="276"/>
      <c r="XG11565" s="276"/>
      <c r="XH11565" s="276"/>
      <c r="XI11565" s="276"/>
      <c r="XJ11565" s="276"/>
      <c r="XK11565" s="276"/>
      <c r="XL11565" s="276"/>
      <c r="XM11565" s="276"/>
      <c r="XN11565" s="276"/>
      <c r="XO11565" s="276"/>
      <c r="XP11565" s="276"/>
      <c r="XQ11565" s="276"/>
      <c r="XR11565" s="276"/>
      <c r="XS11565" s="276"/>
      <c r="XT11565" s="276"/>
      <c r="XU11565" s="276"/>
      <c r="XV11565" s="276"/>
      <c r="XW11565" s="276"/>
      <c r="XX11565" s="276"/>
      <c r="XY11565" s="276"/>
      <c r="XZ11565" s="276"/>
      <c r="YA11565" s="276"/>
      <c r="YB11565" s="276"/>
      <c r="YC11565" s="276"/>
      <c r="YD11565" s="276"/>
      <c r="YE11565" s="276"/>
      <c r="YF11565" s="276"/>
      <c r="YG11565" s="276"/>
      <c r="YH11565" s="276"/>
      <c r="YI11565" s="276"/>
      <c r="YJ11565" s="276"/>
      <c r="YK11565" s="276"/>
      <c r="YL11565" s="276"/>
      <c r="YM11565" s="276"/>
      <c r="YN11565" s="276"/>
      <c r="YO11565" s="276"/>
      <c r="YP11565" s="276"/>
      <c r="YQ11565" s="276"/>
      <c r="YR11565" s="276"/>
      <c r="YS11565" s="276"/>
      <c r="YT11565" s="276"/>
      <c r="YU11565" s="276"/>
      <c r="YV11565" s="276"/>
      <c r="YW11565" s="276"/>
      <c r="YX11565" s="276"/>
      <c r="YY11565" s="276"/>
      <c r="YZ11565" s="276"/>
      <c r="ZA11565" s="276"/>
      <c r="ZB11565" s="276"/>
      <c r="ZC11565" s="276"/>
      <c r="ZD11565" s="276"/>
      <c r="ZE11565" s="276"/>
      <c r="ZF11565" s="276"/>
      <c r="ZG11565" s="276"/>
      <c r="ZH11565" s="276"/>
      <c r="ZI11565" s="276"/>
      <c r="ZJ11565" s="276"/>
      <c r="ZK11565" s="276"/>
      <c r="ZL11565" s="276"/>
      <c r="ZM11565" s="276"/>
      <c r="ZN11565" s="276"/>
      <c r="ZO11565" s="276"/>
      <c r="ZP11565" s="276"/>
      <c r="ZQ11565" s="276"/>
      <c r="ZR11565" s="276"/>
      <c r="ZS11565" s="276"/>
      <c r="ZT11565" s="276"/>
      <c r="ZU11565" s="276"/>
      <c r="ZV11565" s="276"/>
      <c r="ZW11565" s="276"/>
      <c r="ZX11565" s="276"/>
      <c r="ZY11565" s="276"/>
      <c r="ZZ11565" s="276"/>
      <c r="AAA11565" s="276"/>
      <c r="AAB11565" s="276"/>
      <c r="AAC11565" s="276"/>
      <c r="AAD11565" s="276"/>
      <c r="AAE11565" s="276"/>
      <c r="AAF11565" s="276"/>
      <c r="AAG11565" s="276"/>
      <c r="AAH11565" s="276"/>
      <c r="AAI11565" s="276"/>
    </row>
    <row r="11566" spans="2:711" s="358" customFormat="1" ht="12.75" customHeight="1" x14ac:dyDescent="0.2">
      <c r="B11566" s="357"/>
      <c r="H11566" s="352"/>
      <c r="I11566" s="352"/>
      <c r="J11566" s="353"/>
      <c r="M11566" s="359"/>
      <c r="N11566" s="352"/>
      <c r="O11566" s="352"/>
      <c r="P11566" s="352"/>
      <c r="Q11566" s="355"/>
      <c r="R11566" s="361"/>
      <c r="S11566" s="276"/>
      <c r="T11566" s="276"/>
      <c r="U11566" s="276"/>
      <c r="V11566" s="276"/>
      <c r="W11566" s="276"/>
      <c r="X11566" s="276"/>
      <c r="Y11566" s="276"/>
      <c r="Z11566" s="276"/>
      <c r="AA11566" s="276"/>
      <c r="AB11566" s="276"/>
      <c r="AC11566" s="276"/>
      <c r="AD11566" s="276"/>
      <c r="AE11566" s="276"/>
      <c r="AF11566" s="276"/>
      <c r="AG11566" s="276"/>
      <c r="AH11566" s="276"/>
      <c r="AI11566" s="276"/>
      <c r="AJ11566" s="276"/>
      <c r="AK11566" s="276"/>
      <c r="AL11566" s="276"/>
      <c r="AM11566" s="276"/>
      <c r="AN11566" s="276"/>
      <c r="AO11566" s="276"/>
      <c r="AP11566" s="276"/>
      <c r="AQ11566" s="276"/>
      <c r="AR11566" s="276"/>
      <c r="AS11566" s="276"/>
      <c r="AT11566" s="276"/>
      <c r="AU11566" s="276"/>
      <c r="AV11566" s="276"/>
      <c r="AW11566" s="276"/>
      <c r="AX11566" s="276"/>
      <c r="AY11566" s="276"/>
      <c r="AZ11566" s="276"/>
      <c r="BA11566" s="276"/>
      <c r="BB11566" s="276"/>
      <c r="BC11566" s="276"/>
      <c r="BD11566" s="276"/>
      <c r="BE11566" s="276"/>
      <c r="BF11566" s="276"/>
      <c r="BG11566" s="276"/>
      <c r="BH11566" s="276"/>
      <c r="BI11566" s="276"/>
      <c r="BJ11566" s="276"/>
      <c r="BK11566" s="276"/>
      <c r="BL11566" s="276"/>
      <c r="BM11566" s="276"/>
      <c r="BN11566" s="276"/>
      <c r="BO11566" s="276"/>
      <c r="BP11566" s="276"/>
      <c r="BQ11566" s="276"/>
      <c r="BR11566" s="276"/>
      <c r="BS11566" s="276"/>
      <c r="BT11566" s="276"/>
      <c r="BU11566" s="276"/>
      <c r="BV11566" s="276"/>
      <c r="BW11566" s="276"/>
      <c r="BX11566" s="276"/>
      <c r="BY11566" s="276"/>
      <c r="BZ11566" s="276"/>
      <c r="CA11566" s="276"/>
      <c r="CB11566" s="276"/>
      <c r="CC11566" s="276"/>
      <c r="CD11566" s="276"/>
      <c r="CE11566" s="276"/>
      <c r="CF11566" s="276"/>
      <c r="CG11566" s="276"/>
      <c r="CH11566" s="276"/>
      <c r="CI11566" s="276"/>
      <c r="CJ11566" s="276"/>
      <c r="CK11566" s="276"/>
      <c r="CL11566" s="276"/>
      <c r="CM11566" s="276"/>
      <c r="CN11566" s="276"/>
      <c r="CO11566" s="276"/>
      <c r="CP11566" s="276"/>
      <c r="CQ11566" s="276"/>
      <c r="CR11566" s="276"/>
      <c r="CS11566" s="276"/>
      <c r="CT11566" s="276"/>
      <c r="CU11566" s="276"/>
      <c r="CV11566" s="276"/>
      <c r="CW11566" s="276"/>
      <c r="CX11566" s="276"/>
      <c r="CY11566" s="276"/>
      <c r="CZ11566" s="276"/>
      <c r="DA11566" s="276"/>
      <c r="DB11566" s="276"/>
      <c r="DC11566" s="276"/>
      <c r="DD11566" s="276"/>
      <c r="DE11566" s="276"/>
      <c r="DF11566" s="276"/>
      <c r="DG11566" s="276"/>
      <c r="DH11566" s="276"/>
      <c r="DI11566" s="276"/>
      <c r="DJ11566" s="276"/>
      <c r="DK11566" s="276"/>
      <c r="DL11566" s="276"/>
      <c r="DM11566" s="276"/>
      <c r="DN11566" s="276"/>
      <c r="DO11566" s="276"/>
      <c r="DP11566" s="276"/>
      <c r="DQ11566" s="276"/>
      <c r="DR11566" s="276"/>
      <c r="DS11566" s="276"/>
      <c r="DT11566" s="276"/>
      <c r="DU11566" s="276"/>
      <c r="DV11566" s="276"/>
      <c r="DW11566" s="276"/>
      <c r="DX11566" s="276"/>
      <c r="DY11566" s="276"/>
      <c r="DZ11566" s="276"/>
      <c r="EA11566" s="276"/>
      <c r="EB11566" s="276"/>
      <c r="EC11566" s="276"/>
      <c r="ED11566" s="276"/>
      <c r="EE11566" s="276"/>
      <c r="EF11566" s="276"/>
      <c r="EG11566" s="276"/>
      <c r="EH11566" s="276"/>
      <c r="EI11566" s="276"/>
      <c r="EJ11566" s="276"/>
      <c r="EK11566" s="276"/>
      <c r="EL11566" s="276"/>
      <c r="EM11566" s="276"/>
      <c r="EN11566" s="276"/>
      <c r="EO11566" s="276"/>
      <c r="EP11566" s="276"/>
      <c r="EQ11566" s="276"/>
      <c r="ER11566" s="276"/>
      <c r="ES11566" s="276"/>
      <c r="ET11566" s="276"/>
      <c r="EU11566" s="276"/>
      <c r="EV11566" s="276"/>
      <c r="EW11566" s="276"/>
      <c r="EX11566" s="276"/>
      <c r="EY11566" s="276"/>
      <c r="EZ11566" s="276"/>
      <c r="FA11566" s="276"/>
      <c r="FB11566" s="276"/>
      <c r="FC11566" s="276"/>
      <c r="FD11566" s="276"/>
      <c r="FE11566" s="276"/>
      <c r="FF11566" s="276"/>
      <c r="FG11566" s="276"/>
      <c r="FH11566" s="276"/>
      <c r="FI11566" s="276"/>
      <c r="FJ11566" s="276"/>
      <c r="FK11566" s="276"/>
      <c r="FL11566" s="276"/>
      <c r="FM11566" s="276"/>
      <c r="FN11566" s="276"/>
      <c r="FO11566" s="276"/>
      <c r="FP11566" s="276"/>
      <c r="FQ11566" s="276"/>
      <c r="FR11566" s="276"/>
      <c r="FS11566" s="276"/>
      <c r="FT11566" s="276"/>
      <c r="FU11566" s="276"/>
      <c r="FV11566" s="276"/>
      <c r="FW11566" s="276"/>
      <c r="FX11566" s="276"/>
      <c r="FY11566" s="276"/>
      <c r="FZ11566" s="276"/>
      <c r="GA11566" s="276"/>
      <c r="GB11566" s="276"/>
      <c r="GC11566" s="276"/>
      <c r="GD11566" s="276"/>
      <c r="GE11566" s="276"/>
      <c r="GF11566" s="276"/>
      <c r="GG11566" s="276"/>
      <c r="GH11566" s="276"/>
      <c r="GI11566" s="276"/>
      <c r="GJ11566" s="276"/>
      <c r="GK11566" s="276"/>
      <c r="GL11566" s="276"/>
      <c r="GM11566" s="276"/>
      <c r="GN11566" s="276"/>
      <c r="GO11566" s="276"/>
      <c r="GP11566" s="276"/>
      <c r="GQ11566" s="276"/>
      <c r="GR11566" s="276"/>
      <c r="GS11566" s="276"/>
      <c r="GT11566" s="276"/>
      <c r="GU11566" s="276"/>
      <c r="GV11566" s="276"/>
      <c r="GW11566" s="276"/>
      <c r="GX11566" s="276"/>
      <c r="GY11566" s="276"/>
      <c r="GZ11566" s="276"/>
      <c r="HA11566" s="276"/>
      <c r="HB11566" s="276"/>
      <c r="HC11566" s="276"/>
      <c r="HD11566" s="276"/>
      <c r="HE11566" s="276"/>
      <c r="HF11566" s="276"/>
      <c r="HG11566" s="276"/>
      <c r="HH11566" s="276"/>
      <c r="HI11566" s="276"/>
      <c r="HJ11566" s="276"/>
      <c r="HK11566" s="276"/>
      <c r="HL11566" s="276"/>
      <c r="HM11566" s="276"/>
      <c r="HN11566" s="276"/>
      <c r="HO11566" s="276"/>
      <c r="HP11566" s="276"/>
      <c r="HQ11566" s="276"/>
      <c r="HR11566" s="276"/>
      <c r="HS11566" s="276"/>
      <c r="HT11566" s="276"/>
      <c r="HU11566" s="276"/>
      <c r="HV11566" s="276"/>
      <c r="HW11566" s="276"/>
      <c r="HX11566" s="276"/>
      <c r="HY11566" s="276"/>
      <c r="HZ11566" s="276"/>
      <c r="IA11566" s="276"/>
      <c r="IB11566" s="276"/>
      <c r="IC11566" s="276"/>
      <c r="ID11566" s="276"/>
      <c r="IE11566" s="276"/>
      <c r="IF11566" s="276"/>
      <c r="IG11566" s="276"/>
      <c r="IH11566" s="276"/>
      <c r="II11566" s="276"/>
      <c r="IJ11566" s="276"/>
      <c r="IK11566" s="276"/>
      <c r="IL11566" s="276"/>
      <c r="IM11566" s="276"/>
      <c r="IN11566" s="276"/>
      <c r="IO11566" s="276"/>
      <c r="IP11566" s="276"/>
      <c r="IQ11566" s="276"/>
      <c r="IR11566" s="276"/>
      <c r="IS11566" s="276"/>
      <c r="IT11566" s="276"/>
      <c r="IU11566" s="276"/>
      <c r="IV11566" s="276"/>
      <c r="IW11566" s="276"/>
      <c r="IX11566" s="276"/>
      <c r="IY11566" s="276"/>
      <c r="IZ11566" s="276"/>
      <c r="JA11566" s="276"/>
      <c r="JB11566" s="276"/>
      <c r="JC11566" s="276"/>
      <c r="JD11566" s="276"/>
      <c r="JE11566" s="276"/>
      <c r="JF11566" s="276"/>
      <c r="JG11566" s="276"/>
      <c r="JH11566" s="276"/>
      <c r="JI11566" s="276"/>
      <c r="JJ11566" s="276"/>
      <c r="JK11566" s="276"/>
      <c r="JL11566" s="276"/>
      <c r="JM11566" s="276"/>
      <c r="JN11566" s="276"/>
      <c r="JO11566" s="276"/>
      <c r="JP11566" s="276"/>
      <c r="JQ11566" s="276"/>
      <c r="JR11566" s="276"/>
      <c r="JS11566" s="276"/>
      <c r="JT11566" s="276"/>
      <c r="JU11566" s="276"/>
      <c r="JV11566" s="276"/>
      <c r="JW11566" s="276"/>
      <c r="JX11566" s="276"/>
      <c r="JY11566" s="276"/>
      <c r="JZ11566" s="276"/>
      <c r="KA11566" s="276"/>
      <c r="KB11566" s="276"/>
      <c r="KC11566" s="276"/>
      <c r="KD11566" s="276"/>
      <c r="KE11566" s="276"/>
      <c r="KF11566" s="276"/>
      <c r="KG11566" s="276"/>
      <c r="KH11566" s="276"/>
      <c r="KI11566" s="276"/>
      <c r="KJ11566" s="276"/>
      <c r="KK11566" s="276"/>
      <c r="KL11566" s="276"/>
      <c r="KM11566" s="276"/>
      <c r="KN11566" s="276"/>
      <c r="KO11566" s="276"/>
      <c r="KP11566" s="276"/>
      <c r="KQ11566" s="276"/>
      <c r="KR11566" s="276"/>
      <c r="KS11566" s="276"/>
      <c r="KT11566" s="276"/>
      <c r="KU11566" s="276"/>
      <c r="KV11566" s="276"/>
      <c r="KW11566" s="276"/>
      <c r="KX11566" s="276"/>
      <c r="KY11566" s="276"/>
      <c r="KZ11566" s="276"/>
      <c r="LA11566" s="276"/>
      <c r="LB11566" s="276"/>
      <c r="LC11566" s="276"/>
      <c r="LD11566" s="276"/>
      <c r="LE11566" s="276"/>
      <c r="LF11566" s="276"/>
      <c r="LG11566" s="276"/>
      <c r="LH11566" s="276"/>
      <c r="LI11566" s="276"/>
      <c r="LJ11566" s="276"/>
      <c r="LK11566" s="276"/>
      <c r="LL11566" s="276"/>
      <c r="LM11566" s="276"/>
      <c r="LN11566" s="276"/>
      <c r="LO11566" s="276"/>
      <c r="LP11566" s="276"/>
      <c r="LQ11566" s="276"/>
      <c r="LR11566" s="276"/>
      <c r="LS11566" s="276"/>
      <c r="LT11566" s="276"/>
      <c r="LU11566" s="276"/>
      <c r="LV11566" s="276"/>
      <c r="LW11566" s="276"/>
      <c r="LX11566" s="276"/>
      <c r="LY11566" s="276"/>
      <c r="LZ11566" s="276"/>
      <c r="MA11566" s="276"/>
      <c r="MB11566" s="276"/>
      <c r="MC11566" s="276"/>
      <c r="MD11566" s="276"/>
      <c r="ME11566" s="276"/>
      <c r="MF11566" s="276"/>
      <c r="MG11566" s="276"/>
      <c r="MH11566" s="276"/>
      <c r="MI11566" s="276"/>
      <c r="MJ11566" s="276"/>
      <c r="MK11566" s="276"/>
      <c r="ML11566" s="276"/>
      <c r="MM11566" s="276"/>
      <c r="MN11566" s="276"/>
      <c r="MO11566" s="276"/>
      <c r="MP11566" s="276"/>
      <c r="MQ11566" s="276"/>
      <c r="MR11566" s="276"/>
      <c r="MS11566" s="276"/>
      <c r="MT11566" s="276"/>
      <c r="MU11566" s="276"/>
      <c r="MV11566" s="276"/>
      <c r="MW11566" s="276"/>
      <c r="MX11566" s="276"/>
      <c r="MY11566" s="276"/>
      <c r="MZ11566" s="276"/>
      <c r="NA11566" s="276"/>
      <c r="NB11566" s="276"/>
      <c r="NC11566" s="276"/>
      <c r="ND11566" s="276"/>
      <c r="NE11566" s="276"/>
      <c r="NF11566" s="276"/>
      <c r="NG11566" s="276"/>
      <c r="NH11566" s="276"/>
      <c r="NI11566" s="276"/>
      <c r="NJ11566" s="276"/>
      <c r="NK11566" s="276"/>
      <c r="NL11566" s="276"/>
      <c r="NM11566" s="276"/>
      <c r="NN11566" s="276"/>
      <c r="NO11566" s="276"/>
      <c r="NP11566" s="276"/>
      <c r="NQ11566" s="276"/>
      <c r="NR11566" s="276"/>
      <c r="NS11566" s="276"/>
      <c r="NT11566" s="276"/>
      <c r="NU11566" s="276"/>
      <c r="NV11566" s="276"/>
      <c r="NW11566" s="276"/>
      <c r="NX11566" s="276"/>
      <c r="NY11566" s="276"/>
      <c r="NZ11566" s="276"/>
      <c r="OA11566" s="276"/>
      <c r="OB11566" s="276"/>
      <c r="OC11566" s="276"/>
      <c r="OD11566" s="276"/>
      <c r="OE11566" s="276"/>
      <c r="OF11566" s="276"/>
      <c r="OG11566" s="276"/>
      <c r="OH11566" s="276"/>
      <c r="OI11566" s="276"/>
      <c r="OJ11566" s="276"/>
      <c r="OK11566" s="276"/>
      <c r="OL11566" s="276"/>
      <c r="OM11566" s="276"/>
      <c r="ON11566" s="276"/>
      <c r="OO11566" s="276"/>
      <c r="OP11566" s="276"/>
      <c r="OQ11566" s="276"/>
      <c r="OR11566" s="276"/>
      <c r="OS11566" s="276"/>
      <c r="OT11566" s="276"/>
      <c r="OU11566" s="276"/>
      <c r="OV11566" s="276"/>
      <c r="OW11566" s="276"/>
      <c r="OX11566" s="276"/>
      <c r="OY11566" s="276"/>
      <c r="OZ11566" s="276"/>
      <c r="PA11566" s="276"/>
      <c r="PB11566" s="276"/>
      <c r="PC11566" s="276"/>
      <c r="PD11566" s="276"/>
      <c r="PE11566" s="276"/>
      <c r="PF11566" s="276"/>
      <c r="PG11566" s="276"/>
      <c r="PH11566" s="276"/>
      <c r="PI11566" s="276"/>
      <c r="PJ11566" s="276"/>
      <c r="PK11566" s="276"/>
      <c r="PL11566" s="276"/>
      <c r="PM11566" s="276"/>
      <c r="PN11566" s="276"/>
      <c r="PO11566" s="276"/>
      <c r="PP11566" s="276"/>
      <c r="PQ11566" s="276"/>
      <c r="PR11566" s="276"/>
      <c r="PS11566" s="276"/>
      <c r="PT11566" s="276"/>
      <c r="PU11566" s="276"/>
      <c r="PV11566" s="276"/>
      <c r="PW11566" s="276"/>
      <c r="PX11566" s="276"/>
      <c r="PY11566" s="276"/>
      <c r="PZ11566" s="276"/>
      <c r="QA11566" s="276"/>
      <c r="QB11566" s="276"/>
      <c r="QC11566" s="276"/>
      <c r="QD11566" s="276"/>
      <c r="QE11566" s="276"/>
      <c r="QF11566" s="276"/>
      <c r="QG11566" s="276"/>
      <c r="QH11566" s="276"/>
      <c r="QI11566" s="276"/>
      <c r="QJ11566" s="276"/>
      <c r="QK11566" s="276"/>
      <c r="QL11566" s="276"/>
      <c r="QM11566" s="276"/>
      <c r="QN11566" s="276"/>
      <c r="QO11566" s="276"/>
      <c r="QP11566" s="276"/>
      <c r="QQ11566" s="276"/>
      <c r="QR11566" s="276"/>
      <c r="QS11566" s="276"/>
      <c r="QT11566" s="276"/>
      <c r="QU11566" s="276"/>
      <c r="QV11566" s="276"/>
      <c r="QW11566" s="276"/>
      <c r="QX11566" s="276"/>
      <c r="QY11566" s="276"/>
      <c r="QZ11566" s="276"/>
      <c r="RA11566" s="276"/>
      <c r="RB11566" s="276"/>
      <c r="RC11566" s="276"/>
      <c r="RD11566" s="276"/>
      <c r="RE11566" s="276"/>
      <c r="RF11566" s="276"/>
      <c r="RG11566" s="276"/>
      <c r="RH11566" s="276"/>
      <c r="RI11566" s="276"/>
      <c r="RJ11566" s="276"/>
      <c r="RK11566" s="276"/>
      <c r="RL11566" s="276"/>
      <c r="RM11566" s="276"/>
      <c r="RN11566" s="276"/>
      <c r="RO11566" s="276"/>
      <c r="RP11566" s="276"/>
      <c r="RQ11566" s="276"/>
      <c r="RR11566" s="276"/>
      <c r="RS11566" s="276"/>
      <c r="RT11566" s="276"/>
      <c r="RU11566" s="276"/>
      <c r="RV11566" s="276"/>
      <c r="RW11566" s="276"/>
      <c r="RX11566" s="276"/>
      <c r="RY11566" s="276"/>
      <c r="RZ11566" s="276"/>
      <c r="SA11566" s="276"/>
      <c r="SB11566" s="276"/>
      <c r="SC11566" s="276"/>
      <c r="SD11566" s="276"/>
      <c r="SE11566" s="276"/>
      <c r="SF11566" s="276"/>
      <c r="SG11566" s="276"/>
      <c r="SH11566" s="276"/>
      <c r="SI11566" s="276"/>
      <c r="SJ11566" s="276"/>
      <c r="SK11566" s="276"/>
      <c r="SL11566" s="276"/>
      <c r="SM11566" s="276"/>
      <c r="SN11566" s="276"/>
      <c r="SO11566" s="276"/>
      <c r="SP11566" s="276"/>
      <c r="SQ11566" s="276"/>
      <c r="SR11566" s="276"/>
      <c r="SS11566" s="276"/>
      <c r="ST11566" s="276"/>
      <c r="SU11566" s="276"/>
      <c r="SV11566" s="276"/>
      <c r="SW11566" s="276"/>
      <c r="SX11566" s="276"/>
      <c r="SY11566" s="276"/>
      <c r="SZ11566" s="276"/>
      <c r="TA11566" s="276"/>
      <c r="TB11566" s="276"/>
      <c r="TC11566" s="276"/>
      <c r="TD11566" s="276"/>
      <c r="TE11566" s="276"/>
      <c r="TF11566" s="276"/>
      <c r="TG11566" s="276"/>
      <c r="TH11566" s="276"/>
      <c r="TI11566" s="276"/>
      <c r="TJ11566" s="276"/>
      <c r="TK11566" s="276"/>
      <c r="TL11566" s="276"/>
      <c r="TM11566" s="276"/>
      <c r="TN11566" s="276"/>
      <c r="TO11566" s="276"/>
      <c r="TP11566" s="276"/>
      <c r="TQ11566" s="276"/>
      <c r="TR11566" s="276"/>
      <c r="TS11566" s="276"/>
      <c r="TT11566" s="276"/>
      <c r="TU11566" s="276"/>
      <c r="TV11566" s="276"/>
      <c r="TW11566" s="276"/>
      <c r="TX11566" s="276"/>
      <c r="TY11566" s="276"/>
      <c r="TZ11566" s="276"/>
      <c r="UA11566" s="276"/>
      <c r="UB11566" s="276"/>
      <c r="UC11566" s="276"/>
      <c r="UD11566" s="276"/>
      <c r="UE11566" s="276"/>
      <c r="UF11566" s="276"/>
      <c r="UG11566" s="276"/>
      <c r="UH11566" s="276"/>
      <c r="UI11566" s="276"/>
      <c r="UJ11566" s="276"/>
      <c r="UK11566" s="276"/>
      <c r="UL11566" s="276"/>
      <c r="UM11566" s="276"/>
      <c r="UN11566" s="276"/>
      <c r="UO11566" s="276"/>
      <c r="UP11566" s="276"/>
      <c r="UQ11566" s="276"/>
      <c r="UR11566" s="276"/>
      <c r="US11566" s="276"/>
      <c r="UT11566" s="276"/>
      <c r="UU11566" s="276"/>
      <c r="UV11566" s="276"/>
      <c r="UW11566" s="276"/>
      <c r="UX11566" s="276"/>
      <c r="UY11566" s="276"/>
      <c r="UZ11566" s="276"/>
      <c r="VA11566" s="276"/>
      <c r="VB11566" s="276"/>
      <c r="VC11566" s="276"/>
      <c r="VD11566" s="276"/>
      <c r="VE11566" s="276"/>
      <c r="VF11566" s="276"/>
      <c r="VG11566" s="276"/>
      <c r="VH11566" s="276"/>
      <c r="VI11566" s="276"/>
      <c r="VJ11566" s="276"/>
      <c r="VK11566" s="276"/>
      <c r="VL11566" s="276"/>
      <c r="VM11566" s="276"/>
      <c r="VN11566" s="276"/>
      <c r="VO11566" s="276"/>
      <c r="VP11566" s="276"/>
      <c r="VQ11566" s="276"/>
      <c r="VR11566" s="276"/>
      <c r="VS11566" s="276"/>
      <c r="VT11566" s="276"/>
      <c r="VU11566" s="276"/>
      <c r="VV11566" s="276"/>
      <c r="VW11566" s="276"/>
      <c r="VX11566" s="276"/>
      <c r="VY11566" s="276"/>
      <c r="VZ11566" s="276"/>
      <c r="WA11566" s="276"/>
      <c r="WB11566" s="276"/>
      <c r="WC11566" s="276"/>
      <c r="WD11566" s="276"/>
      <c r="WE11566" s="276"/>
      <c r="WF11566" s="276"/>
      <c r="WG11566" s="276"/>
      <c r="WH11566" s="276"/>
      <c r="WI11566" s="276"/>
      <c r="WJ11566" s="276"/>
      <c r="WK11566" s="276"/>
      <c r="WL11566" s="276"/>
      <c r="WM11566" s="276"/>
      <c r="WN11566" s="276"/>
      <c r="WO11566" s="276"/>
      <c r="WP11566" s="276"/>
      <c r="WQ11566" s="276"/>
      <c r="WR11566" s="276"/>
      <c r="WS11566" s="276"/>
      <c r="WT11566" s="276"/>
      <c r="WU11566" s="276"/>
      <c r="WV11566" s="276"/>
      <c r="WW11566" s="276"/>
      <c r="WX11566" s="276"/>
      <c r="WY11566" s="276"/>
      <c r="WZ11566" s="276"/>
      <c r="XA11566" s="276"/>
      <c r="XB11566" s="276"/>
      <c r="XC11566" s="276"/>
      <c r="XD11566" s="276"/>
      <c r="XE11566" s="276"/>
      <c r="XF11566" s="276"/>
      <c r="XG11566" s="276"/>
      <c r="XH11566" s="276"/>
      <c r="XI11566" s="276"/>
      <c r="XJ11566" s="276"/>
      <c r="XK11566" s="276"/>
      <c r="XL11566" s="276"/>
      <c r="XM11566" s="276"/>
      <c r="XN11566" s="276"/>
      <c r="XO11566" s="276"/>
      <c r="XP11566" s="276"/>
      <c r="XQ11566" s="276"/>
      <c r="XR11566" s="276"/>
      <c r="XS11566" s="276"/>
      <c r="XT11566" s="276"/>
      <c r="XU11566" s="276"/>
      <c r="XV11566" s="276"/>
      <c r="XW11566" s="276"/>
      <c r="XX11566" s="276"/>
      <c r="XY11566" s="276"/>
      <c r="XZ11566" s="276"/>
      <c r="YA11566" s="276"/>
      <c r="YB11566" s="276"/>
      <c r="YC11566" s="276"/>
      <c r="YD11566" s="276"/>
      <c r="YE11566" s="276"/>
      <c r="YF11566" s="276"/>
      <c r="YG11566" s="276"/>
      <c r="YH11566" s="276"/>
      <c r="YI11566" s="276"/>
      <c r="YJ11566" s="276"/>
      <c r="YK11566" s="276"/>
      <c r="YL11566" s="276"/>
      <c r="YM11566" s="276"/>
      <c r="YN11566" s="276"/>
      <c r="YO11566" s="276"/>
      <c r="YP11566" s="276"/>
      <c r="YQ11566" s="276"/>
      <c r="YR11566" s="276"/>
      <c r="YS11566" s="276"/>
      <c r="YT11566" s="276"/>
      <c r="YU11566" s="276"/>
      <c r="YV11566" s="276"/>
      <c r="YW11566" s="276"/>
      <c r="YX11566" s="276"/>
      <c r="YY11566" s="276"/>
      <c r="YZ11566" s="276"/>
      <c r="ZA11566" s="276"/>
      <c r="ZB11566" s="276"/>
      <c r="ZC11566" s="276"/>
      <c r="ZD11566" s="276"/>
      <c r="ZE11566" s="276"/>
      <c r="ZF11566" s="276"/>
      <c r="ZG11566" s="276"/>
      <c r="ZH11566" s="276"/>
      <c r="ZI11566" s="276"/>
      <c r="ZJ11566" s="276"/>
      <c r="ZK11566" s="276"/>
      <c r="ZL11566" s="276"/>
      <c r="ZM11566" s="276"/>
      <c r="ZN11566" s="276"/>
      <c r="ZO11566" s="276"/>
      <c r="ZP11566" s="276"/>
      <c r="ZQ11566" s="276"/>
      <c r="ZR11566" s="276"/>
      <c r="ZS11566" s="276"/>
      <c r="ZT11566" s="276"/>
      <c r="ZU11566" s="276"/>
      <c r="ZV11566" s="276"/>
      <c r="ZW11566" s="276"/>
      <c r="ZX11566" s="276"/>
      <c r="ZY11566" s="276"/>
      <c r="ZZ11566" s="276"/>
      <c r="AAA11566" s="276"/>
      <c r="AAB11566" s="276"/>
      <c r="AAC11566" s="276"/>
      <c r="AAD11566" s="276"/>
      <c r="AAE11566" s="276"/>
      <c r="AAF11566" s="276"/>
      <c r="AAG11566" s="276"/>
      <c r="AAH11566" s="276"/>
      <c r="AAI11566" s="276"/>
    </row>
    <row r="11567" spans="2:711" s="358" customFormat="1" ht="12.75" customHeight="1" x14ac:dyDescent="0.2">
      <c r="B11567" s="357"/>
      <c r="H11567" s="352"/>
      <c r="I11567" s="352"/>
      <c r="J11567" s="353"/>
      <c r="M11567" s="359"/>
      <c r="N11567" s="352"/>
      <c r="O11567" s="352"/>
      <c r="P11567" s="352"/>
      <c r="Q11567" s="355"/>
      <c r="R11567" s="361"/>
      <c r="S11567" s="276"/>
      <c r="T11567" s="276"/>
      <c r="U11567" s="276"/>
      <c r="V11567" s="276"/>
      <c r="W11567" s="276"/>
      <c r="X11567" s="276"/>
      <c r="Y11567" s="276"/>
      <c r="Z11567" s="276"/>
      <c r="AA11567" s="276"/>
      <c r="AB11567" s="276"/>
      <c r="AC11567" s="276"/>
      <c r="AD11567" s="276"/>
      <c r="AE11567" s="276"/>
      <c r="AF11567" s="276"/>
      <c r="AG11567" s="276"/>
      <c r="AH11567" s="276"/>
      <c r="AI11567" s="276"/>
      <c r="AJ11567" s="276"/>
      <c r="AK11567" s="276"/>
      <c r="AL11567" s="276"/>
      <c r="AM11567" s="276"/>
      <c r="AN11567" s="276"/>
      <c r="AO11567" s="276"/>
      <c r="AP11567" s="276"/>
      <c r="AQ11567" s="276"/>
      <c r="AR11567" s="276"/>
      <c r="AS11567" s="276"/>
      <c r="AT11567" s="276"/>
      <c r="AU11567" s="276"/>
      <c r="AV11567" s="276"/>
      <c r="AW11567" s="276"/>
      <c r="AX11567" s="276"/>
      <c r="AY11567" s="276"/>
      <c r="AZ11567" s="276"/>
      <c r="BA11567" s="276"/>
      <c r="BB11567" s="276"/>
      <c r="BC11567" s="276"/>
      <c r="BD11567" s="276"/>
      <c r="BE11567" s="276"/>
      <c r="BF11567" s="276"/>
      <c r="BG11567" s="276"/>
      <c r="BH11567" s="276"/>
      <c r="BI11567" s="276"/>
      <c r="BJ11567" s="276"/>
      <c r="BK11567" s="276"/>
      <c r="BL11567" s="276"/>
      <c r="BM11567" s="276"/>
      <c r="BN11567" s="276"/>
      <c r="BO11567" s="276"/>
      <c r="BP11567" s="276"/>
      <c r="BQ11567" s="276"/>
      <c r="BR11567" s="276"/>
      <c r="BS11567" s="276"/>
      <c r="BT11567" s="276"/>
      <c r="BU11567" s="276"/>
      <c r="BV11567" s="276"/>
      <c r="BW11567" s="276"/>
      <c r="BX11567" s="276"/>
      <c r="BY11567" s="276"/>
      <c r="BZ11567" s="276"/>
      <c r="CA11567" s="276"/>
      <c r="CB11567" s="276"/>
      <c r="CC11567" s="276"/>
      <c r="CD11567" s="276"/>
      <c r="CE11567" s="276"/>
      <c r="CF11567" s="276"/>
      <c r="CG11567" s="276"/>
      <c r="CH11567" s="276"/>
      <c r="CI11567" s="276"/>
      <c r="CJ11567" s="276"/>
      <c r="CK11567" s="276"/>
      <c r="CL11567" s="276"/>
      <c r="CM11567" s="276"/>
      <c r="CN11567" s="276"/>
      <c r="CO11567" s="276"/>
      <c r="CP11567" s="276"/>
      <c r="CQ11567" s="276"/>
      <c r="CR11567" s="276"/>
      <c r="CS11567" s="276"/>
      <c r="CT11567" s="276"/>
      <c r="CU11567" s="276"/>
      <c r="CV11567" s="276"/>
      <c r="CW11567" s="276"/>
      <c r="CX11567" s="276"/>
      <c r="CY11567" s="276"/>
      <c r="CZ11567" s="276"/>
      <c r="DA11567" s="276"/>
      <c r="DB11567" s="276"/>
      <c r="DC11567" s="276"/>
      <c r="DD11567" s="276"/>
      <c r="DE11567" s="276"/>
      <c r="DF11567" s="276"/>
      <c r="DG11567" s="276"/>
      <c r="DH11567" s="276"/>
      <c r="DI11567" s="276"/>
      <c r="DJ11567" s="276"/>
      <c r="DK11567" s="276"/>
      <c r="DL11567" s="276"/>
      <c r="DM11567" s="276"/>
      <c r="DN11567" s="276"/>
      <c r="DO11567" s="276"/>
      <c r="DP11567" s="276"/>
      <c r="DQ11567" s="276"/>
      <c r="DR11567" s="276"/>
      <c r="DS11567" s="276"/>
      <c r="DT11567" s="276"/>
      <c r="DU11567" s="276"/>
      <c r="DV11567" s="276"/>
      <c r="DW11567" s="276"/>
      <c r="DX11567" s="276"/>
      <c r="DY11567" s="276"/>
      <c r="DZ11567" s="276"/>
      <c r="EA11567" s="276"/>
      <c r="EB11567" s="276"/>
      <c r="EC11567" s="276"/>
      <c r="ED11567" s="276"/>
      <c r="EE11567" s="276"/>
      <c r="EF11567" s="276"/>
      <c r="EG11567" s="276"/>
      <c r="EH11567" s="276"/>
      <c r="EI11567" s="276"/>
      <c r="EJ11567" s="276"/>
      <c r="EK11567" s="276"/>
      <c r="EL11567" s="276"/>
      <c r="EM11567" s="276"/>
      <c r="EN11567" s="276"/>
      <c r="EO11567" s="276"/>
      <c r="EP11567" s="276"/>
      <c r="EQ11567" s="276"/>
      <c r="ER11567" s="276"/>
      <c r="ES11567" s="276"/>
      <c r="ET11567" s="276"/>
      <c r="EU11567" s="276"/>
      <c r="EV11567" s="276"/>
      <c r="EW11567" s="276"/>
      <c r="EX11567" s="276"/>
      <c r="EY11567" s="276"/>
      <c r="EZ11567" s="276"/>
      <c r="FA11567" s="276"/>
      <c r="FB11567" s="276"/>
      <c r="FC11567" s="276"/>
      <c r="FD11567" s="276"/>
      <c r="FE11567" s="276"/>
      <c r="FF11567" s="276"/>
      <c r="FG11567" s="276"/>
      <c r="FH11567" s="276"/>
      <c r="FI11567" s="276"/>
      <c r="FJ11567" s="276"/>
      <c r="FK11567" s="276"/>
      <c r="FL11567" s="276"/>
      <c r="FM11567" s="276"/>
      <c r="FN11567" s="276"/>
      <c r="FO11567" s="276"/>
      <c r="FP11567" s="276"/>
      <c r="FQ11567" s="276"/>
      <c r="FR11567" s="276"/>
      <c r="FS11567" s="276"/>
      <c r="FT11567" s="276"/>
      <c r="FU11567" s="276"/>
      <c r="FV11567" s="276"/>
      <c r="FW11567" s="276"/>
      <c r="FX11567" s="276"/>
      <c r="FY11567" s="276"/>
      <c r="FZ11567" s="276"/>
      <c r="GA11567" s="276"/>
      <c r="GB11567" s="276"/>
      <c r="GC11567" s="276"/>
      <c r="GD11567" s="276"/>
      <c r="GE11567" s="276"/>
      <c r="GF11567" s="276"/>
      <c r="GG11567" s="276"/>
      <c r="GH11567" s="276"/>
      <c r="GI11567" s="276"/>
      <c r="GJ11567" s="276"/>
      <c r="GK11567" s="276"/>
      <c r="GL11567" s="276"/>
      <c r="GM11567" s="276"/>
      <c r="GN11567" s="276"/>
      <c r="GO11567" s="276"/>
      <c r="GP11567" s="276"/>
      <c r="GQ11567" s="276"/>
      <c r="GR11567" s="276"/>
      <c r="GS11567" s="276"/>
      <c r="GT11567" s="276"/>
      <c r="GU11567" s="276"/>
      <c r="GV11567" s="276"/>
      <c r="GW11567" s="276"/>
      <c r="GX11567" s="276"/>
      <c r="GY11567" s="276"/>
      <c r="GZ11567" s="276"/>
      <c r="HA11567" s="276"/>
      <c r="HB11567" s="276"/>
      <c r="HC11567" s="276"/>
      <c r="HD11567" s="276"/>
      <c r="HE11567" s="276"/>
      <c r="HF11567" s="276"/>
      <c r="HG11567" s="276"/>
      <c r="HH11567" s="276"/>
      <c r="HI11567" s="276"/>
      <c r="HJ11567" s="276"/>
      <c r="HK11567" s="276"/>
      <c r="HL11567" s="276"/>
      <c r="HM11567" s="276"/>
      <c r="HN11567" s="276"/>
      <c r="HO11567" s="276"/>
      <c r="HP11567" s="276"/>
      <c r="HQ11567" s="276"/>
      <c r="HR11567" s="276"/>
      <c r="HS11567" s="276"/>
      <c r="HT11567" s="276"/>
      <c r="HU11567" s="276"/>
      <c r="HV11567" s="276"/>
      <c r="HW11567" s="276"/>
      <c r="HX11567" s="276"/>
      <c r="HY11567" s="276"/>
      <c r="HZ11567" s="276"/>
      <c r="IA11567" s="276"/>
      <c r="IB11567" s="276"/>
      <c r="IC11567" s="276"/>
      <c r="ID11567" s="276"/>
      <c r="IE11567" s="276"/>
      <c r="IF11567" s="276"/>
      <c r="IG11567" s="276"/>
      <c r="IH11567" s="276"/>
      <c r="II11567" s="276"/>
      <c r="IJ11567" s="276"/>
      <c r="IK11567" s="276"/>
      <c r="IL11567" s="276"/>
      <c r="IM11567" s="276"/>
      <c r="IN11567" s="276"/>
      <c r="IO11567" s="276"/>
      <c r="IP11567" s="276"/>
      <c r="IQ11567" s="276"/>
      <c r="IR11567" s="276"/>
      <c r="IS11567" s="276"/>
      <c r="IT11567" s="276"/>
      <c r="IU11567" s="276"/>
      <c r="IV11567" s="276"/>
      <c r="IW11567" s="276"/>
      <c r="IX11567" s="276"/>
      <c r="IY11567" s="276"/>
      <c r="IZ11567" s="276"/>
      <c r="JA11567" s="276"/>
      <c r="JB11567" s="276"/>
      <c r="JC11567" s="276"/>
      <c r="JD11567" s="276"/>
      <c r="JE11567" s="276"/>
      <c r="JF11567" s="276"/>
      <c r="JG11567" s="276"/>
      <c r="JH11567" s="276"/>
      <c r="JI11567" s="276"/>
      <c r="JJ11567" s="276"/>
      <c r="JK11567" s="276"/>
      <c r="JL11567" s="276"/>
      <c r="JM11567" s="276"/>
      <c r="JN11567" s="276"/>
      <c r="JO11567" s="276"/>
      <c r="JP11567" s="276"/>
      <c r="JQ11567" s="276"/>
      <c r="JR11567" s="276"/>
      <c r="JS11567" s="276"/>
      <c r="JT11567" s="276"/>
      <c r="JU11567" s="276"/>
      <c r="JV11567" s="276"/>
      <c r="JW11567" s="276"/>
      <c r="JX11567" s="276"/>
      <c r="JY11567" s="276"/>
      <c r="JZ11567" s="276"/>
      <c r="KA11567" s="276"/>
      <c r="KB11567" s="276"/>
      <c r="KC11567" s="276"/>
      <c r="KD11567" s="276"/>
      <c r="KE11567" s="276"/>
      <c r="KF11567" s="276"/>
      <c r="KG11567" s="276"/>
      <c r="KH11567" s="276"/>
      <c r="KI11567" s="276"/>
      <c r="KJ11567" s="276"/>
      <c r="KK11567" s="276"/>
      <c r="KL11567" s="276"/>
      <c r="KM11567" s="276"/>
      <c r="KN11567" s="276"/>
      <c r="KO11567" s="276"/>
      <c r="KP11567" s="276"/>
      <c r="KQ11567" s="276"/>
      <c r="KR11567" s="276"/>
      <c r="KS11567" s="276"/>
      <c r="KT11567" s="276"/>
      <c r="KU11567" s="276"/>
      <c r="KV11567" s="276"/>
      <c r="KW11567" s="276"/>
      <c r="KX11567" s="276"/>
      <c r="KY11567" s="276"/>
      <c r="KZ11567" s="276"/>
      <c r="LA11567" s="276"/>
      <c r="LB11567" s="276"/>
      <c r="LC11567" s="276"/>
      <c r="LD11567" s="276"/>
      <c r="LE11567" s="276"/>
      <c r="LF11567" s="276"/>
      <c r="LG11567" s="276"/>
      <c r="LH11567" s="276"/>
      <c r="LI11567" s="276"/>
      <c r="LJ11567" s="276"/>
      <c r="LK11567" s="276"/>
      <c r="LL11567" s="276"/>
      <c r="LM11567" s="276"/>
      <c r="LN11567" s="276"/>
      <c r="LO11567" s="276"/>
      <c r="LP11567" s="276"/>
      <c r="LQ11567" s="276"/>
      <c r="LR11567" s="276"/>
      <c r="LS11567" s="276"/>
      <c r="LT11567" s="276"/>
      <c r="LU11567" s="276"/>
      <c r="LV11567" s="276"/>
      <c r="LW11567" s="276"/>
      <c r="LX11567" s="276"/>
      <c r="LY11567" s="276"/>
      <c r="LZ11567" s="276"/>
      <c r="MA11567" s="276"/>
      <c r="MB11567" s="276"/>
      <c r="MC11567" s="276"/>
      <c r="MD11567" s="276"/>
      <c r="ME11567" s="276"/>
      <c r="MF11567" s="276"/>
      <c r="MG11567" s="276"/>
      <c r="MH11567" s="276"/>
      <c r="MI11567" s="276"/>
      <c r="MJ11567" s="276"/>
      <c r="MK11567" s="276"/>
      <c r="ML11567" s="276"/>
      <c r="MM11567" s="276"/>
      <c r="MN11567" s="276"/>
      <c r="MO11567" s="276"/>
      <c r="MP11567" s="276"/>
      <c r="MQ11567" s="276"/>
      <c r="MR11567" s="276"/>
      <c r="MS11567" s="276"/>
      <c r="MT11567" s="276"/>
      <c r="MU11567" s="276"/>
      <c r="MV11567" s="276"/>
      <c r="MW11567" s="276"/>
      <c r="MX11567" s="276"/>
      <c r="MY11567" s="276"/>
      <c r="MZ11567" s="276"/>
      <c r="NA11567" s="276"/>
      <c r="NB11567" s="276"/>
      <c r="NC11567" s="276"/>
      <c r="ND11567" s="276"/>
      <c r="NE11567" s="276"/>
      <c r="NF11567" s="276"/>
      <c r="NG11567" s="276"/>
      <c r="NH11567" s="276"/>
      <c r="NI11567" s="276"/>
      <c r="NJ11567" s="276"/>
      <c r="NK11567" s="276"/>
      <c r="NL11567" s="276"/>
      <c r="NM11567" s="276"/>
      <c r="NN11567" s="276"/>
      <c r="NO11567" s="276"/>
      <c r="NP11567" s="276"/>
      <c r="NQ11567" s="276"/>
      <c r="NR11567" s="276"/>
      <c r="NS11567" s="276"/>
      <c r="NT11567" s="276"/>
      <c r="NU11567" s="276"/>
      <c r="NV11567" s="276"/>
      <c r="NW11567" s="276"/>
      <c r="NX11567" s="276"/>
      <c r="NY11567" s="276"/>
      <c r="NZ11567" s="276"/>
      <c r="OA11567" s="276"/>
      <c r="OB11567" s="276"/>
      <c r="OC11567" s="276"/>
      <c r="OD11567" s="276"/>
      <c r="OE11567" s="276"/>
      <c r="OF11567" s="276"/>
      <c r="OG11567" s="276"/>
      <c r="OH11567" s="276"/>
      <c r="OI11567" s="276"/>
      <c r="OJ11567" s="276"/>
      <c r="OK11567" s="276"/>
      <c r="OL11567" s="276"/>
      <c r="OM11567" s="276"/>
      <c r="ON11567" s="276"/>
      <c r="OO11567" s="276"/>
      <c r="OP11567" s="276"/>
      <c r="OQ11567" s="276"/>
      <c r="OR11567" s="276"/>
      <c r="OS11567" s="276"/>
      <c r="OT11567" s="276"/>
      <c r="OU11567" s="276"/>
      <c r="OV11567" s="276"/>
      <c r="OW11567" s="276"/>
      <c r="OX11567" s="276"/>
      <c r="OY11567" s="276"/>
      <c r="OZ11567" s="276"/>
      <c r="PA11567" s="276"/>
      <c r="PB11567" s="276"/>
      <c r="PC11567" s="276"/>
      <c r="PD11567" s="276"/>
      <c r="PE11567" s="276"/>
      <c r="PF11567" s="276"/>
      <c r="PG11567" s="276"/>
      <c r="PH11567" s="276"/>
      <c r="PI11567" s="276"/>
      <c r="PJ11567" s="276"/>
      <c r="PK11567" s="276"/>
      <c r="PL11567" s="276"/>
      <c r="PM11567" s="276"/>
      <c r="PN11567" s="276"/>
      <c r="PO11567" s="276"/>
      <c r="PP11567" s="276"/>
      <c r="PQ11567" s="276"/>
      <c r="PR11567" s="276"/>
      <c r="PS11567" s="276"/>
      <c r="PT11567" s="276"/>
      <c r="PU11567" s="276"/>
      <c r="PV11567" s="276"/>
      <c r="PW11567" s="276"/>
      <c r="PX11567" s="276"/>
      <c r="PY11567" s="276"/>
      <c r="PZ11567" s="276"/>
      <c r="QA11567" s="276"/>
      <c r="QB11567" s="276"/>
      <c r="QC11567" s="276"/>
      <c r="QD11567" s="276"/>
      <c r="QE11567" s="276"/>
      <c r="QF11567" s="276"/>
      <c r="QG11567" s="276"/>
      <c r="QH11567" s="276"/>
      <c r="QI11567" s="276"/>
      <c r="QJ11567" s="276"/>
      <c r="QK11567" s="276"/>
      <c r="QL11567" s="276"/>
      <c r="QM11567" s="276"/>
      <c r="QN11567" s="276"/>
      <c r="QO11567" s="276"/>
      <c r="QP11567" s="276"/>
      <c r="QQ11567" s="276"/>
      <c r="QR11567" s="276"/>
      <c r="QS11567" s="276"/>
      <c r="QT11567" s="276"/>
      <c r="QU11567" s="276"/>
      <c r="QV11567" s="276"/>
      <c r="QW11567" s="276"/>
      <c r="QX11567" s="276"/>
      <c r="QY11567" s="276"/>
      <c r="QZ11567" s="276"/>
      <c r="RA11567" s="276"/>
      <c r="RB11567" s="276"/>
      <c r="RC11567" s="276"/>
      <c r="RD11567" s="276"/>
      <c r="RE11567" s="276"/>
      <c r="RF11567" s="276"/>
      <c r="RG11567" s="276"/>
      <c r="RH11567" s="276"/>
      <c r="RI11567" s="276"/>
      <c r="RJ11567" s="276"/>
      <c r="RK11567" s="276"/>
      <c r="RL11567" s="276"/>
      <c r="RM11567" s="276"/>
      <c r="RN11567" s="276"/>
      <c r="RO11567" s="276"/>
      <c r="RP11567" s="276"/>
      <c r="RQ11567" s="276"/>
      <c r="RR11567" s="276"/>
      <c r="RS11567" s="276"/>
      <c r="RT11567" s="276"/>
      <c r="RU11567" s="276"/>
      <c r="RV11567" s="276"/>
      <c r="RW11567" s="276"/>
      <c r="RX11567" s="276"/>
      <c r="RY11567" s="276"/>
      <c r="RZ11567" s="276"/>
      <c r="SA11567" s="276"/>
      <c r="SB11567" s="276"/>
      <c r="SC11567" s="276"/>
      <c r="SD11567" s="276"/>
      <c r="SE11567" s="276"/>
      <c r="SF11567" s="276"/>
      <c r="SG11567" s="276"/>
      <c r="SH11567" s="276"/>
      <c r="SI11567" s="276"/>
      <c r="SJ11567" s="276"/>
      <c r="SK11567" s="276"/>
      <c r="SL11567" s="276"/>
      <c r="SM11567" s="276"/>
      <c r="SN11567" s="276"/>
      <c r="SO11567" s="276"/>
      <c r="SP11567" s="276"/>
      <c r="SQ11567" s="276"/>
      <c r="SR11567" s="276"/>
      <c r="SS11567" s="276"/>
      <c r="ST11567" s="276"/>
      <c r="SU11567" s="276"/>
      <c r="SV11567" s="276"/>
      <c r="SW11567" s="276"/>
      <c r="SX11567" s="276"/>
      <c r="SY11567" s="276"/>
      <c r="SZ11567" s="276"/>
      <c r="TA11567" s="276"/>
      <c r="TB11567" s="276"/>
      <c r="TC11567" s="276"/>
      <c r="TD11567" s="276"/>
      <c r="TE11567" s="276"/>
      <c r="TF11567" s="276"/>
      <c r="TG11567" s="276"/>
      <c r="TH11567" s="276"/>
      <c r="TI11567" s="276"/>
      <c r="TJ11567" s="276"/>
      <c r="TK11567" s="276"/>
      <c r="TL11567" s="276"/>
      <c r="TM11567" s="276"/>
      <c r="TN11567" s="276"/>
      <c r="TO11567" s="276"/>
      <c r="TP11567" s="276"/>
      <c r="TQ11567" s="276"/>
      <c r="TR11567" s="276"/>
      <c r="TS11567" s="276"/>
      <c r="TT11567" s="276"/>
      <c r="TU11567" s="276"/>
      <c r="TV11567" s="276"/>
      <c r="TW11567" s="276"/>
      <c r="TX11567" s="276"/>
      <c r="TY11567" s="276"/>
      <c r="TZ11567" s="276"/>
      <c r="UA11567" s="276"/>
      <c r="UB11567" s="276"/>
      <c r="UC11567" s="276"/>
      <c r="UD11567" s="276"/>
      <c r="UE11567" s="276"/>
      <c r="UF11567" s="276"/>
      <c r="UG11567" s="276"/>
      <c r="UH11567" s="276"/>
      <c r="UI11567" s="276"/>
      <c r="UJ11567" s="276"/>
      <c r="UK11567" s="276"/>
      <c r="UL11567" s="276"/>
      <c r="UM11567" s="276"/>
      <c r="UN11567" s="276"/>
      <c r="UO11567" s="276"/>
      <c r="UP11567" s="276"/>
      <c r="UQ11567" s="276"/>
      <c r="UR11567" s="276"/>
      <c r="US11567" s="276"/>
      <c r="UT11567" s="276"/>
      <c r="UU11567" s="276"/>
      <c r="UV11567" s="276"/>
      <c r="UW11567" s="276"/>
      <c r="UX11567" s="276"/>
      <c r="UY11567" s="276"/>
      <c r="UZ11567" s="276"/>
      <c r="VA11567" s="276"/>
      <c r="VB11567" s="276"/>
      <c r="VC11567" s="276"/>
      <c r="VD11567" s="276"/>
      <c r="VE11567" s="276"/>
      <c r="VF11567" s="276"/>
      <c r="VG11567" s="276"/>
      <c r="VH11567" s="276"/>
      <c r="VI11567" s="276"/>
      <c r="VJ11567" s="276"/>
      <c r="VK11567" s="276"/>
      <c r="VL11567" s="276"/>
      <c r="VM11567" s="276"/>
      <c r="VN11567" s="276"/>
      <c r="VO11567" s="276"/>
      <c r="VP11567" s="276"/>
      <c r="VQ11567" s="276"/>
      <c r="VR11567" s="276"/>
      <c r="VS11567" s="276"/>
      <c r="VT11567" s="276"/>
      <c r="VU11567" s="276"/>
      <c r="VV11567" s="276"/>
      <c r="VW11567" s="276"/>
      <c r="VX11567" s="276"/>
      <c r="VY11567" s="276"/>
      <c r="VZ11567" s="276"/>
      <c r="WA11567" s="276"/>
      <c r="WB11567" s="276"/>
      <c r="WC11567" s="276"/>
      <c r="WD11567" s="276"/>
      <c r="WE11567" s="276"/>
      <c r="WF11567" s="276"/>
      <c r="WG11567" s="276"/>
      <c r="WH11567" s="276"/>
      <c r="WI11567" s="276"/>
      <c r="WJ11567" s="276"/>
      <c r="WK11567" s="276"/>
      <c r="WL11567" s="276"/>
      <c r="WM11567" s="276"/>
      <c r="WN11567" s="276"/>
      <c r="WO11567" s="276"/>
      <c r="WP11567" s="276"/>
      <c r="WQ11567" s="276"/>
      <c r="WR11567" s="276"/>
      <c r="WS11567" s="276"/>
      <c r="WT11567" s="276"/>
      <c r="WU11567" s="276"/>
      <c r="WV11567" s="276"/>
      <c r="WW11567" s="276"/>
      <c r="WX11567" s="276"/>
      <c r="WY11567" s="276"/>
      <c r="WZ11567" s="276"/>
      <c r="XA11567" s="276"/>
      <c r="XB11567" s="276"/>
      <c r="XC11567" s="276"/>
      <c r="XD11567" s="276"/>
      <c r="XE11567" s="276"/>
      <c r="XF11567" s="276"/>
      <c r="XG11567" s="276"/>
      <c r="XH11567" s="276"/>
      <c r="XI11567" s="276"/>
      <c r="XJ11567" s="276"/>
      <c r="XK11567" s="276"/>
      <c r="XL11567" s="276"/>
      <c r="XM11567" s="276"/>
      <c r="XN11567" s="276"/>
      <c r="XO11567" s="276"/>
      <c r="XP11567" s="276"/>
      <c r="XQ11567" s="276"/>
      <c r="XR11567" s="276"/>
      <c r="XS11567" s="276"/>
      <c r="XT11567" s="276"/>
      <c r="XU11567" s="276"/>
      <c r="XV11567" s="276"/>
      <c r="XW11567" s="276"/>
      <c r="XX11567" s="276"/>
      <c r="XY11567" s="276"/>
      <c r="XZ11567" s="276"/>
      <c r="YA11567" s="276"/>
      <c r="YB11567" s="276"/>
      <c r="YC11567" s="276"/>
      <c r="YD11567" s="276"/>
      <c r="YE11567" s="276"/>
      <c r="YF11567" s="276"/>
      <c r="YG11567" s="276"/>
      <c r="YH11567" s="276"/>
      <c r="YI11567" s="276"/>
      <c r="YJ11567" s="276"/>
      <c r="YK11567" s="276"/>
      <c r="YL11567" s="276"/>
      <c r="YM11567" s="276"/>
      <c r="YN11567" s="276"/>
      <c r="YO11567" s="276"/>
      <c r="YP11567" s="276"/>
      <c r="YQ11567" s="276"/>
      <c r="YR11567" s="276"/>
      <c r="YS11567" s="276"/>
      <c r="YT11567" s="276"/>
      <c r="YU11567" s="276"/>
      <c r="YV11567" s="276"/>
      <c r="YW11567" s="276"/>
      <c r="YX11567" s="276"/>
      <c r="YY11567" s="276"/>
      <c r="YZ11567" s="276"/>
      <c r="ZA11567" s="276"/>
      <c r="ZB11567" s="276"/>
      <c r="ZC11567" s="276"/>
      <c r="ZD11567" s="276"/>
      <c r="ZE11567" s="276"/>
      <c r="ZF11567" s="276"/>
      <c r="ZG11567" s="276"/>
      <c r="ZH11567" s="276"/>
      <c r="ZI11567" s="276"/>
      <c r="ZJ11567" s="276"/>
      <c r="ZK11567" s="276"/>
      <c r="ZL11567" s="276"/>
      <c r="ZM11567" s="276"/>
      <c r="ZN11567" s="276"/>
      <c r="ZO11567" s="276"/>
      <c r="ZP11567" s="276"/>
      <c r="ZQ11567" s="276"/>
      <c r="ZR11567" s="276"/>
      <c r="ZS11567" s="276"/>
      <c r="ZT11567" s="276"/>
      <c r="ZU11567" s="276"/>
      <c r="ZV11567" s="276"/>
      <c r="ZW11567" s="276"/>
      <c r="ZX11567" s="276"/>
      <c r="ZY11567" s="276"/>
      <c r="ZZ11567" s="276"/>
      <c r="AAA11567" s="276"/>
      <c r="AAB11567" s="276"/>
      <c r="AAC11567" s="276"/>
      <c r="AAD11567" s="276"/>
      <c r="AAE11567" s="276"/>
      <c r="AAF11567" s="276"/>
      <c r="AAG11567" s="276"/>
      <c r="AAH11567" s="276"/>
      <c r="AAI11567" s="276"/>
    </row>
    <row r="11568" spans="2:711" s="358" customFormat="1" ht="12.75" customHeight="1" x14ac:dyDescent="0.2">
      <c r="B11568" s="357"/>
      <c r="H11568" s="352"/>
      <c r="I11568" s="352"/>
      <c r="J11568" s="353"/>
      <c r="M11568" s="359"/>
      <c r="N11568" s="352"/>
      <c r="O11568" s="352"/>
      <c r="P11568" s="352"/>
      <c r="Q11568" s="355"/>
      <c r="R11568" s="361"/>
      <c r="S11568" s="276"/>
      <c r="T11568" s="276"/>
      <c r="U11568" s="276"/>
      <c r="V11568" s="276"/>
      <c r="W11568" s="276"/>
      <c r="X11568" s="276"/>
      <c r="Y11568" s="276"/>
      <c r="Z11568" s="276"/>
      <c r="AA11568" s="276"/>
      <c r="AB11568" s="276"/>
      <c r="AC11568" s="276"/>
      <c r="AD11568" s="276"/>
      <c r="AE11568" s="276"/>
      <c r="AF11568" s="276"/>
      <c r="AG11568" s="276"/>
      <c r="AH11568" s="276"/>
      <c r="AI11568" s="276"/>
      <c r="AJ11568" s="276"/>
      <c r="AK11568" s="276"/>
      <c r="AL11568" s="276"/>
      <c r="AM11568" s="276"/>
      <c r="AN11568" s="276"/>
      <c r="AO11568" s="276"/>
      <c r="AP11568" s="276"/>
      <c r="AQ11568" s="276"/>
      <c r="AR11568" s="276"/>
      <c r="AS11568" s="276"/>
      <c r="AT11568" s="276"/>
      <c r="AU11568" s="276"/>
      <c r="AV11568" s="276"/>
      <c r="AW11568" s="276"/>
      <c r="AX11568" s="276"/>
      <c r="AY11568" s="276"/>
      <c r="AZ11568" s="276"/>
      <c r="BA11568" s="276"/>
      <c r="BB11568" s="276"/>
      <c r="BC11568" s="276"/>
      <c r="BD11568" s="276"/>
      <c r="BE11568" s="276"/>
      <c r="BF11568" s="276"/>
      <c r="BG11568" s="276"/>
      <c r="BH11568" s="276"/>
      <c r="BI11568" s="276"/>
      <c r="BJ11568" s="276"/>
      <c r="BK11568" s="276"/>
      <c r="BL11568" s="276"/>
      <c r="BM11568" s="276"/>
      <c r="BN11568" s="276"/>
      <c r="BO11568" s="276"/>
      <c r="BP11568" s="276"/>
      <c r="BQ11568" s="276"/>
      <c r="BR11568" s="276"/>
      <c r="BS11568" s="276"/>
      <c r="BT11568" s="276"/>
      <c r="BU11568" s="276"/>
      <c r="BV11568" s="276"/>
      <c r="BW11568" s="276"/>
      <c r="BX11568" s="276"/>
      <c r="BY11568" s="276"/>
      <c r="BZ11568" s="276"/>
      <c r="CA11568" s="276"/>
      <c r="CB11568" s="276"/>
      <c r="CC11568" s="276"/>
      <c r="CD11568" s="276"/>
      <c r="CE11568" s="276"/>
      <c r="CF11568" s="276"/>
      <c r="CG11568" s="276"/>
      <c r="CH11568" s="276"/>
      <c r="CI11568" s="276"/>
      <c r="CJ11568" s="276"/>
      <c r="CK11568" s="276"/>
      <c r="CL11568" s="276"/>
      <c r="CM11568" s="276"/>
      <c r="CN11568" s="276"/>
      <c r="CO11568" s="276"/>
      <c r="CP11568" s="276"/>
      <c r="CQ11568" s="276"/>
      <c r="CR11568" s="276"/>
      <c r="CS11568" s="276"/>
      <c r="CT11568" s="276"/>
      <c r="CU11568" s="276"/>
      <c r="CV11568" s="276"/>
      <c r="CW11568" s="276"/>
      <c r="CX11568" s="276"/>
      <c r="CY11568" s="276"/>
      <c r="CZ11568" s="276"/>
      <c r="DA11568" s="276"/>
      <c r="DB11568" s="276"/>
      <c r="DC11568" s="276"/>
      <c r="DD11568" s="276"/>
      <c r="DE11568" s="276"/>
      <c r="DF11568" s="276"/>
      <c r="DG11568" s="276"/>
      <c r="DH11568" s="276"/>
      <c r="DI11568" s="276"/>
      <c r="DJ11568" s="276"/>
      <c r="DK11568" s="276"/>
      <c r="DL11568" s="276"/>
      <c r="DM11568" s="276"/>
      <c r="DN11568" s="276"/>
      <c r="DO11568" s="276"/>
      <c r="DP11568" s="276"/>
      <c r="DQ11568" s="276"/>
      <c r="DR11568" s="276"/>
      <c r="DS11568" s="276"/>
      <c r="DT11568" s="276"/>
      <c r="DU11568" s="276"/>
      <c r="DV11568" s="276"/>
      <c r="DW11568" s="276"/>
      <c r="DX11568" s="276"/>
      <c r="DY11568" s="276"/>
      <c r="DZ11568" s="276"/>
      <c r="EA11568" s="276"/>
      <c r="EB11568" s="276"/>
      <c r="EC11568" s="276"/>
      <c r="ED11568" s="276"/>
      <c r="EE11568" s="276"/>
      <c r="EF11568" s="276"/>
      <c r="EG11568" s="276"/>
      <c r="EH11568" s="276"/>
      <c r="EI11568" s="276"/>
      <c r="EJ11568" s="276"/>
      <c r="EK11568" s="276"/>
      <c r="EL11568" s="276"/>
      <c r="EM11568" s="276"/>
      <c r="EN11568" s="276"/>
      <c r="EO11568" s="276"/>
      <c r="EP11568" s="276"/>
      <c r="EQ11568" s="276"/>
      <c r="ER11568" s="276"/>
      <c r="ES11568" s="276"/>
      <c r="ET11568" s="276"/>
      <c r="EU11568" s="276"/>
      <c r="EV11568" s="276"/>
      <c r="EW11568" s="276"/>
      <c r="EX11568" s="276"/>
      <c r="EY11568" s="276"/>
      <c r="EZ11568" s="276"/>
      <c r="FA11568" s="276"/>
      <c r="FB11568" s="276"/>
      <c r="FC11568" s="276"/>
      <c r="FD11568" s="276"/>
      <c r="FE11568" s="276"/>
      <c r="FF11568" s="276"/>
      <c r="FG11568" s="276"/>
      <c r="FH11568" s="276"/>
      <c r="FI11568" s="276"/>
      <c r="FJ11568" s="276"/>
      <c r="FK11568" s="276"/>
      <c r="FL11568" s="276"/>
      <c r="FM11568" s="276"/>
      <c r="FN11568" s="276"/>
      <c r="FO11568" s="276"/>
      <c r="FP11568" s="276"/>
      <c r="FQ11568" s="276"/>
      <c r="FR11568" s="276"/>
      <c r="FS11568" s="276"/>
      <c r="FT11568" s="276"/>
      <c r="FU11568" s="276"/>
      <c r="FV11568" s="276"/>
      <c r="FW11568" s="276"/>
      <c r="FX11568" s="276"/>
      <c r="FY11568" s="276"/>
      <c r="FZ11568" s="276"/>
      <c r="GA11568" s="276"/>
      <c r="GB11568" s="276"/>
      <c r="GC11568" s="276"/>
      <c r="GD11568" s="276"/>
      <c r="GE11568" s="276"/>
      <c r="GF11568" s="276"/>
      <c r="GG11568" s="276"/>
      <c r="GH11568" s="276"/>
      <c r="GI11568" s="276"/>
      <c r="GJ11568" s="276"/>
      <c r="GK11568" s="276"/>
      <c r="GL11568" s="276"/>
      <c r="GM11568" s="276"/>
      <c r="GN11568" s="276"/>
      <c r="GO11568" s="276"/>
      <c r="GP11568" s="276"/>
      <c r="GQ11568" s="276"/>
      <c r="GR11568" s="276"/>
      <c r="GS11568" s="276"/>
      <c r="GT11568" s="276"/>
      <c r="GU11568" s="276"/>
      <c r="GV11568" s="276"/>
      <c r="GW11568" s="276"/>
      <c r="GX11568" s="276"/>
      <c r="GY11568" s="276"/>
      <c r="GZ11568" s="276"/>
      <c r="HA11568" s="276"/>
      <c r="HB11568" s="276"/>
      <c r="HC11568" s="276"/>
      <c r="HD11568" s="276"/>
      <c r="HE11568" s="276"/>
      <c r="HF11568" s="276"/>
      <c r="HG11568" s="276"/>
      <c r="HH11568" s="276"/>
      <c r="HI11568" s="276"/>
      <c r="HJ11568" s="276"/>
      <c r="HK11568" s="276"/>
      <c r="HL11568" s="276"/>
      <c r="HM11568" s="276"/>
      <c r="HN11568" s="276"/>
      <c r="HO11568" s="276"/>
      <c r="HP11568" s="276"/>
      <c r="HQ11568" s="276"/>
      <c r="HR11568" s="276"/>
      <c r="HS11568" s="276"/>
      <c r="HT11568" s="276"/>
      <c r="HU11568" s="276"/>
      <c r="HV11568" s="276"/>
      <c r="HW11568" s="276"/>
      <c r="HX11568" s="276"/>
      <c r="HY11568" s="276"/>
      <c r="HZ11568" s="276"/>
      <c r="IA11568" s="276"/>
      <c r="IB11568" s="276"/>
      <c r="IC11568" s="276"/>
      <c r="ID11568" s="276"/>
      <c r="IE11568" s="276"/>
      <c r="IF11568" s="276"/>
      <c r="IG11568" s="276"/>
      <c r="IH11568" s="276"/>
      <c r="II11568" s="276"/>
      <c r="IJ11568" s="276"/>
      <c r="IK11568" s="276"/>
      <c r="IL11568" s="276"/>
      <c r="IM11568" s="276"/>
      <c r="IN11568" s="276"/>
      <c r="IO11568" s="276"/>
      <c r="IP11568" s="276"/>
      <c r="IQ11568" s="276"/>
      <c r="IR11568" s="276"/>
      <c r="IS11568" s="276"/>
      <c r="IT11568" s="276"/>
      <c r="IU11568" s="276"/>
      <c r="IV11568" s="276"/>
      <c r="IW11568" s="276"/>
      <c r="IX11568" s="276"/>
      <c r="IY11568" s="276"/>
      <c r="IZ11568" s="276"/>
      <c r="JA11568" s="276"/>
      <c r="JB11568" s="276"/>
      <c r="JC11568" s="276"/>
      <c r="JD11568" s="276"/>
      <c r="JE11568" s="276"/>
      <c r="JF11568" s="276"/>
      <c r="JG11568" s="276"/>
      <c r="JH11568" s="276"/>
      <c r="JI11568" s="276"/>
      <c r="JJ11568" s="276"/>
      <c r="JK11568" s="276"/>
      <c r="JL11568" s="276"/>
      <c r="JM11568" s="276"/>
      <c r="JN11568" s="276"/>
      <c r="JO11568" s="276"/>
      <c r="JP11568" s="276"/>
      <c r="JQ11568" s="276"/>
      <c r="JR11568" s="276"/>
      <c r="JS11568" s="276"/>
      <c r="JT11568" s="276"/>
      <c r="JU11568" s="276"/>
      <c r="JV11568" s="276"/>
      <c r="JW11568" s="276"/>
      <c r="JX11568" s="276"/>
      <c r="JY11568" s="276"/>
      <c r="JZ11568" s="276"/>
      <c r="KA11568" s="276"/>
      <c r="KB11568" s="276"/>
      <c r="KC11568" s="276"/>
      <c r="KD11568" s="276"/>
      <c r="KE11568" s="276"/>
      <c r="KF11568" s="276"/>
      <c r="KG11568" s="276"/>
      <c r="KH11568" s="276"/>
      <c r="KI11568" s="276"/>
      <c r="KJ11568" s="276"/>
      <c r="KK11568" s="276"/>
      <c r="KL11568" s="276"/>
      <c r="KM11568" s="276"/>
      <c r="KN11568" s="276"/>
      <c r="KO11568" s="276"/>
      <c r="KP11568" s="276"/>
      <c r="KQ11568" s="276"/>
      <c r="KR11568" s="276"/>
      <c r="KS11568" s="276"/>
      <c r="KT11568" s="276"/>
      <c r="KU11568" s="276"/>
      <c r="KV11568" s="276"/>
      <c r="KW11568" s="276"/>
      <c r="KX11568" s="276"/>
      <c r="KY11568" s="276"/>
      <c r="KZ11568" s="276"/>
      <c r="LA11568" s="276"/>
      <c r="LB11568" s="276"/>
      <c r="LC11568" s="276"/>
      <c r="LD11568" s="276"/>
      <c r="LE11568" s="276"/>
      <c r="LF11568" s="276"/>
      <c r="LG11568" s="276"/>
      <c r="LH11568" s="276"/>
      <c r="LI11568" s="276"/>
      <c r="LJ11568" s="276"/>
      <c r="LK11568" s="276"/>
      <c r="LL11568" s="276"/>
      <c r="LM11568" s="276"/>
      <c r="LN11568" s="276"/>
      <c r="LO11568" s="276"/>
      <c r="LP11568" s="276"/>
      <c r="LQ11568" s="276"/>
      <c r="LR11568" s="276"/>
      <c r="LS11568" s="276"/>
      <c r="LT11568" s="276"/>
      <c r="LU11568" s="276"/>
      <c r="LV11568" s="276"/>
      <c r="LW11568" s="276"/>
      <c r="LX11568" s="276"/>
      <c r="LY11568" s="276"/>
      <c r="LZ11568" s="276"/>
      <c r="MA11568" s="276"/>
      <c r="MB11568" s="276"/>
      <c r="MC11568" s="276"/>
      <c r="MD11568" s="276"/>
      <c r="ME11568" s="276"/>
      <c r="MF11568" s="276"/>
      <c r="MG11568" s="276"/>
      <c r="MH11568" s="276"/>
      <c r="MI11568" s="276"/>
      <c r="MJ11568" s="276"/>
      <c r="MK11568" s="276"/>
      <c r="ML11568" s="276"/>
      <c r="MM11568" s="276"/>
      <c r="MN11568" s="276"/>
      <c r="MO11568" s="276"/>
      <c r="MP11568" s="276"/>
      <c r="MQ11568" s="276"/>
      <c r="MR11568" s="276"/>
      <c r="MS11568" s="276"/>
      <c r="MT11568" s="276"/>
      <c r="MU11568" s="276"/>
      <c r="MV11568" s="276"/>
      <c r="MW11568" s="276"/>
      <c r="MX11568" s="276"/>
      <c r="MY11568" s="276"/>
      <c r="MZ11568" s="276"/>
      <c r="NA11568" s="276"/>
      <c r="NB11568" s="276"/>
      <c r="NC11568" s="276"/>
      <c r="ND11568" s="276"/>
      <c r="NE11568" s="276"/>
      <c r="NF11568" s="276"/>
      <c r="NG11568" s="276"/>
      <c r="NH11568" s="276"/>
      <c r="NI11568" s="276"/>
      <c r="NJ11568" s="276"/>
      <c r="NK11568" s="276"/>
      <c r="NL11568" s="276"/>
      <c r="NM11568" s="276"/>
      <c r="NN11568" s="276"/>
      <c r="NO11568" s="276"/>
      <c r="NP11568" s="276"/>
      <c r="NQ11568" s="276"/>
      <c r="NR11568" s="276"/>
      <c r="NS11568" s="276"/>
      <c r="NT11568" s="276"/>
      <c r="NU11568" s="276"/>
      <c r="NV11568" s="276"/>
      <c r="NW11568" s="276"/>
      <c r="NX11568" s="276"/>
      <c r="NY11568" s="276"/>
      <c r="NZ11568" s="276"/>
      <c r="OA11568" s="276"/>
      <c r="OB11568" s="276"/>
      <c r="OC11568" s="276"/>
      <c r="OD11568" s="276"/>
      <c r="OE11568" s="276"/>
      <c r="OF11568" s="276"/>
      <c r="OG11568" s="276"/>
      <c r="OH11568" s="276"/>
      <c r="OI11568" s="276"/>
      <c r="OJ11568" s="276"/>
      <c r="OK11568" s="276"/>
      <c r="OL11568" s="276"/>
      <c r="OM11568" s="276"/>
      <c r="ON11568" s="276"/>
      <c r="OO11568" s="276"/>
      <c r="OP11568" s="276"/>
      <c r="OQ11568" s="276"/>
      <c r="OR11568" s="276"/>
      <c r="OS11568" s="276"/>
      <c r="OT11568" s="276"/>
      <c r="OU11568" s="276"/>
      <c r="OV11568" s="276"/>
      <c r="OW11568" s="276"/>
      <c r="OX11568" s="276"/>
      <c r="OY11568" s="276"/>
      <c r="OZ11568" s="276"/>
      <c r="PA11568" s="276"/>
      <c r="PB11568" s="276"/>
      <c r="PC11568" s="276"/>
      <c r="PD11568" s="276"/>
      <c r="PE11568" s="276"/>
      <c r="PF11568" s="276"/>
      <c r="PG11568" s="276"/>
      <c r="PH11568" s="276"/>
      <c r="PI11568" s="276"/>
      <c r="PJ11568" s="276"/>
      <c r="PK11568" s="276"/>
      <c r="PL11568" s="276"/>
      <c r="PM11568" s="276"/>
      <c r="PN11568" s="276"/>
      <c r="PO11568" s="276"/>
      <c r="PP11568" s="276"/>
      <c r="PQ11568" s="276"/>
      <c r="PR11568" s="276"/>
      <c r="PS11568" s="276"/>
      <c r="PT11568" s="276"/>
      <c r="PU11568" s="276"/>
      <c r="PV11568" s="276"/>
      <c r="PW11568" s="276"/>
      <c r="PX11568" s="276"/>
      <c r="PY11568" s="276"/>
      <c r="PZ11568" s="276"/>
      <c r="QA11568" s="276"/>
      <c r="QB11568" s="276"/>
      <c r="QC11568" s="276"/>
      <c r="QD11568" s="276"/>
      <c r="QE11568" s="276"/>
      <c r="QF11568" s="276"/>
      <c r="QG11568" s="276"/>
      <c r="QH11568" s="276"/>
      <c r="QI11568" s="276"/>
      <c r="QJ11568" s="276"/>
      <c r="QK11568" s="276"/>
      <c r="QL11568" s="276"/>
      <c r="QM11568" s="276"/>
      <c r="QN11568" s="276"/>
      <c r="QO11568" s="276"/>
      <c r="QP11568" s="276"/>
      <c r="QQ11568" s="276"/>
      <c r="QR11568" s="276"/>
      <c r="QS11568" s="276"/>
      <c r="QT11568" s="276"/>
      <c r="QU11568" s="276"/>
      <c r="QV11568" s="276"/>
      <c r="QW11568" s="276"/>
      <c r="QX11568" s="276"/>
      <c r="QY11568" s="276"/>
      <c r="QZ11568" s="276"/>
      <c r="RA11568" s="276"/>
      <c r="RB11568" s="276"/>
      <c r="RC11568" s="276"/>
      <c r="RD11568" s="276"/>
      <c r="RE11568" s="276"/>
      <c r="RF11568" s="276"/>
      <c r="RG11568" s="276"/>
      <c r="RH11568" s="276"/>
      <c r="RI11568" s="276"/>
      <c r="RJ11568" s="276"/>
      <c r="RK11568" s="276"/>
      <c r="RL11568" s="276"/>
      <c r="RM11568" s="276"/>
      <c r="RN11568" s="276"/>
      <c r="RO11568" s="276"/>
      <c r="RP11568" s="276"/>
      <c r="RQ11568" s="276"/>
      <c r="RR11568" s="276"/>
      <c r="RS11568" s="276"/>
      <c r="RT11568" s="276"/>
      <c r="RU11568" s="276"/>
      <c r="RV11568" s="276"/>
      <c r="RW11568" s="276"/>
      <c r="RX11568" s="276"/>
      <c r="RY11568" s="276"/>
      <c r="RZ11568" s="276"/>
      <c r="SA11568" s="276"/>
      <c r="SB11568" s="276"/>
      <c r="SC11568" s="276"/>
      <c r="SD11568" s="276"/>
      <c r="SE11568" s="276"/>
      <c r="SF11568" s="276"/>
      <c r="SG11568" s="276"/>
      <c r="SH11568" s="276"/>
      <c r="SI11568" s="276"/>
      <c r="SJ11568" s="276"/>
      <c r="SK11568" s="276"/>
      <c r="SL11568" s="276"/>
      <c r="SM11568" s="276"/>
      <c r="SN11568" s="276"/>
      <c r="SO11568" s="276"/>
      <c r="SP11568" s="276"/>
      <c r="SQ11568" s="276"/>
      <c r="SR11568" s="276"/>
      <c r="SS11568" s="276"/>
      <c r="ST11568" s="276"/>
      <c r="SU11568" s="276"/>
      <c r="SV11568" s="276"/>
      <c r="SW11568" s="276"/>
      <c r="SX11568" s="276"/>
      <c r="SY11568" s="276"/>
      <c r="SZ11568" s="276"/>
      <c r="TA11568" s="276"/>
      <c r="TB11568" s="276"/>
      <c r="TC11568" s="276"/>
      <c r="TD11568" s="276"/>
      <c r="TE11568" s="276"/>
      <c r="TF11568" s="276"/>
      <c r="TG11568" s="276"/>
      <c r="TH11568" s="276"/>
      <c r="TI11568" s="276"/>
      <c r="TJ11568" s="276"/>
      <c r="TK11568" s="276"/>
      <c r="TL11568" s="276"/>
      <c r="TM11568" s="276"/>
      <c r="TN11568" s="276"/>
      <c r="TO11568" s="276"/>
      <c r="TP11568" s="276"/>
      <c r="TQ11568" s="276"/>
      <c r="TR11568" s="276"/>
      <c r="TS11568" s="276"/>
      <c r="TT11568" s="276"/>
      <c r="TU11568" s="276"/>
      <c r="TV11568" s="276"/>
      <c r="TW11568" s="276"/>
      <c r="TX11568" s="276"/>
      <c r="TY11568" s="276"/>
      <c r="TZ11568" s="276"/>
      <c r="UA11568" s="276"/>
      <c r="UB11568" s="276"/>
      <c r="UC11568" s="276"/>
      <c r="UD11568" s="276"/>
      <c r="UE11568" s="276"/>
      <c r="UF11568" s="276"/>
      <c r="UG11568" s="276"/>
      <c r="UH11568" s="276"/>
      <c r="UI11568" s="276"/>
      <c r="UJ11568" s="276"/>
      <c r="UK11568" s="276"/>
      <c r="UL11568" s="276"/>
      <c r="UM11568" s="276"/>
      <c r="UN11568" s="276"/>
      <c r="UO11568" s="276"/>
      <c r="UP11568" s="276"/>
      <c r="UQ11568" s="276"/>
      <c r="UR11568" s="276"/>
      <c r="US11568" s="276"/>
      <c r="UT11568" s="276"/>
      <c r="UU11568" s="276"/>
      <c r="UV11568" s="276"/>
      <c r="UW11568" s="276"/>
      <c r="UX11568" s="276"/>
      <c r="UY11568" s="276"/>
      <c r="UZ11568" s="276"/>
      <c r="VA11568" s="276"/>
      <c r="VB11568" s="276"/>
      <c r="VC11568" s="276"/>
      <c r="VD11568" s="276"/>
      <c r="VE11568" s="276"/>
      <c r="VF11568" s="276"/>
      <c r="VG11568" s="276"/>
      <c r="VH11568" s="276"/>
      <c r="VI11568" s="276"/>
      <c r="VJ11568" s="276"/>
      <c r="VK11568" s="276"/>
      <c r="VL11568" s="276"/>
      <c r="VM11568" s="276"/>
      <c r="VN11568" s="276"/>
      <c r="VO11568" s="276"/>
      <c r="VP11568" s="276"/>
      <c r="VQ11568" s="276"/>
      <c r="VR11568" s="276"/>
      <c r="VS11568" s="276"/>
      <c r="VT11568" s="276"/>
      <c r="VU11568" s="276"/>
      <c r="VV11568" s="276"/>
      <c r="VW11568" s="276"/>
      <c r="VX11568" s="276"/>
      <c r="VY11568" s="276"/>
      <c r="VZ11568" s="276"/>
      <c r="WA11568" s="276"/>
      <c r="WB11568" s="276"/>
      <c r="WC11568" s="276"/>
      <c r="WD11568" s="276"/>
      <c r="WE11568" s="276"/>
      <c r="WF11568" s="276"/>
      <c r="WG11568" s="276"/>
      <c r="WH11568" s="276"/>
      <c r="WI11568" s="276"/>
      <c r="WJ11568" s="276"/>
      <c r="WK11568" s="276"/>
      <c r="WL11568" s="276"/>
      <c r="WM11568" s="276"/>
      <c r="WN11568" s="276"/>
      <c r="WO11568" s="276"/>
      <c r="WP11568" s="276"/>
      <c r="WQ11568" s="276"/>
      <c r="WR11568" s="276"/>
      <c r="WS11568" s="276"/>
      <c r="WT11568" s="276"/>
      <c r="WU11568" s="276"/>
      <c r="WV11568" s="276"/>
      <c r="WW11568" s="276"/>
      <c r="WX11568" s="276"/>
      <c r="WY11568" s="276"/>
      <c r="WZ11568" s="276"/>
      <c r="XA11568" s="276"/>
      <c r="XB11568" s="276"/>
      <c r="XC11568" s="276"/>
      <c r="XD11568" s="276"/>
      <c r="XE11568" s="276"/>
      <c r="XF11568" s="276"/>
      <c r="XG11568" s="276"/>
      <c r="XH11568" s="276"/>
      <c r="XI11568" s="276"/>
      <c r="XJ11568" s="276"/>
      <c r="XK11568" s="276"/>
      <c r="XL11568" s="276"/>
      <c r="XM11568" s="276"/>
      <c r="XN11568" s="276"/>
      <c r="XO11568" s="276"/>
      <c r="XP11568" s="276"/>
      <c r="XQ11568" s="276"/>
      <c r="XR11568" s="276"/>
      <c r="XS11568" s="276"/>
      <c r="XT11568" s="276"/>
      <c r="XU11568" s="276"/>
      <c r="XV11568" s="276"/>
      <c r="XW11568" s="276"/>
      <c r="XX11568" s="276"/>
      <c r="XY11568" s="276"/>
      <c r="XZ11568" s="276"/>
      <c r="YA11568" s="276"/>
      <c r="YB11568" s="276"/>
      <c r="YC11568" s="276"/>
      <c r="YD11568" s="276"/>
      <c r="YE11568" s="276"/>
      <c r="YF11568" s="276"/>
      <c r="YG11568" s="276"/>
      <c r="YH11568" s="276"/>
      <c r="YI11568" s="276"/>
      <c r="YJ11568" s="276"/>
      <c r="YK11568" s="276"/>
      <c r="YL11568" s="276"/>
      <c r="YM11568" s="276"/>
      <c r="YN11568" s="276"/>
      <c r="YO11568" s="276"/>
      <c r="YP11568" s="276"/>
      <c r="YQ11568" s="276"/>
      <c r="YR11568" s="276"/>
      <c r="YS11568" s="276"/>
      <c r="YT11568" s="276"/>
      <c r="YU11568" s="276"/>
      <c r="YV11568" s="276"/>
      <c r="YW11568" s="276"/>
      <c r="YX11568" s="276"/>
      <c r="YY11568" s="276"/>
      <c r="YZ11568" s="276"/>
      <c r="ZA11568" s="276"/>
      <c r="ZB11568" s="276"/>
      <c r="ZC11568" s="276"/>
      <c r="ZD11568" s="276"/>
      <c r="ZE11568" s="276"/>
      <c r="ZF11568" s="276"/>
      <c r="ZG11568" s="276"/>
      <c r="ZH11568" s="276"/>
      <c r="ZI11568" s="276"/>
      <c r="ZJ11568" s="276"/>
      <c r="ZK11568" s="276"/>
      <c r="ZL11568" s="276"/>
      <c r="ZM11568" s="276"/>
      <c r="ZN11568" s="276"/>
      <c r="ZO11568" s="276"/>
      <c r="ZP11568" s="276"/>
      <c r="ZQ11568" s="276"/>
      <c r="ZR11568" s="276"/>
      <c r="ZS11568" s="276"/>
      <c r="ZT11568" s="276"/>
      <c r="ZU11568" s="276"/>
      <c r="ZV11568" s="276"/>
      <c r="ZW11568" s="276"/>
      <c r="ZX11568" s="276"/>
      <c r="ZY11568" s="276"/>
      <c r="ZZ11568" s="276"/>
      <c r="AAA11568" s="276"/>
      <c r="AAB11568" s="276"/>
      <c r="AAC11568" s="276"/>
      <c r="AAD11568" s="276"/>
      <c r="AAE11568" s="276"/>
      <c r="AAF11568" s="276"/>
      <c r="AAG11568" s="276"/>
      <c r="AAH11568" s="276"/>
      <c r="AAI11568" s="276"/>
    </row>
    <row r="11569" spans="2:711" s="358" customFormat="1" ht="12.75" customHeight="1" x14ac:dyDescent="0.2">
      <c r="B11569" s="357"/>
      <c r="H11569" s="352"/>
      <c r="I11569" s="352"/>
      <c r="J11569" s="353"/>
      <c r="M11569" s="359"/>
      <c r="N11569" s="352"/>
      <c r="O11569" s="352"/>
      <c r="P11569" s="352"/>
      <c r="Q11569" s="355"/>
      <c r="R11569" s="361"/>
      <c r="S11569" s="276"/>
      <c r="T11569" s="276"/>
      <c r="U11569" s="276"/>
      <c r="V11569" s="276"/>
      <c r="W11569" s="276"/>
      <c r="X11569" s="276"/>
      <c r="Y11569" s="276"/>
      <c r="Z11569" s="276"/>
      <c r="AA11569" s="276"/>
      <c r="AB11569" s="276"/>
      <c r="AC11569" s="276"/>
      <c r="AD11569" s="276"/>
      <c r="AE11569" s="276"/>
      <c r="AF11569" s="276"/>
      <c r="AG11569" s="276"/>
      <c r="AH11569" s="276"/>
      <c r="AI11569" s="276"/>
      <c r="AJ11569" s="276"/>
      <c r="AK11569" s="276"/>
      <c r="AL11569" s="276"/>
      <c r="AM11569" s="276"/>
      <c r="AN11569" s="276"/>
      <c r="AO11569" s="276"/>
      <c r="AP11569" s="276"/>
      <c r="AQ11569" s="276"/>
      <c r="AR11569" s="276"/>
      <c r="AS11569" s="276"/>
      <c r="AT11569" s="276"/>
      <c r="AU11569" s="276"/>
      <c r="AV11569" s="276"/>
      <c r="AW11569" s="276"/>
      <c r="AX11569" s="276"/>
      <c r="AY11569" s="276"/>
      <c r="AZ11569" s="276"/>
      <c r="BA11569" s="276"/>
      <c r="BB11569" s="276"/>
      <c r="BC11569" s="276"/>
      <c r="BD11569" s="276"/>
      <c r="BE11569" s="276"/>
      <c r="BF11569" s="276"/>
      <c r="BG11569" s="276"/>
      <c r="BH11569" s="276"/>
      <c r="BI11569" s="276"/>
      <c r="BJ11569" s="276"/>
      <c r="BK11569" s="276"/>
      <c r="BL11569" s="276"/>
      <c r="BM11569" s="276"/>
      <c r="BN11569" s="276"/>
      <c r="BO11569" s="276"/>
      <c r="BP11569" s="276"/>
      <c r="BQ11569" s="276"/>
      <c r="BR11569" s="276"/>
      <c r="BS11569" s="276"/>
      <c r="BT11569" s="276"/>
      <c r="BU11569" s="276"/>
      <c r="BV11569" s="276"/>
      <c r="BW11569" s="276"/>
      <c r="BX11569" s="276"/>
      <c r="BY11569" s="276"/>
      <c r="BZ11569" s="276"/>
      <c r="CA11569" s="276"/>
      <c r="CB11569" s="276"/>
      <c r="CC11569" s="276"/>
      <c r="CD11569" s="276"/>
      <c r="CE11569" s="276"/>
      <c r="CF11569" s="276"/>
      <c r="CG11569" s="276"/>
      <c r="CH11569" s="276"/>
      <c r="CI11569" s="276"/>
      <c r="CJ11569" s="276"/>
      <c r="CK11569" s="276"/>
      <c r="CL11569" s="276"/>
      <c r="CM11569" s="276"/>
      <c r="CN11569" s="276"/>
      <c r="CO11569" s="276"/>
      <c r="CP11569" s="276"/>
      <c r="CQ11569" s="276"/>
      <c r="CR11569" s="276"/>
      <c r="CS11569" s="276"/>
      <c r="CT11569" s="276"/>
      <c r="CU11569" s="276"/>
      <c r="CV11569" s="276"/>
      <c r="CW11569" s="276"/>
      <c r="CX11569" s="276"/>
      <c r="CY11569" s="276"/>
      <c r="CZ11569" s="276"/>
      <c r="DA11569" s="276"/>
      <c r="DB11569" s="276"/>
      <c r="DC11569" s="276"/>
      <c r="DD11569" s="276"/>
      <c r="DE11569" s="276"/>
      <c r="DF11569" s="276"/>
      <c r="DG11569" s="276"/>
      <c r="DH11569" s="276"/>
      <c r="DI11569" s="276"/>
      <c r="DJ11569" s="276"/>
      <c r="DK11569" s="276"/>
      <c r="DL11569" s="276"/>
      <c r="DM11569" s="276"/>
      <c r="DN11569" s="276"/>
      <c r="DO11569" s="276"/>
      <c r="DP11569" s="276"/>
      <c r="DQ11569" s="276"/>
      <c r="DR11569" s="276"/>
      <c r="DS11569" s="276"/>
      <c r="DT11569" s="276"/>
      <c r="DU11569" s="276"/>
      <c r="DV11569" s="276"/>
      <c r="DW11569" s="276"/>
      <c r="DX11569" s="276"/>
      <c r="DY11569" s="276"/>
      <c r="DZ11569" s="276"/>
      <c r="EA11569" s="276"/>
      <c r="EB11569" s="276"/>
      <c r="EC11569" s="276"/>
      <c r="ED11569" s="276"/>
      <c r="EE11569" s="276"/>
      <c r="EF11569" s="276"/>
      <c r="EG11569" s="276"/>
      <c r="EH11569" s="276"/>
      <c r="EI11569" s="276"/>
      <c r="EJ11569" s="276"/>
      <c r="EK11569" s="276"/>
      <c r="EL11569" s="276"/>
      <c r="EM11569" s="276"/>
      <c r="EN11569" s="276"/>
      <c r="EO11569" s="276"/>
      <c r="EP11569" s="276"/>
      <c r="EQ11569" s="276"/>
      <c r="ER11569" s="276"/>
      <c r="ES11569" s="276"/>
      <c r="ET11569" s="276"/>
      <c r="EU11569" s="276"/>
      <c r="EV11569" s="276"/>
      <c r="EW11569" s="276"/>
      <c r="EX11569" s="276"/>
      <c r="EY11569" s="276"/>
      <c r="EZ11569" s="276"/>
      <c r="FA11569" s="276"/>
      <c r="FB11569" s="276"/>
      <c r="FC11569" s="276"/>
      <c r="FD11569" s="276"/>
      <c r="FE11569" s="276"/>
      <c r="FF11569" s="276"/>
      <c r="FG11569" s="276"/>
      <c r="FH11569" s="276"/>
      <c r="FI11569" s="276"/>
      <c r="FJ11569" s="276"/>
      <c r="FK11569" s="276"/>
      <c r="FL11569" s="276"/>
      <c r="FM11569" s="276"/>
      <c r="FN11569" s="276"/>
      <c r="FO11569" s="276"/>
      <c r="FP11569" s="276"/>
      <c r="FQ11569" s="276"/>
      <c r="FR11569" s="276"/>
      <c r="FS11569" s="276"/>
      <c r="FT11569" s="276"/>
      <c r="FU11569" s="276"/>
      <c r="FV11569" s="276"/>
      <c r="FW11569" s="276"/>
      <c r="FX11569" s="276"/>
      <c r="FY11569" s="276"/>
      <c r="FZ11569" s="276"/>
      <c r="GA11569" s="276"/>
      <c r="GB11569" s="276"/>
      <c r="GC11569" s="276"/>
      <c r="GD11569" s="276"/>
      <c r="GE11569" s="276"/>
      <c r="GF11569" s="276"/>
      <c r="GG11569" s="276"/>
      <c r="GH11569" s="276"/>
      <c r="GI11569" s="276"/>
      <c r="GJ11569" s="276"/>
      <c r="GK11569" s="276"/>
      <c r="GL11569" s="276"/>
      <c r="GM11569" s="276"/>
      <c r="GN11569" s="276"/>
      <c r="GO11569" s="276"/>
      <c r="GP11569" s="276"/>
      <c r="GQ11569" s="276"/>
      <c r="GR11569" s="276"/>
      <c r="GS11569" s="276"/>
      <c r="GT11569" s="276"/>
      <c r="GU11569" s="276"/>
      <c r="GV11569" s="276"/>
      <c r="GW11569" s="276"/>
      <c r="GX11569" s="276"/>
      <c r="GY11569" s="276"/>
      <c r="GZ11569" s="276"/>
      <c r="HA11569" s="276"/>
      <c r="HB11569" s="276"/>
      <c r="HC11569" s="276"/>
      <c r="HD11569" s="276"/>
      <c r="HE11569" s="276"/>
      <c r="HF11569" s="276"/>
      <c r="HG11569" s="276"/>
      <c r="HH11569" s="276"/>
      <c r="HI11569" s="276"/>
      <c r="HJ11569" s="276"/>
      <c r="HK11569" s="276"/>
      <c r="HL11569" s="276"/>
      <c r="HM11569" s="276"/>
      <c r="HN11569" s="276"/>
      <c r="HO11569" s="276"/>
      <c r="HP11569" s="276"/>
      <c r="HQ11569" s="276"/>
      <c r="HR11569" s="276"/>
      <c r="HS11569" s="276"/>
      <c r="HT11569" s="276"/>
      <c r="HU11569" s="276"/>
      <c r="HV11569" s="276"/>
      <c r="HW11569" s="276"/>
      <c r="HX11569" s="276"/>
      <c r="HY11569" s="276"/>
      <c r="HZ11569" s="276"/>
      <c r="IA11569" s="276"/>
      <c r="IB11569" s="276"/>
      <c r="IC11569" s="276"/>
      <c r="ID11569" s="276"/>
      <c r="IE11569" s="276"/>
      <c r="IF11569" s="276"/>
      <c r="IG11569" s="276"/>
      <c r="IH11569" s="276"/>
      <c r="II11569" s="276"/>
      <c r="IJ11569" s="276"/>
      <c r="IK11569" s="276"/>
      <c r="IL11569" s="276"/>
      <c r="IM11569" s="276"/>
      <c r="IN11569" s="276"/>
      <c r="IO11569" s="276"/>
      <c r="IP11569" s="276"/>
      <c r="IQ11569" s="276"/>
      <c r="IR11569" s="276"/>
      <c r="IS11569" s="276"/>
      <c r="IT11569" s="276"/>
      <c r="IU11569" s="276"/>
      <c r="IV11569" s="276"/>
      <c r="IW11569" s="276"/>
      <c r="IX11569" s="276"/>
      <c r="IY11569" s="276"/>
      <c r="IZ11569" s="276"/>
      <c r="JA11569" s="276"/>
      <c r="JB11569" s="276"/>
      <c r="JC11569" s="276"/>
      <c r="JD11569" s="276"/>
      <c r="JE11569" s="276"/>
      <c r="JF11569" s="276"/>
      <c r="JG11569" s="276"/>
      <c r="JH11569" s="276"/>
      <c r="JI11569" s="276"/>
      <c r="JJ11569" s="276"/>
      <c r="JK11569" s="276"/>
      <c r="JL11569" s="276"/>
      <c r="JM11569" s="276"/>
      <c r="JN11569" s="276"/>
      <c r="JO11569" s="276"/>
      <c r="JP11569" s="276"/>
      <c r="JQ11569" s="276"/>
      <c r="JR11569" s="276"/>
      <c r="JS11569" s="276"/>
      <c r="JT11569" s="276"/>
      <c r="JU11569" s="276"/>
      <c r="JV11569" s="276"/>
      <c r="JW11569" s="276"/>
      <c r="JX11569" s="276"/>
      <c r="JY11569" s="276"/>
      <c r="JZ11569" s="276"/>
      <c r="KA11569" s="276"/>
      <c r="KB11569" s="276"/>
      <c r="KC11569" s="276"/>
      <c r="KD11569" s="276"/>
      <c r="KE11569" s="276"/>
      <c r="KF11569" s="276"/>
      <c r="KG11569" s="276"/>
      <c r="KH11569" s="276"/>
      <c r="KI11569" s="276"/>
      <c r="KJ11569" s="276"/>
      <c r="KK11569" s="276"/>
      <c r="KL11569" s="276"/>
      <c r="KM11569" s="276"/>
      <c r="KN11569" s="276"/>
      <c r="KO11569" s="276"/>
      <c r="KP11569" s="276"/>
      <c r="KQ11569" s="276"/>
      <c r="KR11569" s="276"/>
      <c r="KS11569" s="276"/>
      <c r="KT11569" s="276"/>
      <c r="KU11569" s="276"/>
      <c r="KV11569" s="276"/>
      <c r="KW11569" s="276"/>
      <c r="KX11569" s="276"/>
      <c r="KY11569" s="276"/>
      <c r="KZ11569" s="276"/>
      <c r="LA11569" s="276"/>
      <c r="LB11569" s="276"/>
      <c r="LC11569" s="276"/>
      <c r="LD11569" s="276"/>
      <c r="LE11569" s="276"/>
      <c r="LF11569" s="276"/>
      <c r="LG11569" s="276"/>
      <c r="LH11569" s="276"/>
      <c r="LI11569" s="276"/>
      <c r="LJ11569" s="276"/>
      <c r="LK11569" s="276"/>
      <c r="LL11569" s="276"/>
      <c r="LM11569" s="276"/>
      <c r="LN11569" s="276"/>
      <c r="LO11569" s="276"/>
      <c r="LP11569" s="276"/>
      <c r="LQ11569" s="276"/>
      <c r="LR11569" s="276"/>
      <c r="LS11569" s="276"/>
      <c r="LT11569" s="276"/>
      <c r="LU11569" s="276"/>
      <c r="LV11569" s="276"/>
      <c r="LW11569" s="276"/>
      <c r="LX11569" s="276"/>
      <c r="LY11569" s="276"/>
      <c r="LZ11569" s="276"/>
      <c r="MA11569" s="276"/>
      <c r="MB11569" s="276"/>
      <c r="MC11569" s="276"/>
      <c r="MD11569" s="276"/>
      <c r="ME11569" s="276"/>
      <c r="MF11569" s="276"/>
      <c r="MG11569" s="276"/>
      <c r="MH11569" s="276"/>
      <c r="MI11569" s="276"/>
      <c r="MJ11569" s="276"/>
      <c r="MK11569" s="276"/>
      <c r="ML11569" s="276"/>
      <c r="MM11569" s="276"/>
      <c r="MN11569" s="276"/>
      <c r="MO11569" s="276"/>
      <c r="MP11569" s="276"/>
      <c r="MQ11569" s="276"/>
      <c r="MR11569" s="276"/>
      <c r="MS11569" s="276"/>
      <c r="MT11569" s="276"/>
      <c r="MU11569" s="276"/>
      <c r="MV11569" s="276"/>
      <c r="MW11569" s="276"/>
      <c r="MX11569" s="276"/>
      <c r="MY11569" s="276"/>
      <c r="MZ11569" s="276"/>
      <c r="NA11569" s="276"/>
      <c r="NB11569" s="276"/>
      <c r="NC11569" s="276"/>
      <c r="ND11569" s="276"/>
      <c r="NE11569" s="276"/>
      <c r="NF11569" s="276"/>
      <c r="NG11569" s="276"/>
      <c r="NH11569" s="276"/>
      <c r="NI11569" s="276"/>
      <c r="NJ11569" s="276"/>
      <c r="NK11569" s="276"/>
      <c r="NL11569" s="276"/>
      <c r="NM11569" s="276"/>
      <c r="NN11569" s="276"/>
      <c r="NO11569" s="276"/>
      <c r="NP11569" s="276"/>
      <c r="NQ11569" s="276"/>
      <c r="NR11569" s="276"/>
      <c r="NS11569" s="276"/>
      <c r="NT11569" s="276"/>
      <c r="NU11569" s="276"/>
      <c r="NV11569" s="276"/>
      <c r="NW11569" s="276"/>
      <c r="NX11569" s="276"/>
      <c r="NY11569" s="276"/>
      <c r="NZ11569" s="276"/>
      <c r="OA11569" s="276"/>
      <c r="OB11569" s="276"/>
      <c r="OC11569" s="276"/>
      <c r="OD11569" s="276"/>
      <c r="OE11569" s="276"/>
      <c r="OF11569" s="276"/>
      <c r="OG11569" s="276"/>
      <c r="OH11569" s="276"/>
      <c r="OI11569" s="276"/>
      <c r="OJ11569" s="276"/>
      <c r="OK11569" s="276"/>
      <c r="OL11569" s="276"/>
      <c r="OM11569" s="276"/>
      <c r="ON11569" s="276"/>
      <c r="OO11569" s="276"/>
      <c r="OP11569" s="276"/>
      <c r="OQ11569" s="276"/>
      <c r="OR11569" s="276"/>
      <c r="OS11569" s="276"/>
      <c r="OT11569" s="276"/>
      <c r="OU11569" s="276"/>
      <c r="OV11569" s="276"/>
      <c r="OW11569" s="276"/>
      <c r="OX11569" s="276"/>
      <c r="OY11569" s="276"/>
      <c r="OZ11569" s="276"/>
      <c r="PA11569" s="276"/>
      <c r="PB11569" s="276"/>
      <c r="PC11569" s="276"/>
      <c r="PD11569" s="276"/>
      <c r="PE11569" s="276"/>
      <c r="PF11569" s="276"/>
      <c r="PG11569" s="276"/>
      <c r="PH11569" s="276"/>
      <c r="PI11569" s="276"/>
      <c r="PJ11569" s="276"/>
      <c r="PK11569" s="276"/>
      <c r="PL11569" s="276"/>
      <c r="PM11569" s="276"/>
      <c r="PN11569" s="276"/>
      <c r="PO11569" s="276"/>
      <c r="PP11569" s="276"/>
      <c r="PQ11569" s="276"/>
      <c r="PR11569" s="276"/>
      <c r="PS11569" s="276"/>
      <c r="PT11569" s="276"/>
      <c r="PU11569" s="276"/>
      <c r="PV11569" s="276"/>
      <c r="PW11569" s="276"/>
      <c r="PX11569" s="276"/>
      <c r="PY11569" s="276"/>
      <c r="PZ11569" s="276"/>
      <c r="QA11569" s="276"/>
      <c r="QB11569" s="276"/>
      <c r="QC11569" s="276"/>
      <c r="QD11569" s="276"/>
      <c r="QE11569" s="276"/>
      <c r="QF11569" s="276"/>
      <c r="QG11569" s="276"/>
      <c r="QH11569" s="276"/>
      <c r="QI11569" s="276"/>
      <c r="QJ11569" s="276"/>
      <c r="QK11569" s="276"/>
      <c r="QL11569" s="276"/>
      <c r="QM11569" s="276"/>
      <c r="QN11569" s="276"/>
      <c r="QO11569" s="276"/>
      <c r="QP11569" s="276"/>
      <c r="QQ11569" s="276"/>
      <c r="QR11569" s="276"/>
      <c r="QS11569" s="276"/>
      <c r="QT11569" s="276"/>
      <c r="QU11569" s="276"/>
      <c r="QV11569" s="276"/>
      <c r="QW11569" s="276"/>
      <c r="QX11569" s="276"/>
      <c r="QY11569" s="276"/>
      <c r="QZ11569" s="276"/>
      <c r="RA11569" s="276"/>
      <c r="RB11569" s="276"/>
      <c r="RC11569" s="276"/>
      <c r="RD11569" s="276"/>
      <c r="RE11569" s="276"/>
      <c r="RF11569" s="276"/>
      <c r="RG11569" s="276"/>
      <c r="RH11569" s="276"/>
      <c r="RI11569" s="276"/>
      <c r="RJ11569" s="276"/>
      <c r="RK11569" s="276"/>
      <c r="RL11569" s="276"/>
      <c r="RM11569" s="276"/>
      <c r="RN11569" s="276"/>
      <c r="RO11569" s="276"/>
      <c r="RP11569" s="276"/>
      <c r="RQ11569" s="276"/>
      <c r="RR11569" s="276"/>
      <c r="RS11569" s="276"/>
      <c r="RT11569" s="276"/>
      <c r="RU11569" s="276"/>
      <c r="RV11569" s="276"/>
      <c r="RW11569" s="276"/>
      <c r="RX11569" s="276"/>
      <c r="RY11569" s="276"/>
      <c r="RZ11569" s="276"/>
      <c r="SA11569" s="276"/>
      <c r="SB11569" s="276"/>
      <c r="SC11569" s="276"/>
      <c r="SD11569" s="276"/>
      <c r="SE11569" s="276"/>
      <c r="SF11569" s="276"/>
      <c r="SG11569" s="276"/>
      <c r="SH11569" s="276"/>
      <c r="SI11569" s="276"/>
      <c r="SJ11569" s="276"/>
      <c r="SK11569" s="276"/>
      <c r="SL11569" s="276"/>
      <c r="SM11569" s="276"/>
      <c r="SN11569" s="276"/>
      <c r="SO11569" s="276"/>
      <c r="SP11569" s="276"/>
      <c r="SQ11569" s="276"/>
      <c r="SR11569" s="276"/>
      <c r="SS11569" s="276"/>
      <c r="ST11569" s="276"/>
      <c r="SU11569" s="276"/>
      <c r="SV11569" s="276"/>
      <c r="SW11569" s="276"/>
      <c r="SX11569" s="276"/>
      <c r="SY11569" s="276"/>
      <c r="SZ11569" s="276"/>
      <c r="TA11569" s="276"/>
      <c r="TB11569" s="276"/>
      <c r="TC11569" s="276"/>
      <c r="TD11569" s="276"/>
      <c r="TE11569" s="276"/>
      <c r="TF11569" s="276"/>
      <c r="TG11569" s="276"/>
      <c r="TH11569" s="276"/>
      <c r="TI11569" s="276"/>
      <c r="TJ11569" s="276"/>
      <c r="TK11569" s="276"/>
      <c r="TL11569" s="276"/>
      <c r="TM11569" s="276"/>
      <c r="TN11569" s="276"/>
      <c r="TO11569" s="276"/>
      <c r="TP11569" s="276"/>
      <c r="TQ11569" s="276"/>
      <c r="TR11569" s="276"/>
      <c r="TS11569" s="276"/>
      <c r="TT11569" s="276"/>
      <c r="TU11569" s="276"/>
      <c r="TV11569" s="276"/>
      <c r="TW11569" s="276"/>
      <c r="TX11569" s="276"/>
      <c r="TY11569" s="276"/>
      <c r="TZ11569" s="276"/>
      <c r="UA11569" s="276"/>
      <c r="UB11569" s="276"/>
      <c r="UC11569" s="276"/>
      <c r="UD11569" s="276"/>
      <c r="UE11569" s="276"/>
      <c r="UF11569" s="276"/>
      <c r="UG11569" s="276"/>
      <c r="UH11569" s="276"/>
      <c r="UI11569" s="276"/>
      <c r="UJ11569" s="276"/>
      <c r="UK11569" s="276"/>
      <c r="UL11569" s="276"/>
      <c r="UM11569" s="276"/>
      <c r="UN11569" s="276"/>
      <c r="UO11569" s="276"/>
      <c r="UP11569" s="276"/>
      <c r="UQ11569" s="276"/>
      <c r="UR11569" s="276"/>
      <c r="US11569" s="276"/>
      <c r="UT11569" s="276"/>
      <c r="UU11569" s="276"/>
      <c r="UV11569" s="276"/>
      <c r="UW11569" s="276"/>
      <c r="UX11569" s="276"/>
      <c r="UY11569" s="276"/>
      <c r="UZ11569" s="276"/>
      <c r="VA11569" s="276"/>
      <c r="VB11569" s="276"/>
      <c r="VC11569" s="276"/>
      <c r="VD11569" s="276"/>
      <c r="VE11569" s="276"/>
      <c r="VF11569" s="276"/>
      <c r="VG11569" s="276"/>
      <c r="VH11569" s="276"/>
      <c r="VI11569" s="276"/>
      <c r="VJ11569" s="276"/>
      <c r="VK11569" s="276"/>
      <c r="VL11569" s="276"/>
      <c r="VM11569" s="276"/>
      <c r="VN11569" s="276"/>
      <c r="VO11569" s="276"/>
      <c r="VP11569" s="276"/>
      <c r="VQ11569" s="276"/>
      <c r="VR11569" s="276"/>
      <c r="VS11569" s="276"/>
      <c r="VT11569" s="276"/>
      <c r="VU11569" s="276"/>
      <c r="VV11569" s="276"/>
      <c r="VW11569" s="276"/>
      <c r="VX11569" s="276"/>
      <c r="VY11569" s="276"/>
      <c r="VZ11569" s="276"/>
      <c r="WA11569" s="276"/>
      <c r="WB11569" s="276"/>
      <c r="WC11569" s="276"/>
      <c r="WD11569" s="276"/>
      <c r="WE11569" s="276"/>
      <c r="WF11569" s="276"/>
      <c r="WG11569" s="276"/>
      <c r="WH11569" s="276"/>
      <c r="WI11569" s="276"/>
      <c r="WJ11569" s="276"/>
      <c r="WK11569" s="276"/>
      <c r="WL11569" s="276"/>
      <c r="WM11569" s="276"/>
      <c r="WN11569" s="276"/>
      <c r="WO11569" s="276"/>
      <c r="WP11569" s="276"/>
      <c r="WQ11569" s="276"/>
      <c r="WR11569" s="276"/>
      <c r="WS11569" s="276"/>
      <c r="WT11569" s="276"/>
      <c r="WU11569" s="276"/>
      <c r="WV11569" s="276"/>
      <c r="WW11569" s="276"/>
      <c r="WX11569" s="276"/>
      <c r="WY11569" s="276"/>
      <c r="WZ11569" s="276"/>
      <c r="XA11569" s="276"/>
      <c r="XB11569" s="276"/>
      <c r="XC11569" s="276"/>
      <c r="XD11569" s="276"/>
      <c r="XE11569" s="276"/>
      <c r="XF11569" s="276"/>
      <c r="XG11569" s="276"/>
      <c r="XH11569" s="276"/>
      <c r="XI11569" s="276"/>
      <c r="XJ11569" s="276"/>
      <c r="XK11569" s="276"/>
      <c r="XL11569" s="276"/>
      <c r="XM11569" s="276"/>
      <c r="XN11569" s="276"/>
      <c r="XO11569" s="276"/>
      <c r="XP11569" s="276"/>
      <c r="XQ11569" s="276"/>
      <c r="XR11569" s="276"/>
      <c r="XS11569" s="276"/>
      <c r="XT11569" s="276"/>
      <c r="XU11569" s="276"/>
      <c r="XV11569" s="276"/>
      <c r="XW11569" s="276"/>
      <c r="XX11569" s="276"/>
      <c r="XY11569" s="276"/>
      <c r="XZ11569" s="276"/>
      <c r="YA11569" s="276"/>
      <c r="YB11569" s="276"/>
      <c r="YC11569" s="276"/>
      <c r="YD11569" s="276"/>
      <c r="YE11569" s="276"/>
      <c r="YF11569" s="276"/>
      <c r="YG11569" s="276"/>
      <c r="YH11569" s="276"/>
      <c r="YI11569" s="276"/>
      <c r="YJ11569" s="276"/>
      <c r="YK11569" s="276"/>
      <c r="YL11569" s="276"/>
      <c r="YM11569" s="276"/>
      <c r="YN11569" s="276"/>
      <c r="YO11569" s="276"/>
      <c r="YP11569" s="276"/>
      <c r="YQ11569" s="276"/>
      <c r="YR11569" s="276"/>
      <c r="YS11569" s="276"/>
      <c r="YT11569" s="276"/>
      <c r="YU11569" s="276"/>
      <c r="YV11569" s="276"/>
      <c r="YW11569" s="276"/>
      <c r="YX11569" s="276"/>
      <c r="YY11569" s="276"/>
      <c r="YZ11569" s="276"/>
      <c r="ZA11569" s="276"/>
      <c r="ZB11569" s="276"/>
      <c r="ZC11569" s="276"/>
      <c r="ZD11569" s="276"/>
      <c r="ZE11569" s="276"/>
      <c r="ZF11569" s="276"/>
      <c r="ZG11569" s="276"/>
      <c r="ZH11569" s="276"/>
      <c r="ZI11569" s="276"/>
      <c r="ZJ11569" s="276"/>
      <c r="ZK11569" s="276"/>
      <c r="ZL11569" s="276"/>
      <c r="ZM11569" s="276"/>
      <c r="ZN11569" s="276"/>
      <c r="ZO11569" s="276"/>
      <c r="ZP11569" s="276"/>
      <c r="ZQ11569" s="276"/>
      <c r="ZR11569" s="276"/>
      <c r="ZS11569" s="276"/>
      <c r="ZT11569" s="276"/>
      <c r="ZU11569" s="276"/>
      <c r="ZV11569" s="276"/>
      <c r="ZW11569" s="276"/>
      <c r="ZX11569" s="276"/>
      <c r="ZY11569" s="276"/>
      <c r="ZZ11569" s="276"/>
      <c r="AAA11569" s="276"/>
      <c r="AAB11569" s="276"/>
      <c r="AAC11569" s="276"/>
      <c r="AAD11569" s="276"/>
      <c r="AAE11569" s="276"/>
      <c r="AAF11569" s="276"/>
      <c r="AAG11569" s="276"/>
      <c r="AAH11569" s="276"/>
      <c r="AAI11569" s="276"/>
    </row>
    <row r="11570" spans="2:711" s="358" customFormat="1" ht="12.75" customHeight="1" x14ac:dyDescent="0.2">
      <c r="B11570" s="357"/>
      <c r="H11570" s="352"/>
      <c r="I11570" s="352"/>
      <c r="J11570" s="353"/>
      <c r="M11570" s="359"/>
      <c r="N11570" s="352"/>
      <c r="O11570" s="352"/>
      <c r="P11570" s="352"/>
      <c r="Q11570" s="355"/>
      <c r="R11570" s="361"/>
      <c r="S11570" s="276"/>
      <c r="T11570" s="276"/>
      <c r="U11570" s="276"/>
      <c r="V11570" s="276"/>
      <c r="W11570" s="276"/>
      <c r="X11570" s="276"/>
      <c r="Y11570" s="276"/>
      <c r="Z11570" s="276"/>
      <c r="AA11570" s="276"/>
      <c r="AB11570" s="276"/>
      <c r="AC11570" s="276"/>
      <c r="AD11570" s="276"/>
      <c r="AE11570" s="276"/>
      <c r="AF11570" s="276"/>
      <c r="AG11570" s="276"/>
      <c r="AH11570" s="276"/>
      <c r="AI11570" s="276"/>
      <c r="AJ11570" s="276"/>
      <c r="AK11570" s="276"/>
      <c r="AL11570" s="276"/>
      <c r="AM11570" s="276"/>
      <c r="AN11570" s="276"/>
      <c r="AO11570" s="276"/>
      <c r="AP11570" s="276"/>
      <c r="AQ11570" s="276"/>
      <c r="AR11570" s="276"/>
      <c r="AS11570" s="276"/>
      <c r="AT11570" s="276"/>
      <c r="AU11570" s="276"/>
      <c r="AV11570" s="276"/>
      <c r="AW11570" s="276"/>
      <c r="AX11570" s="276"/>
      <c r="AY11570" s="276"/>
      <c r="AZ11570" s="276"/>
      <c r="BA11570" s="276"/>
      <c r="BB11570" s="276"/>
      <c r="BC11570" s="276"/>
      <c r="BD11570" s="276"/>
      <c r="BE11570" s="276"/>
      <c r="BF11570" s="276"/>
      <c r="BG11570" s="276"/>
      <c r="BH11570" s="276"/>
      <c r="BI11570" s="276"/>
      <c r="BJ11570" s="276"/>
      <c r="BK11570" s="276"/>
      <c r="BL11570" s="276"/>
      <c r="BM11570" s="276"/>
      <c r="BN11570" s="276"/>
      <c r="BO11570" s="276"/>
      <c r="BP11570" s="276"/>
      <c r="BQ11570" s="276"/>
      <c r="BR11570" s="276"/>
      <c r="BS11570" s="276"/>
      <c r="BT11570" s="276"/>
      <c r="BU11570" s="276"/>
      <c r="BV11570" s="276"/>
      <c r="BW11570" s="276"/>
      <c r="BX11570" s="276"/>
      <c r="BY11570" s="276"/>
      <c r="BZ11570" s="276"/>
      <c r="CA11570" s="276"/>
      <c r="CB11570" s="276"/>
      <c r="CC11570" s="276"/>
      <c r="CD11570" s="276"/>
      <c r="CE11570" s="276"/>
      <c r="CF11570" s="276"/>
      <c r="CG11570" s="276"/>
      <c r="CH11570" s="276"/>
      <c r="CI11570" s="276"/>
      <c r="CJ11570" s="276"/>
      <c r="CK11570" s="276"/>
      <c r="CL11570" s="276"/>
      <c r="CM11570" s="276"/>
      <c r="CN11570" s="276"/>
      <c r="CO11570" s="276"/>
      <c r="CP11570" s="276"/>
      <c r="CQ11570" s="276"/>
      <c r="CR11570" s="276"/>
      <c r="CS11570" s="276"/>
      <c r="CT11570" s="276"/>
      <c r="CU11570" s="276"/>
      <c r="CV11570" s="276"/>
      <c r="CW11570" s="276"/>
      <c r="CX11570" s="276"/>
      <c r="CY11570" s="276"/>
      <c r="CZ11570" s="276"/>
      <c r="DA11570" s="276"/>
      <c r="DB11570" s="276"/>
      <c r="DC11570" s="276"/>
      <c r="DD11570" s="276"/>
      <c r="DE11570" s="276"/>
      <c r="DF11570" s="276"/>
      <c r="DG11570" s="276"/>
      <c r="DH11570" s="276"/>
      <c r="DI11570" s="276"/>
      <c r="DJ11570" s="276"/>
      <c r="DK11570" s="276"/>
      <c r="DL11570" s="276"/>
      <c r="DM11570" s="276"/>
      <c r="DN11570" s="276"/>
      <c r="DO11570" s="276"/>
      <c r="DP11570" s="276"/>
      <c r="DQ11570" s="276"/>
      <c r="DR11570" s="276"/>
      <c r="DS11570" s="276"/>
      <c r="DT11570" s="276"/>
      <c r="DU11570" s="276"/>
      <c r="DV11570" s="276"/>
      <c r="DW11570" s="276"/>
      <c r="DX11570" s="276"/>
      <c r="DY11570" s="276"/>
      <c r="DZ11570" s="276"/>
      <c r="EA11570" s="276"/>
      <c r="EB11570" s="276"/>
      <c r="EC11570" s="276"/>
      <c r="ED11570" s="276"/>
      <c r="EE11570" s="276"/>
      <c r="EF11570" s="276"/>
      <c r="EG11570" s="276"/>
      <c r="EH11570" s="276"/>
      <c r="EI11570" s="276"/>
      <c r="EJ11570" s="276"/>
      <c r="EK11570" s="276"/>
      <c r="EL11570" s="276"/>
      <c r="EM11570" s="276"/>
      <c r="EN11570" s="276"/>
      <c r="EO11570" s="276"/>
      <c r="EP11570" s="276"/>
      <c r="EQ11570" s="276"/>
      <c r="ER11570" s="276"/>
      <c r="ES11570" s="276"/>
      <c r="ET11570" s="276"/>
      <c r="EU11570" s="276"/>
      <c r="EV11570" s="276"/>
      <c r="EW11570" s="276"/>
      <c r="EX11570" s="276"/>
      <c r="EY11570" s="276"/>
      <c r="EZ11570" s="276"/>
      <c r="FA11570" s="276"/>
      <c r="FB11570" s="276"/>
      <c r="FC11570" s="276"/>
      <c r="FD11570" s="276"/>
      <c r="FE11570" s="276"/>
      <c r="FF11570" s="276"/>
      <c r="FG11570" s="276"/>
      <c r="FH11570" s="276"/>
      <c r="FI11570" s="276"/>
      <c r="FJ11570" s="276"/>
      <c r="FK11570" s="276"/>
      <c r="FL11570" s="276"/>
      <c r="FM11570" s="276"/>
      <c r="FN11570" s="276"/>
      <c r="FO11570" s="276"/>
      <c r="FP11570" s="276"/>
      <c r="FQ11570" s="276"/>
      <c r="FR11570" s="276"/>
      <c r="FS11570" s="276"/>
      <c r="FT11570" s="276"/>
      <c r="FU11570" s="276"/>
      <c r="FV11570" s="276"/>
      <c r="FW11570" s="276"/>
      <c r="FX11570" s="276"/>
      <c r="FY11570" s="276"/>
      <c r="FZ11570" s="276"/>
      <c r="GA11570" s="276"/>
      <c r="GB11570" s="276"/>
      <c r="GC11570" s="276"/>
      <c r="GD11570" s="276"/>
      <c r="GE11570" s="276"/>
      <c r="GF11570" s="276"/>
      <c r="GG11570" s="276"/>
      <c r="GH11570" s="276"/>
      <c r="GI11570" s="276"/>
      <c r="GJ11570" s="276"/>
      <c r="GK11570" s="276"/>
      <c r="GL11570" s="276"/>
      <c r="GM11570" s="276"/>
      <c r="GN11570" s="276"/>
      <c r="GO11570" s="276"/>
      <c r="GP11570" s="276"/>
      <c r="GQ11570" s="276"/>
      <c r="GR11570" s="276"/>
      <c r="GS11570" s="276"/>
      <c r="GT11570" s="276"/>
      <c r="GU11570" s="276"/>
      <c r="GV11570" s="276"/>
      <c r="GW11570" s="276"/>
      <c r="GX11570" s="276"/>
      <c r="GY11570" s="276"/>
      <c r="GZ11570" s="276"/>
      <c r="HA11570" s="276"/>
      <c r="HB11570" s="276"/>
      <c r="HC11570" s="276"/>
      <c r="HD11570" s="276"/>
      <c r="HE11570" s="276"/>
      <c r="HF11570" s="276"/>
      <c r="HG11570" s="276"/>
      <c r="HH11570" s="276"/>
      <c r="HI11570" s="276"/>
      <c r="HJ11570" s="276"/>
      <c r="HK11570" s="276"/>
      <c r="HL11570" s="276"/>
      <c r="HM11570" s="276"/>
      <c r="HN11570" s="276"/>
      <c r="HO11570" s="276"/>
      <c r="HP11570" s="276"/>
      <c r="HQ11570" s="276"/>
      <c r="HR11570" s="276"/>
      <c r="HS11570" s="276"/>
      <c r="HT11570" s="276"/>
      <c r="HU11570" s="276"/>
      <c r="HV11570" s="276"/>
      <c r="HW11570" s="276"/>
      <c r="HX11570" s="276"/>
      <c r="HY11570" s="276"/>
      <c r="HZ11570" s="276"/>
      <c r="IA11570" s="276"/>
      <c r="IB11570" s="276"/>
      <c r="IC11570" s="276"/>
      <c r="ID11570" s="276"/>
      <c r="IE11570" s="276"/>
      <c r="IF11570" s="276"/>
      <c r="IG11570" s="276"/>
      <c r="IH11570" s="276"/>
      <c r="II11570" s="276"/>
      <c r="IJ11570" s="276"/>
      <c r="IK11570" s="276"/>
      <c r="IL11570" s="276"/>
      <c r="IM11570" s="276"/>
      <c r="IN11570" s="276"/>
      <c r="IO11570" s="276"/>
      <c r="IP11570" s="276"/>
      <c r="IQ11570" s="276"/>
      <c r="IR11570" s="276"/>
      <c r="IS11570" s="276"/>
      <c r="IT11570" s="276"/>
      <c r="IU11570" s="276"/>
      <c r="IV11570" s="276"/>
      <c r="IW11570" s="276"/>
      <c r="IX11570" s="276"/>
      <c r="IY11570" s="276"/>
      <c r="IZ11570" s="276"/>
      <c r="JA11570" s="276"/>
      <c r="JB11570" s="276"/>
      <c r="JC11570" s="276"/>
      <c r="JD11570" s="276"/>
      <c r="JE11570" s="276"/>
      <c r="JF11570" s="276"/>
      <c r="JG11570" s="276"/>
      <c r="JH11570" s="276"/>
      <c r="JI11570" s="276"/>
      <c r="JJ11570" s="276"/>
      <c r="JK11570" s="276"/>
      <c r="JL11570" s="276"/>
      <c r="JM11570" s="276"/>
      <c r="JN11570" s="276"/>
      <c r="JO11570" s="276"/>
      <c r="JP11570" s="276"/>
      <c r="JQ11570" s="276"/>
      <c r="JR11570" s="276"/>
      <c r="JS11570" s="276"/>
      <c r="JT11570" s="276"/>
      <c r="JU11570" s="276"/>
      <c r="JV11570" s="276"/>
      <c r="JW11570" s="276"/>
      <c r="JX11570" s="276"/>
      <c r="JY11570" s="276"/>
      <c r="JZ11570" s="276"/>
      <c r="KA11570" s="276"/>
      <c r="KB11570" s="276"/>
      <c r="KC11570" s="276"/>
      <c r="KD11570" s="276"/>
      <c r="KE11570" s="276"/>
      <c r="KF11570" s="276"/>
      <c r="KG11570" s="276"/>
      <c r="KH11570" s="276"/>
      <c r="KI11570" s="276"/>
      <c r="KJ11570" s="276"/>
      <c r="KK11570" s="276"/>
      <c r="KL11570" s="276"/>
      <c r="KM11570" s="276"/>
      <c r="KN11570" s="276"/>
      <c r="KO11570" s="276"/>
      <c r="KP11570" s="276"/>
      <c r="KQ11570" s="276"/>
      <c r="KR11570" s="276"/>
      <c r="KS11570" s="276"/>
      <c r="KT11570" s="276"/>
      <c r="KU11570" s="276"/>
      <c r="KV11570" s="276"/>
      <c r="KW11570" s="276"/>
      <c r="KX11570" s="276"/>
      <c r="KY11570" s="276"/>
      <c r="KZ11570" s="276"/>
      <c r="LA11570" s="276"/>
      <c r="LB11570" s="276"/>
      <c r="LC11570" s="276"/>
      <c r="LD11570" s="276"/>
      <c r="LE11570" s="276"/>
      <c r="LF11570" s="276"/>
      <c r="LG11570" s="276"/>
      <c r="LH11570" s="276"/>
      <c r="LI11570" s="276"/>
      <c r="LJ11570" s="276"/>
      <c r="LK11570" s="276"/>
      <c r="LL11570" s="276"/>
      <c r="LM11570" s="276"/>
      <c r="LN11570" s="276"/>
      <c r="LO11570" s="276"/>
      <c r="LP11570" s="276"/>
      <c r="LQ11570" s="276"/>
      <c r="LR11570" s="276"/>
      <c r="LS11570" s="276"/>
      <c r="LT11570" s="276"/>
      <c r="LU11570" s="276"/>
      <c r="LV11570" s="276"/>
      <c r="LW11570" s="276"/>
      <c r="LX11570" s="276"/>
      <c r="LY11570" s="276"/>
      <c r="LZ11570" s="276"/>
      <c r="MA11570" s="276"/>
      <c r="MB11570" s="276"/>
      <c r="MC11570" s="276"/>
      <c r="MD11570" s="276"/>
      <c r="ME11570" s="276"/>
      <c r="MF11570" s="276"/>
      <c r="MG11570" s="276"/>
      <c r="MH11570" s="276"/>
      <c r="MI11570" s="276"/>
      <c r="MJ11570" s="276"/>
      <c r="MK11570" s="276"/>
      <c r="ML11570" s="276"/>
      <c r="MM11570" s="276"/>
      <c r="MN11570" s="276"/>
      <c r="MO11570" s="276"/>
      <c r="MP11570" s="276"/>
      <c r="MQ11570" s="276"/>
      <c r="MR11570" s="276"/>
      <c r="MS11570" s="276"/>
      <c r="MT11570" s="276"/>
      <c r="MU11570" s="276"/>
      <c r="MV11570" s="276"/>
      <c r="MW11570" s="276"/>
      <c r="MX11570" s="276"/>
      <c r="MY11570" s="276"/>
      <c r="MZ11570" s="276"/>
      <c r="NA11570" s="276"/>
      <c r="NB11570" s="276"/>
      <c r="NC11570" s="276"/>
      <c r="ND11570" s="276"/>
      <c r="NE11570" s="276"/>
      <c r="NF11570" s="276"/>
      <c r="NG11570" s="276"/>
      <c r="NH11570" s="276"/>
      <c r="NI11570" s="276"/>
      <c r="NJ11570" s="276"/>
      <c r="NK11570" s="276"/>
      <c r="NL11570" s="276"/>
      <c r="NM11570" s="276"/>
      <c r="NN11570" s="276"/>
      <c r="NO11570" s="276"/>
      <c r="NP11570" s="276"/>
      <c r="NQ11570" s="276"/>
      <c r="NR11570" s="276"/>
      <c r="NS11570" s="276"/>
      <c r="NT11570" s="276"/>
      <c r="NU11570" s="276"/>
      <c r="NV11570" s="276"/>
      <c r="NW11570" s="276"/>
      <c r="NX11570" s="276"/>
      <c r="NY11570" s="276"/>
      <c r="NZ11570" s="276"/>
      <c r="OA11570" s="276"/>
      <c r="OB11570" s="276"/>
      <c r="OC11570" s="276"/>
      <c r="OD11570" s="276"/>
      <c r="OE11570" s="276"/>
      <c r="OF11570" s="276"/>
      <c r="OG11570" s="276"/>
      <c r="OH11570" s="276"/>
      <c r="OI11570" s="276"/>
      <c r="OJ11570" s="276"/>
      <c r="OK11570" s="276"/>
      <c r="OL11570" s="276"/>
      <c r="OM11570" s="276"/>
      <c r="ON11570" s="276"/>
      <c r="OO11570" s="276"/>
      <c r="OP11570" s="276"/>
      <c r="OQ11570" s="276"/>
      <c r="OR11570" s="276"/>
      <c r="OS11570" s="276"/>
      <c r="OT11570" s="276"/>
      <c r="OU11570" s="276"/>
      <c r="OV11570" s="276"/>
      <c r="OW11570" s="276"/>
      <c r="OX11570" s="276"/>
      <c r="OY11570" s="276"/>
      <c r="OZ11570" s="276"/>
      <c r="PA11570" s="276"/>
      <c r="PB11570" s="276"/>
      <c r="PC11570" s="276"/>
      <c r="PD11570" s="276"/>
      <c r="PE11570" s="276"/>
      <c r="PF11570" s="276"/>
      <c r="PG11570" s="276"/>
      <c r="PH11570" s="276"/>
      <c r="PI11570" s="276"/>
      <c r="PJ11570" s="276"/>
      <c r="PK11570" s="276"/>
      <c r="PL11570" s="276"/>
      <c r="PM11570" s="276"/>
      <c r="PN11570" s="276"/>
      <c r="PO11570" s="276"/>
      <c r="PP11570" s="276"/>
      <c r="PQ11570" s="276"/>
      <c r="PR11570" s="276"/>
      <c r="PS11570" s="276"/>
      <c r="PT11570" s="276"/>
      <c r="PU11570" s="276"/>
      <c r="PV11570" s="276"/>
      <c r="PW11570" s="276"/>
      <c r="PX11570" s="276"/>
      <c r="PY11570" s="276"/>
      <c r="PZ11570" s="276"/>
      <c r="QA11570" s="276"/>
      <c r="QB11570" s="276"/>
      <c r="QC11570" s="276"/>
      <c r="QD11570" s="276"/>
      <c r="QE11570" s="276"/>
      <c r="QF11570" s="276"/>
      <c r="QG11570" s="276"/>
      <c r="QH11570" s="276"/>
      <c r="QI11570" s="276"/>
      <c r="QJ11570" s="276"/>
      <c r="QK11570" s="276"/>
      <c r="QL11570" s="276"/>
      <c r="QM11570" s="276"/>
      <c r="QN11570" s="276"/>
      <c r="QO11570" s="276"/>
      <c r="QP11570" s="276"/>
      <c r="QQ11570" s="276"/>
      <c r="QR11570" s="276"/>
      <c r="QS11570" s="276"/>
      <c r="QT11570" s="276"/>
      <c r="QU11570" s="276"/>
      <c r="QV11570" s="276"/>
      <c r="QW11570" s="276"/>
      <c r="QX11570" s="276"/>
      <c r="QY11570" s="276"/>
      <c r="QZ11570" s="276"/>
      <c r="RA11570" s="276"/>
      <c r="RB11570" s="276"/>
      <c r="RC11570" s="276"/>
      <c r="RD11570" s="276"/>
      <c r="RE11570" s="276"/>
      <c r="RF11570" s="276"/>
      <c r="RG11570" s="276"/>
      <c r="RH11570" s="276"/>
      <c r="RI11570" s="276"/>
      <c r="RJ11570" s="276"/>
      <c r="RK11570" s="276"/>
      <c r="RL11570" s="276"/>
      <c r="RM11570" s="276"/>
      <c r="RN11570" s="276"/>
      <c r="RO11570" s="276"/>
      <c r="RP11570" s="276"/>
      <c r="RQ11570" s="276"/>
      <c r="RR11570" s="276"/>
      <c r="RS11570" s="276"/>
      <c r="RT11570" s="276"/>
      <c r="RU11570" s="276"/>
      <c r="RV11570" s="276"/>
      <c r="RW11570" s="276"/>
      <c r="RX11570" s="276"/>
      <c r="RY11570" s="276"/>
      <c r="RZ11570" s="276"/>
      <c r="SA11570" s="276"/>
      <c r="SB11570" s="276"/>
      <c r="SC11570" s="276"/>
      <c r="SD11570" s="276"/>
      <c r="SE11570" s="276"/>
      <c r="SF11570" s="276"/>
      <c r="SG11570" s="276"/>
      <c r="SH11570" s="276"/>
      <c r="SI11570" s="276"/>
      <c r="SJ11570" s="276"/>
      <c r="SK11570" s="276"/>
      <c r="SL11570" s="276"/>
      <c r="SM11570" s="276"/>
      <c r="SN11570" s="276"/>
      <c r="SO11570" s="276"/>
      <c r="SP11570" s="276"/>
      <c r="SQ11570" s="276"/>
      <c r="SR11570" s="276"/>
      <c r="SS11570" s="276"/>
      <c r="ST11570" s="276"/>
      <c r="SU11570" s="276"/>
      <c r="SV11570" s="276"/>
      <c r="SW11570" s="276"/>
      <c r="SX11570" s="276"/>
      <c r="SY11570" s="276"/>
      <c r="SZ11570" s="276"/>
      <c r="TA11570" s="276"/>
      <c r="TB11570" s="276"/>
      <c r="TC11570" s="276"/>
      <c r="TD11570" s="276"/>
      <c r="TE11570" s="276"/>
      <c r="TF11570" s="276"/>
      <c r="TG11570" s="276"/>
      <c r="TH11570" s="276"/>
      <c r="TI11570" s="276"/>
      <c r="TJ11570" s="276"/>
      <c r="TK11570" s="276"/>
      <c r="TL11570" s="276"/>
      <c r="TM11570" s="276"/>
      <c r="TN11570" s="276"/>
      <c r="TO11570" s="276"/>
      <c r="TP11570" s="276"/>
      <c r="TQ11570" s="276"/>
      <c r="TR11570" s="276"/>
      <c r="TS11570" s="276"/>
      <c r="TT11570" s="276"/>
      <c r="TU11570" s="276"/>
      <c r="TV11570" s="276"/>
      <c r="TW11570" s="276"/>
      <c r="TX11570" s="276"/>
      <c r="TY11570" s="276"/>
      <c r="TZ11570" s="276"/>
      <c r="UA11570" s="276"/>
      <c r="UB11570" s="276"/>
      <c r="UC11570" s="276"/>
      <c r="UD11570" s="276"/>
      <c r="UE11570" s="276"/>
      <c r="UF11570" s="276"/>
      <c r="UG11570" s="276"/>
      <c r="UH11570" s="276"/>
      <c r="UI11570" s="276"/>
      <c r="UJ11570" s="276"/>
      <c r="UK11570" s="276"/>
      <c r="UL11570" s="276"/>
      <c r="UM11570" s="276"/>
      <c r="UN11570" s="276"/>
      <c r="UO11570" s="276"/>
      <c r="UP11570" s="276"/>
      <c r="UQ11570" s="276"/>
      <c r="UR11570" s="276"/>
      <c r="US11570" s="276"/>
      <c r="UT11570" s="276"/>
      <c r="UU11570" s="276"/>
      <c r="UV11570" s="276"/>
      <c r="UW11570" s="276"/>
      <c r="UX11570" s="276"/>
      <c r="UY11570" s="276"/>
      <c r="UZ11570" s="276"/>
      <c r="VA11570" s="276"/>
      <c r="VB11570" s="276"/>
      <c r="VC11570" s="276"/>
      <c r="VD11570" s="276"/>
      <c r="VE11570" s="276"/>
      <c r="VF11570" s="276"/>
      <c r="VG11570" s="276"/>
      <c r="VH11570" s="276"/>
      <c r="VI11570" s="276"/>
      <c r="VJ11570" s="276"/>
      <c r="VK11570" s="276"/>
      <c r="VL11570" s="276"/>
      <c r="VM11570" s="276"/>
      <c r="VN11570" s="276"/>
      <c r="VO11570" s="276"/>
      <c r="VP11570" s="276"/>
      <c r="VQ11570" s="276"/>
      <c r="VR11570" s="276"/>
      <c r="VS11570" s="276"/>
      <c r="VT11570" s="276"/>
      <c r="VU11570" s="276"/>
      <c r="VV11570" s="276"/>
      <c r="VW11570" s="276"/>
      <c r="VX11570" s="276"/>
      <c r="VY11570" s="276"/>
      <c r="VZ11570" s="276"/>
      <c r="WA11570" s="276"/>
      <c r="WB11570" s="276"/>
      <c r="WC11570" s="276"/>
      <c r="WD11570" s="276"/>
      <c r="WE11570" s="276"/>
      <c r="WF11570" s="276"/>
      <c r="WG11570" s="276"/>
      <c r="WH11570" s="276"/>
      <c r="WI11570" s="276"/>
      <c r="WJ11570" s="276"/>
      <c r="WK11570" s="276"/>
      <c r="WL11570" s="276"/>
      <c r="WM11570" s="276"/>
      <c r="WN11570" s="276"/>
      <c r="WO11570" s="276"/>
      <c r="WP11570" s="276"/>
      <c r="WQ11570" s="276"/>
      <c r="WR11570" s="276"/>
      <c r="WS11570" s="276"/>
      <c r="WT11570" s="276"/>
      <c r="WU11570" s="276"/>
      <c r="WV11570" s="276"/>
      <c r="WW11570" s="276"/>
      <c r="WX11570" s="276"/>
      <c r="WY11570" s="276"/>
      <c r="WZ11570" s="276"/>
      <c r="XA11570" s="276"/>
      <c r="XB11570" s="276"/>
      <c r="XC11570" s="276"/>
      <c r="XD11570" s="276"/>
      <c r="XE11570" s="276"/>
      <c r="XF11570" s="276"/>
      <c r="XG11570" s="276"/>
      <c r="XH11570" s="276"/>
      <c r="XI11570" s="276"/>
      <c r="XJ11570" s="276"/>
      <c r="XK11570" s="276"/>
      <c r="XL11570" s="276"/>
      <c r="XM11570" s="276"/>
      <c r="XN11570" s="276"/>
      <c r="XO11570" s="276"/>
      <c r="XP11570" s="276"/>
      <c r="XQ11570" s="276"/>
      <c r="XR11570" s="276"/>
      <c r="XS11570" s="276"/>
      <c r="XT11570" s="276"/>
      <c r="XU11570" s="276"/>
      <c r="XV11570" s="276"/>
      <c r="XW11570" s="276"/>
      <c r="XX11570" s="276"/>
      <c r="XY11570" s="276"/>
      <c r="XZ11570" s="276"/>
      <c r="YA11570" s="276"/>
      <c r="YB11570" s="276"/>
      <c r="YC11570" s="276"/>
      <c r="YD11570" s="276"/>
      <c r="YE11570" s="276"/>
      <c r="YF11570" s="276"/>
      <c r="YG11570" s="276"/>
      <c r="YH11570" s="276"/>
      <c r="YI11570" s="276"/>
      <c r="YJ11570" s="276"/>
      <c r="YK11570" s="276"/>
      <c r="YL11570" s="276"/>
      <c r="YM11570" s="276"/>
      <c r="YN11570" s="276"/>
      <c r="YO11570" s="276"/>
      <c r="YP11570" s="276"/>
      <c r="YQ11570" s="276"/>
      <c r="YR11570" s="276"/>
      <c r="YS11570" s="276"/>
      <c r="YT11570" s="276"/>
      <c r="YU11570" s="276"/>
      <c r="YV11570" s="276"/>
      <c r="YW11570" s="276"/>
      <c r="YX11570" s="276"/>
      <c r="YY11570" s="276"/>
      <c r="YZ11570" s="276"/>
      <c r="ZA11570" s="276"/>
      <c r="ZB11570" s="276"/>
      <c r="ZC11570" s="276"/>
      <c r="ZD11570" s="276"/>
      <c r="ZE11570" s="276"/>
      <c r="ZF11570" s="276"/>
      <c r="ZG11570" s="276"/>
      <c r="ZH11570" s="276"/>
      <c r="ZI11570" s="276"/>
      <c r="ZJ11570" s="276"/>
      <c r="ZK11570" s="276"/>
      <c r="ZL11570" s="276"/>
      <c r="ZM11570" s="276"/>
      <c r="ZN11570" s="276"/>
      <c r="ZO11570" s="276"/>
      <c r="ZP11570" s="276"/>
      <c r="ZQ11570" s="276"/>
      <c r="ZR11570" s="276"/>
      <c r="ZS11570" s="276"/>
      <c r="ZT11570" s="276"/>
      <c r="ZU11570" s="276"/>
      <c r="ZV11570" s="276"/>
      <c r="ZW11570" s="276"/>
      <c r="ZX11570" s="276"/>
      <c r="ZY11570" s="276"/>
      <c r="ZZ11570" s="276"/>
      <c r="AAA11570" s="276"/>
      <c r="AAB11570" s="276"/>
      <c r="AAC11570" s="276"/>
      <c r="AAD11570" s="276"/>
      <c r="AAE11570" s="276"/>
      <c r="AAF11570" s="276"/>
      <c r="AAG11570" s="276"/>
      <c r="AAH11570" s="276"/>
      <c r="AAI11570" s="276"/>
    </row>
    <row r="11571" spans="2:711" s="358" customFormat="1" ht="12.75" customHeight="1" x14ac:dyDescent="0.2">
      <c r="B11571" s="357"/>
      <c r="H11571" s="352"/>
      <c r="I11571" s="352"/>
      <c r="J11571" s="353"/>
      <c r="M11571" s="359"/>
      <c r="N11571" s="352"/>
      <c r="O11571" s="352"/>
      <c r="P11571" s="352"/>
      <c r="Q11571" s="355"/>
      <c r="R11571" s="361"/>
      <c r="S11571" s="276"/>
      <c r="T11571" s="276"/>
      <c r="U11571" s="276"/>
      <c r="V11571" s="276"/>
      <c r="W11571" s="276"/>
      <c r="X11571" s="276"/>
      <c r="Y11571" s="276"/>
      <c r="Z11571" s="276"/>
      <c r="AA11571" s="276"/>
      <c r="AB11571" s="276"/>
      <c r="AC11571" s="276"/>
      <c r="AD11571" s="276"/>
      <c r="AE11571" s="276"/>
      <c r="AF11571" s="276"/>
      <c r="AG11571" s="276"/>
      <c r="AH11571" s="276"/>
      <c r="AI11571" s="276"/>
      <c r="AJ11571" s="276"/>
      <c r="AK11571" s="276"/>
      <c r="AL11571" s="276"/>
      <c r="AM11571" s="276"/>
      <c r="AN11571" s="276"/>
      <c r="AO11571" s="276"/>
      <c r="AP11571" s="276"/>
      <c r="AQ11571" s="276"/>
      <c r="AR11571" s="276"/>
      <c r="AS11571" s="276"/>
      <c r="AT11571" s="276"/>
      <c r="AU11571" s="276"/>
      <c r="AV11571" s="276"/>
      <c r="AW11571" s="276"/>
      <c r="AX11571" s="276"/>
      <c r="AY11571" s="276"/>
      <c r="AZ11571" s="276"/>
      <c r="BA11571" s="276"/>
      <c r="BB11571" s="276"/>
      <c r="BC11571" s="276"/>
      <c r="BD11571" s="276"/>
      <c r="BE11571" s="276"/>
      <c r="BF11571" s="276"/>
      <c r="BG11571" s="276"/>
      <c r="BH11571" s="276"/>
      <c r="BI11571" s="276"/>
      <c r="BJ11571" s="276"/>
      <c r="BK11571" s="276"/>
      <c r="BL11571" s="276"/>
      <c r="BM11571" s="276"/>
      <c r="BN11571" s="276"/>
      <c r="BO11571" s="276"/>
      <c r="BP11571" s="276"/>
      <c r="BQ11571" s="276"/>
      <c r="BR11571" s="276"/>
      <c r="BS11571" s="276"/>
      <c r="BT11571" s="276"/>
      <c r="BU11571" s="276"/>
      <c r="BV11571" s="276"/>
      <c r="BW11571" s="276"/>
      <c r="BX11571" s="276"/>
      <c r="BY11571" s="276"/>
      <c r="BZ11571" s="276"/>
      <c r="CA11571" s="276"/>
      <c r="CB11571" s="276"/>
      <c r="CC11571" s="276"/>
      <c r="CD11571" s="276"/>
      <c r="CE11571" s="276"/>
      <c r="CF11571" s="276"/>
      <c r="CG11571" s="276"/>
      <c r="CH11571" s="276"/>
      <c r="CI11571" s="276"/>
      <c r="CJ11571" s="276"/>
      <c r="CK11571" s="276"/>
      <c r="CL11571" s="276"/>
      <c r="CM11571" s="276"/>
      <c r="CN11571" s="276"/>
      <c r="CO11571" s="276"/>
      <c r="CP11571" s="276"/>
      <c r="CQ11571" s="276"/>
      <c r="CR11571" s="276"/>
      <c r="CS11571" s="276"/>
      <c r="CT11571" s="276"/>
      <c r="CU11571" s="276"/>
      <c r="CV11571" s="276"/>
      <c r="CW11571" s="276"/>
      <c r="CX11571" s="276"/>
      <c r="CY11571" s="276"/>
      <c r="CZ11571" s="276"/>
      <c r="DA11571" s="276"/>
      <c r="DB11571" s="276"/>
      <c r="DC11571" s="276"/>
      <c r="DD11571" s="276"/>
      <c r="DE11571" s="276"/>
      <c r="DF11571" s="276"/>
      <c r="DG11571" s="276"/>
      <c r="DH11571" s="276"/>
      <c r="DI11571" s="276"/>
      <c r="DJ11571" s="276"/>
      <c r="DK11571" s="276"/>
      <c r="DL11571" s="276"/>
      <c r="DM11571" s="276"/>
      <c r="DN11571" s="276"/>
      <c r="DO11571" s="276"/>
      <c r="DP11571" s="276"/>
      <c r="DQ11571" s="276"/>
      <c r="DR11571" s="276"/>
      <c r="DS11571" s="276"/>
      <c r="DT11571" s="276"/>
      <c r="DU11571" s="276"/>
      <c r="DV11571" s="276"/>
      <c r="DW11571" s="276"/>
      <c r="DX11571" s="276"/>
      <c r="DY11571" s="276"/>
      <c r="DZ11571" s="276"/>
      <c r="EA11571" s="276"/>
      <c r="EB11571" s="276"/>
      <c r="EC11571" s="276"/>
      <c r="ED11571" s="276"/>
      <c r="EE11571" s="276"/>
      <c r="EF11571" s="276"/>
      <c r="EG11571" s="276"/>
      <c r="EH11571" s="276"/>
      <c r="EI11571" s="276"/>
      <c r="EJ11571" s="276"/>
      <c r="EK11571" s="276"/>
      <c r="EL11571" s="276"/>
      <c r="EM11571" s="276"/>
      <c r="EN11571" s="276"/>
      <c r="EO11571" s="276"/>
      <c r="EP11571" s="276"/>
      <c r="EQ11571" s="276"/>
      <c r="ER11571" s="276"/>
      <c r="ES11571" s="276"/>
      <c r="ET11571" s="276"/>
      <c r="EU11571" s="276"/>
      <c r="EV11571" s="276"/>
      <c r="EW11571" s="276"/>
      <c r="EX11571" s="276"/>
      <c r="EY11571" s="276"/>
      <c r="EZ11571" s="276"/>
      <c r="FA11571" s="276"/>
      <c r="FB11571" s="276"/>
      <c r="FC11571" s="276"/>
      <c r="FD11571" s="276"/>
      <c r="FE11571" s="276"/>
      <c r="FF11571" s="276"/>
      <c r="FG11571" s="276"/>
      <c r="FH11571" s="276"/>
      <c r="FI11571" s="276"/>
      <c r="FJ11571" s="276"/>
      <c r="FK11571" s="276"/>
      <c r="FL11571" s="276"/>
      <c r="FM11571" s="276"/>
      <c r="FN11571" s="276"/>
      <c r="FO11571" s="276"/>
      <c r="FP11571" s="276"/>
      <c r="FQ11571" s="276"/>
      <c r="FR11571" s="276"/>
      <c r="FS11571" s="276"/>
      <c r="FT11571" s="276"/>
      <c r="FU11571" s="276"/>
      <c r="FV11571" s="276"/>
      <c r="FW11571" s="276"/>
      <c r="FX11571" s="276"/>
      <c r="FY11571" s="276"/>
      <c r="FZ11571" s="276"/>
      <c r="GA11571" s="276"/>
      <c r="GB11571" s="276"/>
      <c r="GC11571" s="276"/>
      <c r="GD11571" s="276"/>
      <c r="GE11571" s="276"/>
      <c r="GF11571" s="276"/>
      <c r="GG11571" s="276"/>
      <c r="GH11571" s="276"/>
      <c r="GI11571" s="276"/>
      <c r="GJ11571" s="276"/>
      <c r="GK11571" s="276"/>
      <c r="GL11571" s="276"/>
      <c r="GM11571" s="276"/>
      <c r="GN11571" s="276"/>
      <c r="GO11571" s="276"/>
      <c r="GP11571" s="276"/>
      <c r="GQ11571" s="276"/>
      <c r="GR11571" s="276"/>
      <c r="GS11571" s="276"/>
      <c r="GT11571" s="276"/>
      <c r="GU11571" s="276"/>
      <c r="GV11571" s="276"/>
      <c r="GW11571" s="276"/>
      <c r="GX11571" s="276"/>
      <c r="GY11571" s="276"/>
      <c r="GZ11571" s="276"/>
      <c r="HA11571" s="276"/>
      <c r="HB11571" s="276"/>
      <c r="HC11571" s="276"/>
      <c r="HD11571" s="276"/>
      <c r="HE11571" s="276"/>
      <c r="HF11571" s="276"/>
      <c r="HG11571" s="276"/>
      <c r="HH11571" s="276"/>
      <c r="HI11571" s="276"/>
      <c r="HJ11571" s="276"/>
      <c r="HK11571" s="276"/>
      <c r="HL11571" s="276"/>
      <c r="HM11571" s="276"/>
      <c r="HN11571" s="276"/>
      <c r="HO11571" s="276"/>
      <c r="HP11571" s="276"/>
      <c r="HQ11571" s="276"/>
      <c r="HR11571" s="276"/>
      <c r="HS11571" s="276"/>
      <c r="HT11571" s="276"/>
      <c r="HU11571" s="276"/>
      <c r="HV11571" s="276"/>
      <c r="HW11571" s="276"/>
      <c r="HX11571" s="276"/>
      <c r="HY11571" s="276"/>
      <c r="HZ11571" s="276"/>
      <c r="IA11571" s="276"/>
      <c r="IB11571" s="276"/>
      <c r="IC11571" s="276"/>
      <c r="ID11571" s="276"/>
      <c r="IE11571" s="276"/>
      <c r="IF11571" s="276"/>
      <c r="IG11571" s="276"/>
      <c r="IH11571" s="276"/>
      <c r="II11571" s="276"/>
      <c r="IJ11571" s="276"/>
      <c r="IK11571" s="276"/>
      <c r="IL11571" s="276"/>
      <c r="IM11571" s="276"/>
      <c r="IN11571" s="276"/>
      <c r="IO11571" s="276"/>
      <c r="IP11571" s="276"/>
      <c r="IQ11571" s="276"/>
      <c r="IR11571" s="276"/>
      <c r="IS11571" s="276"/>
      <c r="IT11571" s="276"/>
      <c r="IU11571" s="276"/>
      <c r="IV11571" s="276"/>
      <c r="IW11571" s="276"/>
      <c r="IX11571" s="276"/>
      <c r="IY11571" s="276"/>
      <c r="IZ11571" s="276"/>
      <c r="JA11571" s="276"/>
      <c r="JB11571" s="276"/>
      <c r="JC11571" s="276"/>
      <c r="JD11571" s="276"/>
      <c r="JE11571" s="276"/>
      <c r="JF11571" s="276"/>
      <c r="JG11571" s="276"/>
      <c r="JH11571" s="276"/>
      <c r="JI11571" s="276"/>
      <c r="JJ11571" s="276"/>
      <c r="JK11571" s="276"/>
      <c r="JL11571" s="276"/>
      <c r="JM11571" s="276"/>
      <c r="JN11571" s="276"/>
      <c r="JO11571" s="276"/>
      <c r="JP11571" s="276"/>
      <c r="JQ11571" s="276"/>
      <c r="JR11571" s="276"/>
      <c r="JS11571" s="276"/>
      <c r="JT11571" s="276"/>
      <c r="JU11571" s="276"/>
      <c r="JV11571" s="276"/>
      <c r="JW11571" s="276"/>
      <c r="JX11571" s="276"/>
      <c r="JY11571" s="276"/>
      <c r="JZ11571" s="276"/>
      <c r="KA11571" s="276"/>
      <c r="KB11571" s="276"/>
      <c r="KC11571" s="276"/>
      <c r="KD11571" s="276"/>
      <c r="KE11571" s="276"/>
      <c r="KF11571" s="276"/>
      <c r="KG11571" s="276"/>
      <c r="KH11571" s="276"/>
      <c r="KI11571" s="276"/>
      <c r="KJ11571" s="276"/>
      <c r="KK11571" s="276"/>
      <c r="KL11571" s="276"/>
      <c r="KM11571" s="276"/>
      <c r="KN11571" s="276"/>
      <c r="KO11571" s="276"/>
      <c r="KP11571" s="276"/>
      <c r="KQ11571" s="276"/>
      <c r="KR11571" s="276"/>
      <c r="KS11571" s="276"/>
      <c r="KT11571" s="276"/>
      <c r="KU11571" s="276"/>
      <c r="KV11571" s="276"/>
      <c r="KW11571" s="276"/>
      <c r="KX11571" s="276"/>
      <c r="KY11571" s="276"/>
      <c r="KZ11571" s="276"/>
      <c r="LA11571" s="276"/>
      <c r="LB11571" s="276"/>
      <c r="LC11571" s="276"/>
      <c r="LD11571" s="276"/>
      <c r="LE11571" s="276"/>
      <c r="LF11571" s="276"/>
      <c r="LG11571" s="276"/>
      <c r="LH11571" s="276"/>
      <c r="LI11571" s="276"/>
      <c r="LJ11571" s="276"/>
      <c r="LK11571" s="276"/>
      <c r="LL11571" s="276"/>
      <c r="LM11571" s="276"/>
      <c r="LN11571" s="276"/>
      <c r="LO11571" s="276"/>
      <c r="LP11571" s="276"/>
      <c r="LQ11571" s="276"/>
      <c r="LR11571" s="276"/>
      <c r="LS11571" s="276"/>
      <c r="LT11571" s="276"/>
      <c r="LU11571" s="276"/>
      <c r="LV11571" s="276"/>
      <c r="LW11571" s="276"/>
      <c r="LX11571" s="276"/>
      <c r="LY11571" s="276"/>
      <c r="LZ11571" s="276"/>
      <c r="MA11571" s="276"/>
      <c r="MB11571" s="276"/>
      <c r="MC11571" s="276"/>
      <c r="MD11571" s="276"/>
      <c r="ME11571" s="276"/>
      <c r="MF11571" s="276"/>
      <c r="MG11571" s="276"/>
      <c r="MH11571" s="276"/>
      <c r="MI11571" s="276"/>
      <c r="MJ11571" s="276"/>
      <c r="MK11571" s="276"/>
      <c r="ML11571" s="276"/>
      <c r="MM11571" s="276"/>
      <c r="MN11571" s="276"/>
      <c r="MO11571" s="276"/>
      <c r="MP11571" s="276"/>
      <c r="MQ11571" s="276"/>
      <c r="MR11571" s="276"/>
      <c r="MS11571" s="276"/>
      <c r="MT11571" s="276"/>
      <c r="MU11571" s="276"/>
      <c r="MV11571" s="276"/>
      <c r="MW11571" s="276"/>
      <c r="MX11571" s="276"/>
      <c r="MY11571" s="276"/>
      <c r="MZ11571" s="276"/>
      <c r="NA11571" s="276"/>
      <c r="NB11571" s="276"/>
      <c r="NC11571" s="276"/>
      <c r="ND11571" s="276"/>
      <c r="NE11571" s="276"/>
      <c r="NF11571" s="276"/>
      <c r="NG11571" s="276"/>
      <c r="NH11571" s="276"/>
      <c r="NI11571" s="276"/>
      <c r="NJ11571" s="276"/>
      <c r="NK11571" s="276"/>
      <c r="NL11571" s="276"/>
      <c r="NM11571" s="276"/>
      <c r="NN11571" s="276"/>
      <c r="NO11571" s="276"/>
      <c r="NP11571" s="276"/>
      <c r="NQ11571" s="276"/>
      <c r="NR11571" s="276"/>
      <c r="NS11571" s="276"/>
      <c r="NT11571" s="276"/>
      <c r="NU11571" s="276"/>
      <c r="NV11571" s="276"/>
      <c r="NW11571" s="276"/>
      <c r="NX11571" s="276"/>
      <c r="NY11571" s="276"/>
      <c r="NZ11571" s="276"/>
      <c r="OA11571" s="276"/>
      <c r="OB11571" s="276"/>
      <c r="OC11571" s="276"/>
      <c r="OD11571" s="276"/>
      <c r="OE11571" s="276"/>
      <c r="OF11571" s="276"/>
      <c r="OG11571" s="276"/>
      <c r="OH11571" s="276"/>
      <c r="OI11571" s="276"/>
      <c r="OJ11571" s="276"/>
      <c r="OK11571" s="276"/>
      <c r="OL11571" s="276"/>
      <c r="OM11571" s="276"/>
      <c r="ON11571" s="276"/>
      <c r="OO11571" s="276"/>
      <c r="OP11571" s="276"/>
      <c r="OQ11571" s="276"/>
      <c r="OR11571" s="276"/>
      <c r="OS11571" s="276"/>
      <c r="OT11571" s="276"/>
      <c r="OU11571" s="276"/>
      <c r="OV11571" s="276"/>
      <c r="OW11571" s="276"/>
      <c r="OX11571" s="276"/>
      <c r="OY11571" s="276"/>
      <c r="OZ11571" s="276"/>
      <c r="PA11571" s="276"/>
      <c r="PB11571" s="276"/>
      <c r="PC11571" s="276"/>
      <c r="PD11571" s="276"/>
      <c r="PE11571" s="276"/>
      <c r="PF11571" s="276"/>
      <c r="PG11571" s="276"/>
      <c r="PH11571" s="276"/>
      <c r="PI11571" s="276"/>
      <c r="PJ11571" s="276"/>
      <c r="PK11571" s="276"/>
      <c r="PL11571" s="276"/>
      <c r="PM11571" s="276"/>
      <c r="PN11571" s="276"/>
      <c r="PO11571" s="276"/>
      <c r="PP11571" s="276"/>
      <c r="PQ11571" s="276"/>
      <c r="PR11571" s="276"/>
      <c r="PS11571" s="276"/>
      <c r="PT11571" s="276"/>
      <c r="PU11571" s="276"/>
      <c r="PV11571" s="276"/>
      <c r="PW11571" s="276"/>
      <c r="PX11571" s="276"/>
      <c r="PY11571" s="276"/>
      <c r="PZ11571" s="276"/>
      <c r="QA11571" s="276"/>
      <c r="QB11571" s="276"/>
      <c r="QC11571" s="276"/>
      <c r="QD11571" s="276"/>
      <c r="QE11571" s="276"/>
      <c r="QF11571" s="276"/>
      <c r="QG11571" s="276"/>
      <c r="QH11571" s="276"/>
      <c r="QI11571" s="276"/>
      <c r="QJ11571" s="276"/>
      <c r="QK11571" s="276"/>
      <c r="QL11571" s="276"/>
      <c r="QM11571" s="276"/>
      <c r="QN11571" s="276"/>
      <c r="QO11571" s="276"/>
      <c r="QP11571" s="276"/>
      <c r="QQ11571" s="276"/>
      <c r="QR11571" s="276"/>
      <c r="QS11571" s="276"/>
      <c r="QT11571" s="276"/>
      <c r="QU11571" s="276"/>
      <c r="QV11571" s="276"/>
      <c r="QW11571" s="276"/>
      <c r="QX11571" s="276"/>
      <c r="QY11571" s="276"/>
      <c r="QZ11571" s="276"/>
      <c r="RA11571" s="276"/>
      <c r="RB11571" s="276"/>
      <c r="RC11571" s="276"/>
      <c r="RD11571" s="276"/>
      <c r="RE11571" s="276"/>
      <c r="RF11571" s="276"/>
      <c r="RG11571" s="276"/>
      <c r="RH11571" s="276"/>
      <c r="RI11571" s="276"/>
      <c r="RJ11571" s="276"/>
      <c r="RK11571" s="276"/>
      <c r="RL11571" s="276"/>
      <c r="RM11571" s="276"/>
      <c r="RN11571" s="276"/>
      <c r="RO11571" s="276"/>
      <c r="RP11571" s="276"/>
      <c r="RQ11571" s="276"/>
      <c r="RR11571" s="276"/>
      <c r="RS11571" s="276"/>
      <c r="RT11571" s="276"/>
      <c r="RU11571" s="276"/>
      <c r="RV11571" s="276"/>
      <c r="RW11571" s="276"/>
      <c r="RX11571" s="276"/>
      <c r="RY11571" s="276"/>
      <c r="RZ11571" s="276"/>
      <c r="SA11571" s="276"/>
      <c r="SB11571" s="276"/>
      <c r="SC11571" s="276"/>
      <c r="SD11571" s="276"/>
      <c r="SE11571" s="276"/>
      <c r="SF11571" s="276"/>
      <c r="SG11571" s="276"/>
      <c r="SH11571" s="276"/>
      <c r="SI11571" s="276"/>
      <c r="SJ11571" s="276"/>
      <c r="SK11571" s="276"/>
      <c r="SL11571" s="276"/>
      <c r="SM11571" s="276"/>
      <c r="SN11571" s="276"/>
      <c r="SO11571" s="276"/>
      <c r="SP11571" s="276"/>
      <c r="SQ11571" s="276"/>
      <c r="SR11571" s="276"/>
      <c r="SS11571" s="276"/>
      <c r="ST11571" s="276"/>
      <c r="SU11571" s="276"/>
      <c r="SV11571" s="276"/>
      <c r="SW11571" s="276"/>
      <c r="SX11571" s="276"/>
      <c r="SY11571" s="276"/>
      <c r="SZ11571" s="276"/>
      <c r="TA11571" s="276"/>
      <c r="TB11571" s="276"/>
      <c r="TC11571" s="276"/>
      <c r="TD11571" s="276"/>
      <c r="TE11571" s="276"/>
      <c r="TF11571" s="276"/>
      <c r="TG11571" s="276"/>
      <c r="TH11571" s="276"/>
      <c r="TI11571" s="276"/>
      <c r="TJ11571" s="276"/>
      <c r="TK11571" s="276"/>
      <c r="TL11571" s="276"/>
      <c r="TM11571" s="276"/>
      <c r="TN11571" s="276"/>
      <c r="TO11571" s="276"/>
      <c r="TP11571" s="276"/>
      <c r="TQ11571" s="276"/>
      <c r="TR11571" s="276"/>
      <c r="TS11571" s="276"/>
      <c r="TT11571" s="276"/>
      <c r="TU11571" s="276"/>
      <c r="TV11571" s="276"/>
      <c r="TW11571" s="276"/>
      <c r="TX11571" s="276"/>
      <c r="TY11571" s="276"/>
      <c r="TZ11571" s="276"/>
      <c r="UA11571" s="276"/>
      <c r="UB11571" s="276"/>
      <c r="UC11571" s="276"/>
      <c r="UD11571" s="276"/>
      <c r="UE11571" s="276"/>
      <c r="UF11571" s="276"/>
      <c r="UG11571" s="276"/>
      <c r="UH11571" s="276"/>
      <c r="UI11571" s="276"/>
      <c r="UJ11571" s="276"/>
      <c r="UK11571" s="276"/>
      <c r="UL11571" s="276"/>
      <c r="UM11571" s="276"/>
      <c r="UN11571" s="276"/>
      <c r="UO11571" s="276"/>
      <c r="UP11571" s="276"/>
      <c r="UQ11571" s="276"/>
      <c r="UR11571" s="276"/>
      <c r="US11571" s="276"/>
      <c r="UT11571" s="276"/>
      <c r="UU11571" s="276"/>
      <c r="UV11571" s="276"/>
      <c r="UW11571" s="276"/>
      <c r="UX11571" s="276"/>
      <c r="UY11571" s="276"/>
      <c r="UZ11571" s="276"/>
      <c r="VA11571" s="276"/>
      <c r="VB11571" s="276"/>
      <c r="VC11571" s="276"/>
      <c r="VD11571" s="276"/>
      <c r="VE11571" s="276"/>
      <c r="VF11571" s="276"/>
      <c r="VG11571" s="276"/>
      <c r="VH11571" s="276"/>
      <c r="VI11571" s="276"/>
      <c r="VJ11571" s="276"/>
      <c r="VK11571" s="276"/>
      <c r="VL11571" s="276"/>
      <c r="VM11571" s="276"/>
      <c r="VN11571" s="276"/>
      <c r="VO11571" s="276"/>
      <c r="VP11571" s="276"/>
      <c r="VQ11571" s="276"/>
      <c r="VR11571" s="276"/>
      <c r="VS11571" s="276"/>
      <c r="VT11571" s="276"/>
      <c r="VU11571" s="276"/>
      <c r="VV11571" s="276"/>
      <c r="VW11571" s="276"/>
      <c r="VX11571" s="276"/>
      <c r="VY11571" s="276"/>
      <c r="VZ11571" s="276"/>
      <c r="WA11571" s="276"/>
      <c r="WB11571" s="276"/>
      <c r="WC11571" s="276"/>
      <c r="WD11571" s="276"/>
      <c r="WE11571" s="276"/>
      <c r="WF11571" s="276"/>
      <c r="WG11571" s="276"/>
      <c r="WH11571" s="276"/>
      <c r="WI11571" s="276"/>
      <c r="WJ11571" s="276"/>
      <c r="WK11571" s="276"/>
      <c r="WL11571" s="276"/>
      <c r="WM11571" s="276"/>
      <c r="WN11571" s="276"/>
      <c r="WO11571" s="276"/>
      <c r="WP11571" s="276"/>
      <c r="WQ11571" s="276"/>
      <c r="WR11571" s="276"/>
      <c r="WS11571" s="276"/>
      <c r="WT11571" s="276"/>
      <c r="WU11571" s="276"/>
      <c r="WV11571" s="276"/>
      <c r="WW11571" s="276"/>
      <c r="WX11571" s="276"/>
      <c r="WY11571" s="276"/>
      <c r="WZ11571" s="276"/>
      <c r="XA11571" s="276"/>
      <c r="XB11571" s="276"/>
      <c r="XC11571" s="276"/>
      <c r="XD11571" s="276"/>
      <c r="XE11571" s="276"/>
      <c r="XF11571" s="276"/>
      <c r="XG11571" s="276"/>
      <c r="XH11571" s="276"/>
      <c r="XI11571" s="276"/>
      <c r="XJ11571" s="276"/>
      <c r="XK11571" s="276"/>
      <c r="XL11571" s="276"/>
      <c r="XM11571" s="276"/>
      <c r="XN11571" s="276"/>
      <c r="XO11571" s="276"/>
      <c r="XP11571" s="276"/>
      <c r="XQ11571" s="276"/>
      <c r="XR11571" s="276"/>
      <c r="XS11571" s="276"/>
      <c r="XT11571" s="276"/>
      <c r="XU11571" s="276"/>
      <c r="XV11571" s="276"/>
      <c r="XW11571" s="276"/>
      <c r="XX11571" s="276"/>
      <c r="XY11571" s="276"/>
      <c r="XZ11571" s="276"/>
      <c r="YA11571" s="276"/>
      <c r="YB11571" s="276"/>
      <c r="YC11571" s="276"/>
      <c r="YD11571" s="276"/>
      <c r="YE11571" s="276"/>
      <c r="YF11571" s="276"/>
      <c r="YG11571" s="276"/>
      <c r="YH11571" s="276"/>
      <c r="YI11571" s="276"/>
      <c r="YJ11571" s="276"/>
      <c r="YK11571" s="276"/>
      <c r="YL11571" s="276"/>
      <c r="YM11571" s="276"/>
      <c r="YN11571" s="276"/>
      <c r="YO11571" s="276"/>
      <c r="YP11571" s="276"/>
      <c r="YQ11571" s="276"/>
      <c r="YR11571" s="276"/>
      <c r="YS11571" s="276"/>
      <c r="YT11571" s="276"/>
      <c r="YU11571" s="276"/>
      <c r="YV11571" s="276"/>
      <c r="YW11571" s="276"/>
      <c r="YX11571" s="276"/>
      <c r="YY11571" s="276"/>
      <c r="YZ11571" s="276"/>
      <c r="ZA11571" s="276"/>
      <c r="ZB11571" s="276"/>
      <c r="ZC11571" s="276"/>
      <c r="ZD11571" s="276"/>
      <c r="ZE11571" s="276"/>
      <c r="ZF11571" s="276"/>
      <c r="ZG11571" s="276"/>
      <c r="ZH11571" s="276"/>
      <c r="ZI11571" s="276"/>
      <c r="ZJ11571" s="276"/>
      <c r="ZK11571" s="276"/>
      <c r="ZL11571" s="276"/>
      <c r="ZM11571" s="276"/>
      <c r="ZN11571" s="276"/>
      <c r="ZO11571" s="276"/>
      <c r="ZP11571" s="276"/>
      <c r="ZQ11571" s="276"/>
      <c r="ZR11571" s="276"/>
      <c r="ZS11571" s="276"/>
      <c r="ZT11571" s="276"/>
      <c r="ZU11571" s="276"/>
      <c r="ZV11571" s="276"/>
      <c r="ZW11571" s="276"/>
      <c r="ZX11571" s="276"/>
      <c r="ZY11571" s="276"/>
      <c r="ZZ11571" s="276"/>
      <c r="AAA11571" s="276"/>
      <c r="AAB11571" s="276"/>
      <c r="AAC11571" s="276"/>
      <c r="AAD11571" s="276"/>
      <c r="AAE11571" s="276"/>
      <c r="AAF11571" s="276"/>
      <c r="AAG11571" s="276"/>
      <c r="AAH11571" s="276"/>
      <c r="AAI11571" s="276"/>
    </row>
    <row r="11572" spans="2:711" s="358" customFormat="1" ht="12.75" customHeight="1" x14ac:dyDescent="0.2">
      <c r="B11572" s="357"/>
      <c r="H11572" s="352"/>
      <c r="I11572" s="352"/>
      <c r="J11572" s="353"/>
      <c r="M11572" s="359"/>
      <c r="N11572" s="352"/>
      <c r="O11572" s="352"/>
      <c r="P11572" s="352"/>
      <c r="Q11572" s="355"/>
      <c r="R11572" s="361"/>
      <c r="S11572" s="276"/>
      <c r="T11572" s="276"/>
      <c r="U11572" s="276"/>
      <c r="V11572" s="276"/>
      <c r="W11572" s="276"/>
      <c r="X11572" s="276"/>
      <c r="Y11572" s="276"/>
      <c r="Z11572" s="276"/>
      <c r="AA11572" s="276"/>
      <c r="AB11572" s="276"/>
      <c r="AC11572" s="276"/>
      <c r="AD11572" s="276"/>
      <c r="AE11572" s="276"/>
      <c r="AF11572" s="276"/>
      <c r="AG11572" s="276"/>
      <c r="AH11572" s="276"/>
      <c r="AI11572" s="276"/>
      <c r="AJ11572" s="276"/>
      <c r="AK11572" s="276"/>
      <c r="AL11572" s="276"/>
      <c r="AM11572" s="276"/>
      <c r="AN11572" s="276"/>
      <c r="AO11572" s="276"/>
      <c r="AP11572" s="276"/>
      <c r="AQ11572" s="276"/>
      <c r="AR11572" s="276"/>
      <c r="AS11572" s="276"/>
      <c r="AT11572" s="276"/>
      <c r="AU11572" s="276"/>
      <c r="AV11572" s="276"/>
      <c r="AW11572" s="276"/>
      <c r="AX11572" s="276"/>
      <c r="AY11572" s="276"/>
      <c r="AZ11572" s="276"/>
      <c r="BA11572" s="276"/>
      <c r="BB11572" s="276"/>
      <c r="BC11572" s="276"/>
      <c r="BD11572" s="276"/>
      <c r="BE11572" s="276"/>
      <c r="BF11572" s="276"/>
      <c r="BG11572" s="276"/>
      <c r="BH11572" s="276"/>
      <c r="BI11572" s="276"/>
      <c r="BJ11572" s="276"/>
      <c r="BK11572" s="276"/>
      <c r="BL11572" s="276"/>
      <c r="BM11572" s="276"/>
      <c r="BN11572" s="276"/>
      <c r="BO11572" s="276"/>
      <c r="BP11572" s="276"/>
      <c r="BQ11572" s="276"/>
      <c r="BR11572" s="276"/>
      <c r="BS11572" s="276"/>
      <c r="BT11572" s="276"/>
      <c r="BU11572" s="276"/>
      <c r="BV11572" s="276"/>
      <c r="BW11572" s="276"/>
      <c r="BX11572" s="276"/>
      <c r="BY11572" s="276"/>
      <c r="BZ11572" s="276"/>
      <c r="CA11572" s="276"/>
      <c r="CB11572" s="276"/>
      <c r="CC11572" s="276"/>
      <c r="CD11572" s="276"/>
      <c r="CE11572" s="276"/>
      <c r="CF11572" s="276"/>
      <c r="CG11572" s="276"/>
      <c r="CH11572" s="276"/>
      <c r="CI11572" s="276"/>
      <c r="CJ11572" s="276"/>
      <c r="CK11572" s="276"/>
      <c r="CL11572" s="276"/>
      <c r="CM11572" s="276"/>
      <c r="CN11572" s="276"/>
      <c r="CO11572" s="276"/>
      <c r="CP11572" s="276"/>
      <c r="CQ11572" s="276"/>
      <c r="CR11572" s="276"/>
      <c r="CS11572" s="276"/>
      <c r="CT11572" s="276"/>
      <c r="CU11572" s="276"/>
      <c r="CV11572" s="276"/>
      <c r="CW11572" s="276"/>
      <c r="CX11572" s="276"/>
      <c r="CY11572" s="276"/>
      <c r="CZ11572" s="276"/>
      <c r="DA11572" s="276"/>
      <c r="DB11572" s="276"/>
      <c r="DC11572" s="276"/>
      <c r="DD11572" s="276"/>
      <c r="DE11572" s="276"/>
      <c r="DF11572" s="276"/>
      <c r="DG11572" s="276"/>
      <c r="DH11572" s="276"/>
      <c r="DI11572" s="276"/>
      <c r="DJ11572" s="276"/>
      <c r="DK11572" s="276"/>
      <c r="DL11572" s="276"/>
      <c r="DM11572" s="276"/>
      <c r="DN11572" s="276"/>
      <c r="DO11572" s="276"/>
      <c r="DP11572" s="276"/>
      <c r="DQ11572" s="276"/>
      <c r="DR11572" s="276"/>
      <c r="DS11572" s="276"/>
      <c r="DT11572" s="276"/>
      <c r="DU11572" s="276"/>
      <c r="DV11572" s="276"/>
      <c r="DW11572" s="276"/>
      <c r="DX11572" s="276"/>
      <c r="DY11572" s="276"/>
      <c r="DZ11572" s="276"/>
      <c r="EA11572" s="276"/>
      <c r="EB11572" s="276"/>
      <c r="EC11572" s="276"/>
      <c r="ED11572" s="276"/>
      <c r="EE11572" s="276"/>
      <c r="EF11572" s="276"/>
      <c r="EG11572" s="276"/>
      <c r="EH11572" s="276"/>
      <c r="EI11572" s="276"/>
      <c r="EJ11572" s="276"/>
      <c r="EK11572" s="276"/>
      <c r="EL11572" s="276"/>
      <c r="EM11572" s="276"/>
      <c r="EN11572" s="276"/>
      <c r="EO11572" s="276"/>
      <c r="EP11572" s="276"/>
      <c r="EQ11572" s="276"/>
      <c r="ER11572" s="276"/>
      <c r="ES11572" s="276"/>
      <c r="ET11572" s="276"/>
      <c r="EU11572" s="276"/>
      <c r="EV11572" s="276"/>
      <c r="EW11572" s="276"/>
      <c r="EX11572" s="276"/>
      <c r="EY11572" s="276"/>
      <c r="EZ11572" s="276"/>
      <c r="FA11572" s="276"/>
      <c r="FB11572" s="276"/>
      <c r="FC11572" s="276"/>
      <c r="FD11572" s="276"/>
      <c r="FE11572" s="276"/>
      <c r="FF11572" s="276"/>
      <c r="FG11572" s="276"/>
      <c r="FH11572" s="276"/>
      <c r="FI11572" s="276"/>
      <c r="FJ11572" s="276"/>
      <c r="FK11572" s="276"/>
      <c r="FL11572" s="276"/>
      <c r="FM11572" s="276"/>
      <c r="FN11572" s="276"/>
      <c r="FO11572" s="276"/>
      <c r="FP11572" s="276"/>
      <c r="FQ11572" s="276"/>
      <c r="FR11572" s="276"/>
      <c r="FS11572" s="276"/>
      <c r="FT11572" s="276"/>
      <c r="FU11572" s="276"/>
      <c r="FV11572" s="276"/>
      <c r="FW11572" s="276"/>
      <c r="FX11572" s="276"/>
      <c r="FY11572" s="276"/>
      <c r="FZ11572" s="276"/>
      <c r="GA11572" s="276"/>
      <c r="GB11572" s="276"/>
      <c r="GC11572" s="276"/>
      <c r="GD11572" s="276"/>
      <c r="GE11572" s="276"/>
      <c r="GF11572" s="276"/>
      <c r="GG11572" s="276"/>
      <c r="GH11572" s="276"/>
      <c r="GI11572" s="276"/>
      <c r="GJ11572" s="276"/>
      <c r="GK11572" s="276"/>
      <c r="GL11572" s="276"/>
      <c r="GM11572" s="276"/>
      <c r="GN11572" s="276"/>
      <c r="GO11572" s="276"/>
      <c r="GP11572" s="276"/>
      <c r="GQ11572" s="276"/>
      <c r="GR11572" s="276"/>
      <c r="GS11572" s="276"/>
      <c r="GT11572" s="276"/>
      <c r="GU11572" s="276"/>
      <c r="GV11572" s="276"/>
      <c r="GW11572" s="276"/>
      <c r="GX11572" s="276"/>
      <c r="GY11572" s="276"/>
      <c r="GZ11572" s="276"/>
      <c r="HA11572" s="276"/>
      <c r="HB11572" s="276"/>
      <c r="HC11572" s="276"/>
      <c r="HD11572" s="276"/>
      <c r="HE11572" s="276"/>
      <c r="HF11572" s="276"/>
      <c r="HG11572" s="276"/>
      <c r="HH11572" s="276"/>
      <c r="HI11572" s="276"/>
      <c r="HJ11572" s="276"/>
      <c r="HK11572" s="276"/>
      <c r="HL11572" s="276"/>
      <c r="HM11572" s="276"/>
      <c r="HN11572" s="276"/>
      <c r="HO11572" s="276"/>
      <c r="HP11572" s="276"/>
      <c r="HQ11572" s="276"/>
      <c r="HR11572" s="276"/>
      <c r="HS11572" s="276"/>
      <c r="HT11572" s="276"/>
      <c r="HU11572" s="276"/>
      <c r="HV11572" s="276"/>
      <c r="HW11572" s="276"/>
      <c r="HX11572" s="276"/>
      <c r="HY11572" s="276"/>
      <c r="HZ11572" s="276"/>
      <c r="IA11572" s="276"/>
      <c r="IB11572" s="276"/>
      <c r="IC11572" s="276"/>
      <c r="ID11572" s="276"/>
      <c r="IE11572" s="276"/>
      <c r="IF11572" s="276"/>
      <c r="IG11572" s="276"/>
      <c r="IH11572" s="276"/>
      <c r="II11572" s="276"/>
      <c r="IJ11572" s="276"/>
      <c r="IK11572" s="276"/>
      <c r="IL11572" s="276"/>
      <c r="IM11572" s="276"/>
      <c r="IN11572" s="276"/>
      <c r="IO11572" s="276"/>
      <c r="IP11572" s="276"/>
      <c r="IQ11572" s="276"/>
      <c r="IR11572" s="276"/>
      <c r="IS11572" s="276"/>
      <c r="IT11572" s="276"/>
      <c r="IU11572" s="276"/>
      <c r="IV11572" s="276"/>
      <c r="IW11572" s="276"/>
      <c r="IX11572" s="276"/>
      <c r="IY11572" s="276"/>
      <c r="IZ11572" s="276"/>
      <c r="JA11572" s="276"/>
      <c r="JB11572" s="276"/>
      <c r="JC11572" s="276"/>
      <c r="JD11572" s="276"/>
      <c r="JE11572" s="276"/>
      <c r="JF11572" s="276"/>
      <c r="JG11572" s="276"/>
      <c r="JH11572" s="276"/>
      <c r="JI11572" s="276"/>
      <c r="JJ11572" s="276"/>
      <c r="JK11572" s="276"/>
      <c r="JL11572" s="276"/>
      <c r="JM11572" s="276"/>
      <c r="JN11572" s="276"/>
      <c r="JO11572" s="276"/>
      <c r="JP11572" s="276"/>
      <c r="JQ11572" s="276"/>
      <c r="JR11572" s="276"/>
      <c r="JS11572" s="276"/>
      <c r="JT11572" s="276"/>
      <c r="JU11572" s="276"/>
      <c r="JV11572" s="276"/>
      <c r="JW11572" s="276"/>
      <c r="JX11572" s="276"/>
      <c r="JY11572" s="276"/>
      <c r="JZ11572" s="276"/>
      <c r="KA11572" s="276"/>
      <c r="KB11572" s="276"/>
      <c r="KC11572" s="276"/>
      <c r="KD11572" s="276"/>
      <c r="KE11572" s="276"/>
      <c r="KF11572" s="276"/>
      <c r="KG11572" s="276"/>
      <c r="KH11572" s="276"/>
      <c r="KI11572" s="276"/>
      <c r="KJ11572" s="276"/>
      <c r="KK11572" s="276"/>
      <c r="KL11572" s="276"/>
      <c r="KM11572" s="276"/>
      <c r="KN11572" s="276"/>
      <c r="KO11572" s="276"/>
      <c r="KP11572" s="276"/>
      <c r="KQ11572" s="276"/>
      <c r="KR11572" s="276"/>
      <c r="KS11572" s="276"/>
      <c r="KT11572" s="276"/>
      <c r="KU11572" s="276"/>
      <c r="KV11572" s="276"/>
      <c r="KW11572" s="276"/>
      <c r="KX11572" s="276"/>
      <c r="KY11572" s="276"/>
      <c r="KZ11572" s="276"/>
      <c r="LA11572" s="276"/>
      <c r="LB11572" s="276"/>
      <c r="LC11572" s="276"/>
      <c r="LD11572" s="276"/>
      <c r="LE11572" s="276"/>
      <c r="LF11572" s="276"/>
      <c r="LG11572" s="276"/>
      <c r="LH11572" s="276"/>
      <c r="LI11572" s="276"/>
      <c r="LJ11572" s="276"/>
      <c r="LK11572" s="276"/>
      <c r="LL11572" s="276"/>
      <c r="LM11572" s="276"/>
      <c r="LN11572" s="276"/>
      <c r="LO11572" s="276"/>
      <c r="LP11572" s="276"/>
      <c r="LQ11572" s="276"/>
      <c r="LR11572" s="276"/>
      <c r="LS11572" s="276"/>
      <c r="LT11572" s="276"/>
      <c r="LU11572" s="276"/>
      <c r="LV11572" s="276"/>
      <c r="LW11572" s="276"/>
      <c r="LX11572" s="276"/>
      <c r="LY11572" s="276"/>
      <c r="LZ11572" s="276"/>
      <c r="MA11572" s="276"/>
      <c r="MB11572" s="276"/>
      <c r="MC11572" s="276"/>
      <c r="MD11572" s="276"/>
      <c r="ME11572" s="276"/>
      <c r="MF11572" s="276"/>
      <c r="MG11572" s="276"/>
      <c r="MH11572" s="276"/>
      <c r="MI11572" s="276"/>
      <c r="MJ11572" s="276"/>
      <c r="MK11572" s="276"/>
      <c r="ML11572" s="276"/>
      <c r="MM11572" s="276"/>
      <c r="MN11572" s="276"/>
      <c r="MO11572" s="276"/>
      <c r="MP11572" s="276"/>
      <c r="MQ11572" s="276"/>
      <c r="MR11572" s="276"/>
      <c r="MS11572" s="276"/>
      <c r="MT11572" s="276"/>
      <c r="MU11572" s="276"/>
      <c r="MV11572" s="276"/>
      <c r="MW11572" s="276"/>
      <c r="MX11572" s="276"/>
      <c r="MY11572" s="276"/>
      <c r="MZ11572" s="276"/>
      <c r="NA11572" s="276"/>
      <c r="NB11572" s="276"/>
      <c r="NC11572" s="276"/>
      <c r="ND11572" s="276"/>
      <c r="NE11572" s="276"/>
      <c r="NF11572" s="276"/>
      <c r="NG11572" s="276"/>
      <c r="NH11572" s="276"/>
      <c r="NI11572" s="276"/>
      <c r="NJ11572" s="276"/>
      <c r="NK11572" s="276"/>
      <c r="NL11572" s="276"/>
      <c r="NM11572" s="276"/>
      <c r="NN11572" s="276"/>
      <c r="NO11572" s="276"/>
      <c r="NP11572" s="276"/>
      <c r="NQ11572" s="276"/>
      <c r="NR11572" s="276"/>
      <c r="NS11572" s="276"/>
      <c r="NT11572" s="276"/>
      <c r="NU11572" s="276"/>
      <c r="NV11572" s="276"/>
      <c r="NW11572" s="276"/>
      <c r="NX11572" s="276"/>
      <c r="NY11572" s="276"/>
      <c r="NZ11572" s="276"/>
      <c r="OA11572" s="276"/>
      <c r="OB11572" s="276"/>
      <c r="OC11572" s="276"/>
      <c r="OD11572" s="276"/>
      <c r="OE11572" s="276"/>
      <c r="OF11572" s="276"/>
      <c r="OG11572" s="276"/>
      <c r="OH11572" s="276"/>
      <c r="OI11572" s="276"/>
      <c r="OJ11572" s="276"/>
      <c r="OK11572" s="276"/>
      <c r="OL11572" s="276"/>
      <c r="OM11572" s="276"/>
      <c r="ON11572" s="276"/>
      <c r="OO11572" s="276"/>
      <c r="OP11572" s="276"/>
      <c r="OQ11572" s="276"/>
      <c r="OR11572" s="276"/>
      <c r="OS11572" s="276"/>
      <c r="OT11572" s="276"/>
      <c r="OU11572" s="276"/>
      <c r="OV11572" s="276"/>
      <c r="OW11572" s="276"/>
      <c r="OX11572" s="276"/>
      <c r="OY11572" s="276"/>
      <c r="OZ11572" s="276"/>
      <c r="PA11572" s="276"/>
      <c r="PB11572" s="276"/>
      <c r="PC11572" s="276"/>
      <c r="PD11572" s="276"/>
      <c r="PE11572" s="276"/>
      <c r="PF11572" s="276"/>
      <c r="PG11572" s="276"/>
      <c r="PH11572" s="276"/>
      <c r="PI11572" s="276"/>
      <c r="PJ11572" s="276"/>
      <c r="PK11572" s="276"/>
      <c r="PL11572" s="276"/>
      <c r="PM11572" s="276"/>
      <c r="PN11572" s="276"/>
      <c r="PO11572" s="276"/>
      <c r="PP11572" s="276"/>
      <c r="PQ11572" s="276"/>
      <c r="PR11572" s="276"/>
      <c r="PS11572" s="276"/>
      <c r="PT11572" s="276"/>
      <c r="PU11572" s="276"/>
      <c r="PV11572" s="276"/>
      <c r="PW11572" s="276"/>
      <c r="PX11572" s="276"/>
      <c r="PY11572" s="276"/>
      <c r="PZ11572" s="276"/>
      <c r="QA11572" s="276"/>
      <c r="QB11572" s="276"/>
      <c r="QC11572" s="276"/>
      <c r="QD11572" s="276"/>
      <c r="QE11572" s="276"/>
      <c r="QF11572" s="276"/>
      <c r="QG11572" s="276"/>
      <c r="QH11572" s="276"/>
      <c r="QI11572" s="276"/>
      <c r="QJ11572" s="276"/>
      <c r="QK11572" s="276"/>
      <c r="QL11572" s="276"/>
      <c r="QM11572" s="276"/>
      <c r="QN11572" s="276"/>
      <c r="QO11572" s="276"/>
      <c r="QP11572" s="276"/>
      <c r="QQ11572" s="276"/>
      <c r="QR11572" s="276"/>
      <c r="QS11572" s="276"/>
      <c r="QT11572" s="276"/>
      <c r="QU11572" s="276"/>
      <c r="QV11572" s="276"/>
      <c r="QW11572" s="276"/>
      <c r="QX11572" s="276"/>
      <c r="QY11572" s="276"/>
      <c r="QZ11572" s="276"/>
      <c r="RA11572" s="276"/>
      <c r="RB11572" s="276"/>
      <c r="RC11572" s="276"/>
      <c r="RD11572" s="276"/>
      <c r="RE11572" s="276"/>
      <c r="RF11572" s="276"/>
      <c r="RG11572" s="276"/>
      <c r="RH11572" s="276"/>
      <c r="RI11572" s="276"/>
      <c r="RJ11572" s="276"/>
      <c r="RK11572" s="276"/>
      <c r="RL11572" s="276"/>
      <c r="RM11572" s="276"/>
      <c r="RN11572" s="276"/>
      <c r="RO11572" s="276"/>
      <c r="RP11572" s="276"/>
      <c r="RQ11572" s="276"/>
      <c r="RR11572" s="276"/>
      <c r="RS11572" s="276"/>
      <c r="RT11572" s="276"/>
      <c r="RU11572" s="276"/>
      <c r="RV11572" s="276"/>
      <c r="RW11572" s="276"/>
      <c r="RX11572" s="276"/>
      <c r="RY11572" s="276"/>
      <c r="RZ11572" s="276"/>
      <c r="SA11572" s="276"/>
      <c r="SB11572" s="276"/>
      <c r="SC11572" s="276"/>
      <c r="SD11572" s="276"/>
      <c r="SE11572" s="276"/>
      <c r="SF11572" s="276"/>
      <c r="SG11572" s="276"/>
      <c r="SH11572" s="276"/>
      <c r="SI11572" s="276"/>
      <c r="SJ11572" s="276"/>
      <c r="SK11572" s="276"/>
      <c r="SL11572" s="276"/>
      <c r="SM11572" s="276"/>
      <c r="SN11572" s="276"/>
      <c r="SO11572" s="276"/>
      <c r="SP11572" s="276"/>
      <c r="SQ11572" s="276"/>
      <c r="SR11572" s="276"/>
      <c r="SS11572" s="276"/>
      <c r="ST11572" s="276"/>
      <c r="SU11572" s="276"/>
      <c r="SV11572" s="276"/>
      <c r="SW11572" s="276"/>
      <c r="SX11572" s="276"/>
      <c r="SY11572" s="276"/>
      <c r="SZ11572" s="276"/>
      <c r="TA11572" s="276"/>
      <c r="TB11572" s="276"/>
      <c r="TC11572" s="276"/>
      <c r="TD11572" s="276"/>
      <c r="TE11572" s="276"/>
      <c r="TF11572" s="276"/>
      <c r="TG11572" s="276"/>
      <c r="TH11572" s="276"/>
      <c r="TI11572" s="276"/>
      <c r="TJ11572" s="276"/>
      <c r="TK11572" s="276"/>
      <c r="TL11572" s="276"/>
      <c r="TM11572" s="276"/>
      <c r="TN11572" s="276"/>
      <c r="TO11572" s="276"/>
      <c r="TP11572" s="276"/>
      <c r="TQ11572" s="276"/>
      <c r="TR11572" s="276"/>
      <c r="TS11572" s="276"/>
      <c r="TT11572" s="276"/>
      <c r="TU11572" s="276"/>
      <c r="TV11572" s="276"/>
      <c r="TW11572" s="276"/>
      <c r="TX11572" s="276"/>
      <c r="TY11572" s="276"/>
      <c r="TZ11572" s="276"/>
      <c r="UA11572" s="276"/>
      <c r="UB11572" s="276"/>
      <c r="UC11572" s="276"/>
      <c r="UD11572" s="276"/>
      <c r="UE11572" s="276"/>
      <c r="UF11572" s="276"/>
      <c r="UG11572" s="276"/>
      <c r="UH11572" s="276"/>
      <c r="UI11572" s="276"/>
      <c r="UJ11572" s="276"/>
      <c r="UK11572" s="276"/>
      <c r="UL11572" s="276"/>
      <c r="UM11572" s="276"/>
      <c r="UN11572" s="276"/>
      <c r="UO11572" s="276"/>
      <c r="UP11572" s="276"/>
      <c r="UQ11572" s="276"/>
      <c r="UR11572" s="276"/>
      <c r="US11572" s="276"/>
      <c r="UT11572" s="276"/>
      <c r="UU11572" s="276"/>
      <c r="UV11572" s="276"/>
      <c r="UW11572" s="276"/>
      <c r="UX11572" s="276"/>
      <c r="UY11572" s="276"/>
      <c r="UZ11572" s="276"/>
      <c r="VA11572" s="276"/>
      <c r="VB11572" s="276"/>
      <c r="VC11572" s="276"/>
      <c r="VD11572" s="276"/>
      <c r="VE11572" s="276"/>
      <c r="VF11572" s="276"/>
      <c r="VG11572" s="276"/>
      <c r="VH11572" s="276"/>
      <c r="VI11572" s="276"/>
      <c r="VJ11572" s="276"/>
      <c r="VK11572" s="276"/>
      <c r="VL11572" s="276"/>
      <c r="VM11572" s="276"/>
      <c r="VN11572" s="276"/>
      <c r="VO11572" s="276"/>
      <c r="VP11572" s="276"/>
      <c r="VQ11572" s="276"/>
      <c r="VR11572" s="276"/>
      <c r="VS11572" s="276"/>
      <c r="VT11572" s="276"/>
      <c r="VU11572" s="276"/>
      <c r="VV11572" s="276"/>
      <c r="VW11572" s="276"/>
      <c r="VX11572" s="276"/>
      <c r="VY11572" s="276"/>
      <c r="VZ11572" s="276"/>
      <c r="WA11572" s="276"/>
      <c r="WB11572" s="276"/>
      <c r="WC11572" s="276"/>
      <c r="WD11572" s="276"/>
      <c r="WE11572" s="276"/>
      <c r="WF11572" s="276"/>
      <c r="WG11572" s="276"/>
      <c r="WH11572" s="276"/>
      <c r="WI11572" s="276"/>
      <c r="WJ11572" s="276"/>
      <c r="WK11572" s="276"/>
      <c r="WL11572" s="276"/>
      <c r="WM11572" s="276"/>
      <c r="WN11572" s="276"/>
      <c r="WO11572" s="276"/>
      <c r="WP11572" s="276"/>
      <c r="WQ11572" s="276"/>
      <c r="WR11572" s="276"/>
      <c r="WS11572" s="276"/>
      <c r="WT11572" s="276"/>
      <c r="WU11572" s="276"/>
      <c r="WV11572" s="276"/>
      <c r="WW11572" s="276"/>
      <c r="WX11572" s="276"/>
      <c r="WY11572" s="276"/>
      <c r="WZ11572" s="276"/>
      <c r="XA11572" s="276"/>
      <c r="XB11572" s="276"/>
      <c r="XC11572" s="276"/>
      <c r="XD11572" s="276"/>
      <c r="XE11572" s="276"/>
      <c r="XF11572" s="276"/>
      <c r="XG11572" s="276"/>
      <c r="XH11572" s="276"/>
      <c r="XI11572" s="276"/>
      <c r="XJ11572" s="276"/>
      <c r="XK11572" s="276"/>
      <c r="XL11572" s="276"/>
      <c r="XM11572" s="276"/>
      <c r="XN11572" s="276"/>
      <c r="XO11572" s="276"/>
      <c r="XP11572" s="276"/>
      <c r="XQ11572" s="276"/>
      <c r="XR11572" s="276"/>
      <c r="XS11572" s="276"/>
      <c r="XT11572" s="276"/>
      <c r="XU11572" s="276"/>
      <c r="XV11572" s="276"/>
      <c r="XW11572" s="276"/>
      <c r="XX11572" s="276"/>
      <c r="XY11572" s="276"/>
      <c r="XZ11572" s="276"/>
      <c r="YA11572" s="276"/>
      <c r="YB11572" s="276"/>
      <c r="YC11572" s="276"/>
      <c r="YD11572" s="276"/>
      <c r="YE11572" s="276"/>
      <c r="YF11572" s="276"/>
      <c r="YG11572" s="276"/>
      <c r="YH11572" s="276"/>
      <c r="YI11572" s="276"/>
      <c r="YJ11572" s="276"/>
      <c r="YK11572" s="276"/>
      <c r="YL11572" s="276"/>
      <c r="YM11572" s="276"/>
      <c r="YN11572" s="276"/>
      <c r="YO11572" s="276"/>
      <c r="YP11572" s="276"/>
      <c r="YQ11572" s="276"/>
      <c r="YR11572" s="276"/>
      <c r="YS11572" s="276"/>
      <c r="YT11572" s="276"/>
      <c r="YU11572" s="276"/>
      <c r="YV11572" s="276"/>
      <c r="YW11572" s="276"/>
      <c r="YX11572" s="276"/>
      <c r="YY11572" s="276"/>
      <c r="YZ11572" s="276"/>
      <c r="ZA11572" s="276"/>
      <c r="ZB11572" s="276"/>
      <c r="ZC11572" s="276"/>
      <c r="ZD11572" s="276"/>
      <c r="ZE11572" s="276"/>
      <c r="ZF11572" s="276"/>
      <c r="ZG11572" s="276"/>
      <c r="ZH11572" s="276"/>
      <c r="ZI11572" s="276"/>
      <c r="ZJ11572" s="276"/>
      <c r="ZK11572" s="276"/>
      <c r="ZL11572" s="276"/>
      <c r="ZM11572" s="276"/>
      <c r="ZN11572" s="276"/>
      <c r="ZO11572" s="276"/>
      <c r="ZP11572" s="276"/>
      <c r="ZQ11572" s="276"/>
      <c r="ZR11572" s="276"/>
      <c r="ZS11572" s="276"/>
      <c r="ZT11572" s="276"/>
      <c r="ZU11572" s="276"/>
      <c r="ZV11572" s="276"/>
      <c r="ZW11572" s="276"/>
      <c r="ZX11572" s="276"/>
      <c r="ZY11572" s="276"/>
      <c r="ZZ11572" s="276"/>
      <c r="AAA11572" s="276"/>
      <c r="AAB11572" s="276"/>
      <c r="AAC11572" s="276"/>
      <c r="AAD11572" s="276"/>
      <c r="AAE11572" s="276"/>
      <c r="AAF11572" s="276"/>
      <c r="AAG11572" s="276"/>
      <c r="AAH11572" s="276"/>
      <c r="AAI11572" s="276"/>
    </row>
    <row r="11573" spans="2:711" s="358" customFormat="1" ht="12.75" customHeight="1" x14ac:dyDescent="0.2">
      <c r="B11573" s="357"/>
      <c r="H11573" s="352"/>
      <c r="I11573" s="352"/>
      <c r="J11573" s="353"/>
      <c r="M11573" s="359"/>
      <c r="N11573" s="352"/>
      <c r="O11573" s="352"/>
      <c r="P11573" s="352"/>
      <c r="Q11573" s="355"/>
      <c r="R11573" s="361"/>
      <c r="S11573" s="276"/>
      <c r="T11573" s="276"/>
      <c r="U11573" s="276"/>
      <c r="V11573" s="276"/>
      <c r="W11573" s="276"/>
      <c r="X11573" s="276"/>
      <c r="Y11573" s="276"/>
      <c r="Z11573" s="276"/>
      <c r="AA11573" s="276"/>
      <c r="AB11573" s="276"/>
      <c r="AC11573" s="276"/>
      <c r="AD11573" s="276"/>
      <c r="AE11573" s="276"/>
      <c r="AF11573" s="276"/>
      <c r="AG11573" s="276"/>
      <c r="AH11573" s="276"/>
      <c r="AI11573" s="276"/>
      <c r="AJ11573" s="276"/>
      <c r="AK11573" s="276"/>
      <c r="AL11573" s="276"/>
      <c r="AM11573" s="276"/>
      <c r="AN11573" s="276"/>
      <c r="AO11573" s="276"/>
      <c r="AP11573" s="276"/>
      <c r="AQ11573" s="276"/>
      <c r="AR11573" s="276"/>
      <c r="AS11573" s="276"/>
      <c r="AT11573" s="276"/>
      <c r="AU11573" s="276"/>
      <c r="AV11573" s="276"/>
      <c r="AW11573" s="276"/>
      <c r="AX11573" s="276"/>
      <c r="AY11573" s="276"/>
      <c r="AZ11573" s="276"/>
      <c r="BA11573" s="276"/>
      <c r="BB11573" s="276"/>
      <c r="BC11573" s="276"/>
      <c r="BD11573" s="276"/>
      <c r="BE11573" s="276"/>
      <c r="BF11573" s="276"/>
      <c r="BG11573" s="276"/>
      <c r="BH11573" s="276"/>
      <c r="BI11573" s="276"/>
      <c r="BJ11573" s="276"/>
      <c r="BK11573" s="276"/>
      <c r="BL11573" s="276"/>
      <c r="BM11573" s="276"/>
      <c r="BN11573" s="276"/>
      <c r="BO11573" s="276"/>
      <c r="BP11573" s="276"/>
      <c r="BQ11573" s="276"/>
      <c r="BR11573" s="276"/>
      <c r="BS11573" s="276"/>
      <c r="BT11573" s="276"/>
      <c r="BU11573" s="276"/>
      <c r="BV11573" s="276"/>
      <c r="BW11573" s="276"/>
      <c r="BX11573" s="276"/>
      <c r="BY11573" s="276"/>
      <c r="BZ11573" s="276"/>
      <c r="CA11573" s="276"/>
      <c r="CB11573" s="276"/>
      <c r="CC11573" s="276"/>
      <c r="CD11573" s="276"/>
      <c r="CE11573" s="276"/>
      <c r="CF11573" s="276"/>
      <c r="CG11573" s="276"/>
      <c r="CH11573" s="276"/>
      <c r="CI11573" s="276"/>
      <c r="CJ11573" s="276"/>
      <c r="CK11573" s="276"/>
      <c r="CL11573" s="276"/>
      <c r="CM11573" s="276"/>
      <c r="CN11573" s="276"/>
      <c r="CO11573" s="276"/>
      <c r="CP11573" s="276"/>
      <c r="CQ11573" s="276"/>
      <c r="CR11573" s="276"/>
      <c r="CS11573" s="276"/>
      <c r="CT11573" s="276"/>
      <c r="CU11573" s="276"/>
      <c r="CV11573" s="276"/>
      <c r="CW11573" s="276"/>
      <c r="CX11573" s="276"/>
      <c r="CY11573" s="276"/>
      <c r="CZ11573" s="276"/>
      <c r="DA11573" s="276"/>
      <c r="DB11573" s="276"/>
      <c r="DC11573" s="276"/>
      <c r="DD11573" s="276"/>
      <c r="DE11573" s="276"/>
      <c r="DF11573" s="276"/>
      <c r="DG11573" s="276"/>
      <c r="DH11573" s="276"/>
      <c r="DI11573" s="276"/>
      <c r="DJ11573" s="276"/>
      <c r="DK11573" s="276"/>
      <c r="DL11573" s="276"/>
      <c r="DM11573" s="276"/>
      <c r="DN11573" s="276"/>
      <c r="DO11573" s="276"/>
      <c r="DP11573" s="276"/>
      <c r="DQ11573" s="276"/>
      <c r="DR11573" s="276"/>
      <c r="DS11573" s="276"/>
      <c r="DT11573" s="276"/>
      <c r="DU11573" s="276"/>
      <c r="DV11573" s="276"/>
      <c r="DW11573" s="276"/>
      <c r="DX11573" s="276"/>
      <c r="DY11573" s="276"/>
      <c r="DZ11573" s="276"/>
      <c r="EA11573" s="276"/>
      <c r="EB11573" s="276"/>
      <c r="EC11573" s="276"/>
      <c r="ED11573" s="276"/>
      <c r="EE11573" s="276"/>
      <c r="EF11573" s="276"/>
      <c r="EG11573" s="276"/>
      <c r="EH11573" s="276"/>
      <c r="EI11573" s="276"/>
      <c r="EJ11573" s="276"/>
      <c r="EK11573" s="276"/>
      <c r="EL11573" s="276"/>
      <c r="EM11573" s="276"/>
      <c r="EN11573" s="276"/>
      <c r="EO11573" s="276"/>
      <c r="EP11573" s="276"/>
      <c r="EQ11573" s="276"/>
      <c r="ER11573" s="276"/>
      <c r="ES11573" s="276"/>
      <c r="ET11573" s="276"/>
      <c r="EU11573" s="276"/>
      <c r="EV11573" s="276"/>
      <c r="EW11573" s="276"/>
      <c r="EX11573" s="276"/>
      <c r="EY11573" s="276"/>
      <c r="EZ11573" s="276"/>
      <c r="FA11573" s="276"/>
      <c r="FB11573" s="276"/>
      <c r="FC11573" s="276"/>
      <c r="FD11573" s="276"/>
      <c r="FE11573" s="276"/>
      <c r="FF11573" s="276"/>
      <c r="FG11573" s="276"/>
      <c r="FH11573" s="276"/>
      <c r="FI11573" s="276"/>
      <c r="FJ11573" s="276"/>
      <c r="FK11573" s="276"/>
      <c r="FL11573" s="276"/>
      <c r="FM11573" s="276"/>
      <c r="FN11573" s="276"/>
      <c r="FO11573" s="276"/>
      <c r="FP11573" s="276"/>
      <c r="FQ11573" s="276"/>
      <c r="FR11573" s="276"/>
      <c r="FS11573" s="276"/>
      <c r="FT11573" s="276"/>
      <c r="FU11573" s="276"/>
      <c r="FV11573" s="276"/>
      <c r="FW11573" s="276"/>
      <c r="FX11573" s="276"/>
      <c r="FY11573" s="276"/>
      <c r="FZ11573" s="276"/>
      <c r="GA11573" s="276"/>
      <c r="GB11573" s="276"/>
      <c r="GC11573" s="276"/>
      <c r="GD11573" s="276"/>
      <c r="GE11573" s="276"/>
      <c r="GF11573" s="276"/>
      <c r="GG11573" s="276"/>
      <c r="GH11573" s="276"/>
      <c r="GI11573" s="276"/>
      <c r="GJ11573" s="276"/>
      <c r="GK11573" s="276"/>
      <c r="GL11573" s="276"/>
      <c r="GM11573" s="276"/>
      <c r="GN11573" s="276"/>
      <c r="GO11573" s="276"/>
      <c r="GP11573" s="276"/>
      <c r="GQ11573" s="276"/>
      <c r="GR11573" s="276"/>
      <c r="GS11573" s="276"/>
      <c r="GT11573" s="276"/>
      <c r="GU11573" s="276"/>
      <c r="GV11573" s="276"/>
      <c r="GW11573" s="276"/>
      <c r="GX11573" s="276"/>
      <c r="GY11573" s="276"/>
      <c r="GZ11573" s="276"/>
      <c r="HA11573" s="276"/>
      <c r="HB11573" s="276"/>
      <c r="HC11573" s="276"/>
      <c r="HD11573" s="276"/>
      <c r="HE11573" s="276"/>
      <c r="HF11573" s="276"/>
      <c r="HG11573" s="276"/>
      <c r="HH11573" s="276"/>
      <c r="HI11573" s="276"/>
      <c r="HJ11573" s="276"/>
      <c r="HK11573" s="276"/>
      <c r="HL11573" s="276"/>
      <c r="HM11573" s="276"/>
      <c r="HN11573" s="276"/>
      <c r="HO11573" s="276"/>
      <c r="HP11573" s="276"/>
      <c r="HQ11573" s="276"/>
      <c r="HR11573" s="276"/>
      <c r="HS11573" s="276"/>
      <c r="HT11573" s="276"/>
      <c r="HU11573" s="276"/>
      <c r="HV11573" s="276"/>
      <c r="HW11573" s="276"/>
      <c r="HX11573" s="276"/>
      <c r="HY11573" s="276"/>
      <c r="HZ11573" s="276"/>
      <c r="IA11573" s="276"/>
      <c r="IB11573" s="276"/>
      <c r="IC11573" s="276"/>
      <c r="ID11573" s="276"/>
      <c r="IE11573" s="276"/>
      <c r="IF11573" s="276"/>
      <c r="IG11573" s="276"/>
      <c r="IH11573" s="276"/>
      <c r="II11573" s="276"/>
      <c r="IJ11573" s="276"/>
      <c r="IK11573" s="276"/>
      <c r="IL11573" s="276"/>
      <c r="IM11573" s="276"/>
      <c r="IN11573" s="276"/>
      <c r="IO11573" s="276"/>
      <c r="IP11573" s="276"/>
      <c r="IQ11573" s="276"/>
      <c r="IR11573" s="276"/>
      <c r="IS11573" s="276"/>
      <c r="IT11573" s="276"/>
      <c r="IU11573" s="276"/>
      <c r="IV11573" s="276"/>
      <c r="IW11573" s="276"/>
      <c r="IX11573" s="276"/>
      <c r="IY11573" s="276"/>
      <c r="IZ11573" s="276"/>
      <c r="JA11573" s="276"/>
      <c r="JB11573" s="276"/>
      <c r="JC11573" s="276"/>
      <c r="JD11573" s="276"/>
      <c r="JE11573" s="276"/>
      <c r="JF11573" s="276"/>
      <c r="JG11573" s="276"/>
      <c r="JH11573" s="276"/>
      <c r="JI11573" s="276"/>
      <c r="JJ11573" s="276"/>
      <c r="JK11573" s="276"/>
      <c r="JL11573" s="276"/>
      <c r="JM11573" s="276"/>
      <c r="JN11573" s="276"/>
      <c r="JO11573" s="276"/>
      <c r="JP11573" s="276"/>
      <c r="JQ11573" s="276"/>
      <c r="JR11573" s="276"/>
      <c r="JS11573" s="276"/>
      <c r="JT11573" s="276"/>
      <c r="JU11573" s="276"/>
      <c r="JV11573" s="276"/>
      <c r="JW11573" s="276"/>
      <c r="JX11573" s="276"/>
      <c r="JY11573" s="276"/>
      <c r="JZ11573" s="276"/>
      <c r="KA11573" s="276"/>
      <c r="KB11573" s="276"/>
      <c r="KC11573" s="276"/>
      <c r="KD11573" s="276"/>
      <c r="KE11573" s="276"/>
      <c r="KF11573" s="276"/>
      <c r="KG11573" s="276"/>
      <c r="KH11573" s="276"/>
      <c r="KI11573" s="276"/>
      <c r="KJ11573" s="276"/>
      <c r="KK11573" s="276"/>
      <c r="KL11573" s="276"/>
      <c r="KM11573" s="276"/>
      <c r="KN11573" s="276"/>
      <c r="KO11573" s="276"/>
      <c r="KP11573" s="276"/>
      <c r="KQ11573" s="276"/>
      <c r="KR11573" s="276"/>
      <c r="KS11573" s="276"/>
      <c r="KT11573" s="276"/>
      <c r="KU11573" s="276"/>
      <c r="KV11573" s="276"/>
      <c r="KW11573" s="276"/>
      <c r="KX11573" s="276"/>
      <c r="KY11573" s="276"/>
      <c r="KZ11573" s="276"/>
      <c r="LA11573" s="276"/>
      <c r="LB11573" s="276"/>
      <c r="LC11573" s="276"/>
      <c r="LD11573" s="276"/>
      <c r="LE11573" s="276"/>
      <c r="LF11573" s="276"/>
      <c r="LG11573" s="276"/>
      <c r="LH11573" s="276"/>
      <c r="LI11573" s="276"/>
      <c r="LJ11573" s="276"/>
      <c r="LK11573" s="276"/>
      <c r="LL11573" s="276"/>
      <c r="LM11573" s="276"/>
      <c r="LN11573" s="276"/>
      <c r="LO11573" s="276"/>
      <c r="LP11573" s="276"/>
      <c r="LQ11573" s="276"/>
      <c r="LR11573" s="276"/>
      <c r="LS11573" s="276"/>
      <c r="LT11573" s="276"/>
      <c r="LU11573" s="276"/>
      <c r="LV11573" s="276"/>
      <c r="LW11573" s="276"/>
      <c r="LX11573" s="276"/>
      <c r="LY11573" s="276"/>
      <c r="LZ11573" s="276"/>
      <c r="MA11573" s="276"/>
      <c r="MB11573" s="276"/>
      <c r="MC11573" s="276"/>
      <c r="MD11573" s="276"/>
      <c r="ME11573" s="276"/>
      <c r="MF11573" s="276"/>
      <c r="MG11573" s="276"/>
      <c r="MH11573" s="276"/>
      <c r="MI11573" s="276"/>
      <c r="MJ11573" s="276"/>
      <c r="MK11573" s="276"/>
      <c r="ML11573" s="276"/>
      <c r="MM11573" s="276"/>
      <c r="MN11573" s="276"/>
      <c r="MO11573" s="276"/>
      <c r="MP11573" s="276"/>
      <c r="MQ11573" s="276"/>
      <c r="MR11573" s="276"/>
      <c r="MS11573" s="276"/>
      <c r="MT11573" s="276"/>
      <c r="MU11573" s="276"/>
      <c r="MV11573" s="276"/>
      <c r="MW11573" s="276"/>
      <c r="MX11573" s="276"/>
      <c r="MY11573" s="276"/>
      <c r="MZ11573" s="276"/>
      <c r="NA11573" s="276"/>
      <c r="NB11573" s="276"/>
      <c r="NC11573" s="276"/>
      <c r="ND11573" s="276"/>
      <c r="NE11573" s="276"/>
      <c r="NF11573" s="276"/>
      <c r="NG11573" s="276"/>
      <c r="NH11573" s="276"/>
      <c r="NI11573" s="276"/>
      <c r="NJ11573" s="276"/>
      <c r="NK11573" s="276"/>
      <c r="NL11573" s="276"/>
      <c r="NM11573" s="276"/>
      <c r="NN11573" s="276"/>
      <c r="NO11573" s="276"/>
      <c r="NP11573" s="276"/>
      <c r="NQ11573" s="276"/>
      <c r="NR11573" s="276"/>
      <c r="NS11573" s="276"/>
      <c r="NT11573" s="276"/>
      <c r="NU11573" s="276"/>
      <c r="NV11573" s="276"/>
      <c r="NW11573" s="276"/>
      <c r="NX11573" s="276"/>
      <c r="NY11573" s="276"/>
      <c r="NZ11573" s="276"/>
      <c r="OA11573" s="276"/>
      <c r="OB11573" s="276"/>
      <c r="OC11573" s="276"/>
      <c r="OD11573" s="276"/>
      <c r="OE11573" s="276"/>
      <c r="OF11573" s="276"/>
      <c r="OG11573" s="276"/>
      <c r="OH11573" s="276"/>
      <c r="OI11573" s="276"/>
      <c r="OJ11573" s="276"/>
      <c r="OK11573" s="276"/>
      <c r="OL11573" s="276"/>
      <c r="OM11573" s="276"/>
      <c r="ON11573" s="276"/>
      <c r="OO11573" s="276"/>
      <c r="OP11573" s="276"/>
      <c r="OQ11573" s="276"/>
      <c r="OR11573" s="276"/>
      <c r="OS11573" s="276"/>
      <c r="OT11573" s="276"/>
      <c r="OU11573" s="276"/>
      <c r="OV11573" s="276"/>
      <c r="OW11573" s="276"/>
      <c r="OX11573" s="276"/>
      <c r="OY11573" s="276"/>
      <c r="OZ11573" s="276"/>
      <c r="PA11573" s="276"/>
      <c r="PB11573" s="276"/>
      <c r="PC11573" s="276"/>
      <c r="PD11573" s="276"/>
      <c r="PE11573" s="276"/>
      <c r="PF11573" s="276"/>
      <c r="PG11573" s="276"/>
      <c r="PH11573" s="276"/>
      <c r="PI11573" s="276"/>
      <c r="PJ11573" s="276"/>
      <c r="PK11573" s="276"/>
      <c r="PL11573" s="276"/>
      <c r="PM11573" s="276"/>
      <c r="PN11573" s="276"/>
      <c r="PO11573" s="276"/>
      <c r="PP11573" s="276"/>
      <c r="PQ11573" s="276"/>
      <c r="PR11573" s="276"/>
      <c r="PS11573" s="276"/>
      <c r="PT11573" s="276"/>
      <c r="PU11573" s="276"/>
      <c r="PV11573" s="276"/>
      <c r="PW11573" s="276"/>
      <c r="PX11573" s="276"/>
      <c r="PY11573" s="276"/>
      <c r="PZ11573" s="276"/>
      <c r="QA11573" s="276"/>
      <c r="QB11573" s="276"/>
      <c r="QC11573" s="276"/>
      <c r="QD11573" s="276"/>
      <c r="QE11573" s="276"/>
      <c r="QF11573" s="276"/>
      <c r="QG11573" s="276"/>
      <c r="QH11573" s="276"/>
      <c r="QI11573" s="276"/>
      <c r="QJ11573" s="276"/>
      <c r="QK11573" s="276"/>
      <c r="QL11573" s="276"/>
      <c r="QM11573" s="276"/>
      <c r="QN11573" s="276"/>
      <c r="QO11573" s="276"/>
      <c r="QP11573" s="276"/>
      <c r="QQ11573" s="276"/>
      <c r="QR11573" s="276"/>
      <c r="QS11573" s="276"/>
      <c r="QT11573" s="276"/>
      <c r="QU11573" s="276"/>
      <c r="QV11573" s="276"/>
      <c r="QW11573" s="276"/>
      <c r="QX11573" s="276"/>
      <c r="QY11573" s="276"/>
      <c r="QZ11573" s="276"/>
      <c r="RA11573" s="276"/>
      <c r="RB11573" s="276"/>
      <c r="RC11573" s="276"/>
      <c r="RD11573" s="276"/>
      <c r="RE11573" s="276"/>
      <c r="RF11573" s="276"/>
      <c r="RG11573" s="276"/>
      <c r="RH11573" s="276"/>
      <c r="RI11573" s="276"/>
      <c r="RJ11573" s="276"/>
      <c r="RK11573" s="276"/>
      <c r="RL11573" s="276"/>
      <c r="RM11573" s="276"/>
      <c r="RN11573" s="276"/>
      <c r="RO11573" s="276"/>
      <c r="RP11573" s="276"/>
      <c r="RQ11573" s="276"/>
      <c r="RR11573" s="276"/>
      <c r="RS11573" s="276"/>
      <c r="RT11573" s="276"/>
      <c r="RU11573" s="276"/>
      <c r="RV11573" s="276"/>
      <c r="RW11573" s="276"/>
      <c r="RX11573" s="276"/>
      <c r="RY11573" s="276"/>
      <c r="RZ11573" s="276"/>
      <c r="SA11573" s="276"/>
      <c r="SB11573" s="276"/>
      <c r="SC11573" s="276"/>
      <c r="SD11573" s="276"/>
      <c r="SE11573" s="276"/>
      <c r="SF11573" s="276"/>
      <c r="SG11573" s="276"/>
      <c r="SH11573" s="276"/>
      <c r="SI11573" s="276"/>
      <c r="SJ11573" s="276"/>
      <c r="SK11573" s="276"/>
      <c r="SL11573" s="276"/>
      <c r="SM11573" s="276"/>
      <c r="SN11573" s="276"/>
      <c r="SO11573" s="276"/>
      <c r="SP11573" s="276"/>
      <c r="SQ11573" s="276"/>
      <c r="SR11573" s="276"/>
      <c r="SS11573" s="276"/>
      <c r="ST11573" s="276"/>
      <c r="SU11573" s="276"/>
      <c r="SV11573" s="276"/>
      <c r="SW11573" s="276"/>
      <c r="SX11573" s="276"/>
      <c r="SY11573" s="276"/>
      <c r="SZ11573" s="276"/>
      <c r="TA11573" s="276"/>
      <c r="TB11573" s="276"/>
      <c r="TC11573" s="276"/>
      <c r="TD11573" s="276"/>
      <c r="TE11573" s="276"/>
      <c r="TF11573" s="276"/>
      <c r="TG11573" s="276"/>
      <c r="TH11573" s="276"/>
      <c r="TI11573" s="276"/>
      <c r="TJ11573" s="276"/>
      <c r="TK11573" s="276"/>
      <c r="TL11573" s="276"/>
      <c r="TM11573" s="276"/>
      <c r="TN11573" s="276"/>
      <c r="TO11573" s="276"/>
      <c r="TP11573" s="276"/>
      <c r="TQ11573" s="276"/>
      <c r="TR11573" s="276"/>
      <c r="TS11573" s="276"/>
      <c r="TT11573" s="276"/>
      <c r="TU11573" s="276"/>
      <c r="TV11573" s="276"/>
      <c r="TW11573" s="276"/>
      <c r="TX11573" s="276"/>
      <c r="TY11573" s="276"/>
      <c r="TZ11573" s="276"/>
      <c r="UA11573" s="276"/>
      <c r="UB11573" s="276"/>
      <c r="UC11573" s="276"/>
      <c r="UD11573" s="276"/>
      <c r="UE11573" s="276"/>
      <c r="UF11573" s="276"/>
      <c r="UG11573" s="276"/>
      <c r="UH11573" s="276"/>
      <c r="UI11573" s="276"/>
      <c r="UJ11573" s="276"/>
      <c r="UK11573" s="276"/>
      <c r="UL11573" s="276"/>
      <c r="UM11573" s="276"/>
      <c r="UN11573" s="276"/>
      <c r="UO11573" s="276"/>
      <c r="UP11573" s="276"/>
      <c r="UQ11573" s="276"/>
      <c r="UR11573" s="276"/>
      <c r="US11573" s="276"/>
      <c r="UT11573" s="276"/>
      <c r="UU11573" s="276"/>
      <c r="UV11573" s="276"/>
      <c r="UW11573" s="276"/>
      <c r="UX11573" s="276"/>
      <c r="UY11573" s="276"/>
      <c r="UZ11573" s="276"/>
      <c r="VA11573" s="276"/>
      <c r="VB11573" s="276"/>
      <c r="VC11573" s="276"/>
      <c r="VD11573" s="276"/>
      <c r="VE11573" s="276"/>
      <c r="VF11573" s="276"/>
      <c r="VG11573" s="276"/>
      <c r="VH11573" s="276"/>
      <c r="VI11573" s="276"/>
      <c r="VJ11573" s="276"/>
      <c r="VK11573" s="276"/>
      <c r="VL11573" s="276"/>
      <c r="VM11573" s="276"/>
      <c r="VN11573" s="276"/>
      <c r="VO11573" s="276"/>
      <c r="VP11573" s="276"/>
      <c r="VQ11573" s="276"/>
      <c r="VR11573" s="276"/>
      <c r="VS11573" s="276"/>
      <c r="VT11573" s="276"/>
      <c r="VU11573" s="276"/>
      <c r="VV11573" s="276"/>
      <c r="VW11573" s="276"/>
      <c r="VX11573" s="276"/>
      <c r="VY11573" s="276"/>
      <c r="VZ11573" s="276"/>
      <c r="WA11573" s="276"/>
      <c r="WB11573" s="276"/>
      <c r="WC11573" s="276"/>
      <c r="WD11573" s="276"/>
      <c r="WE11573" s="276"/>
      <c r="WF11573" s="276"/>
      <c r="WG11573" s="276"/>
      <c r="WH11573" s="276"/>
      <c r="WI11573" s="276"/>
      <c r="WJ11573" s="276"/>
      <c r="WK11573" s="276"/>
      <c r="WL11573" s="276"/>
      <c r="WM11573" s="276"/>
      <c r="WN11573" s="276"/>
      <c r="WO11573" s="276"/>
      <c r="WP11573" s="276"/>
      <c r="WQ11573" s="276"/>
      <c r="WR11573" s="276"/>
      <c r="WS11573" s="276"/>
      <c r="WT11573" s="276"/>
      <c r="WU11573" s="276"/>
      <c r="WV11573" s="276"/>
      <c r="WW11573" s="276"/>
      <c r="WX11573" s="276"/>
      <c r="WY11573" s="276"/>
      <c r="WZ11573" s="276"/>
      <c r="XA11573" s="276"/>
      <c r="XB11573" s="276"/>
      <c r="XC11573" s="276"/>
      <c r="XD11573" s="276"/>
      <c r="XE11573" s="276"/>
      <c r="XF11573" s="276"/>
      <c r="XG11573" s="276"/>
      <c r="XH11573" s="276"/>
      <c r="XI11573" s="276"/>
      <c r="XJ11573" s="276"/>
      <c r="XK11573" s="276"/>
      <c r="XL11573" s="276"/>
      <c r="XM11573" s="276"/>
      <c r="XN11573" s="276"/>
      <c r="XO11573" s="276"/>
      <c r="XP11573" s="276"/>
      <c r="XQ11573" s="276"/>
      <c r="XR11573" s="276"/>
      <c r="XS11573" s="276"/>
      <c r="XT11573" s="276"/>
      <c r="XU11573" s="276"/>
      <c r="XV11573" s="276"/>
      <c r="XW11573" s="276"/>
      <c r="XX11573" s="276"/>
      <c r="XY11573" s="276"/>
      <c r="XZ11573" s="276"/>
      <c r="YA11573" s="276"/>
      <c r="YB11573" s="276"/>
      <c r="YC11573" s="276"/>
      <c r="YD11573" s="276"/>
      <c r="YE11573" s="276"/>
      <c r="YF11573" s="276"/>
      <c r="YG11573" s="276"/>
      <c r="YH11573" s="276"/>
      <c r="YI11573" s="276"/>
      <c r="YJ11573" s="276"/>
      <c r="YK11573" s="276"/>
      <c r="YL11573" s="276"/>
      <c r="YM11573" s="276"/>
      <c r="YN11573" s="276"/>
      <c r="YO11573" s="276"/>
      <c r="YP11573" s="276"/>
      <c r="YQ11573" s="276"/>
      <c r="YR11573" s="276"/>
      <c r="YS11573" s="276"/>
      <c r="YT11573" s="276"/>
      <c r="YU11573" s="276"/>
      <c r="YV11573" s="276"/>
      <c r="YW11573" s="276"/>
      <c r="YX11573" s="276"/>
      <c r="YY11573" s="276"/>
      <c r="YZ11573" s="276"/>
      <c r="ZA11573" s="276"/>
      <c r="ZB11573" s="276"/>
      <c r="ZC11573" s="276"/>
      <c r="ZD11573" s="276"/>
      <c r="ZE11573" s="276"/>
      <c r="ZF11573" s="276"/>
      <c r="ZG11573" s="276"/>
      <c r="ZH11573" s="276"/>
      <c r="ZI11573" s="276"/>
      <c r="ZJ11573" s="276"/>
      <c r="ZK11573" s="276"/>
      <c r="ZL11573" s="276"/>
      <c r="ZM11573" s="276"/>
      <c r="ZN11573" s="276"/>
      <c r="ZO11573" s="276"/>
      <c r="ZP11573" s="276"/>
      <c r="ZQ11573" s="276"/>
      <c r="ZR11573" s="276"/>
      <c r="ZS11573" s="276"/>
      <c r="ZT11573" s="276"/>
      <c r="ZU11573" s="276"/>
      <c r="ZV11573" s="276"/>
      <c r="ZW11573" s="276"/>
      <c r="ZX11573" s="276"/>
      <c r="ZY11573" s="276"/>
      <c r="ZZ11573" s="276"/>
      <c r="AAA11573" s="276"/>
      <c r="AAB11573" s="276"/>
      <c r="AAC11573" s="276"/>
      <c r="AAD11573" s="276"/>
      <c r="AAE11573" s="276"/>
      <c r="AAF11573" s="276"/>
      <c r="AAG11573" s="276"/>
      <c r="AAH11573" s="276"/>
      <c r="AAI11573" s="276"/>
    </row>
    <row r="11574" spans="2:711" s="358" customFormat="1" ht="12.75" customHeight="1" x14ac:dyDescent="0.2">
      <c r="B11574" s="357"/>
      <c r="H11574" s="352"/>
      <c r="I11574" s="352"/>
      <c r="J11574" s="353"/>
      <c r="M11574" s="359"/>
      <c r="N11574" s="352"/>
      <c r="O11574" s="352"/>
      <c r="P11574" s="352"/>
      <c r="Q11574" s="355"/>
      <c r="R11574" s="361"/>
      <c r="S11574" s="276"/>
      <c r="T11574" s="276"/>
      <c r="U11574" s="276"/>
      <c r="V11574" s="276"/>
      <c r="W11574" s="276"/>
      <c r="X11574" s="276"/>
      <c r="Y11574" s="276"/>
      <c r="Z11574" s="276"/>
      <c r="AA11574" s="276"/>
      <c r="AB11574" s="276"/>
      <c r="AC11574" s="276"/>
      <c r="AD11574" s="276"/>
      <c r="AE11574" s="276"/>
      <c r="AF11574" s="276"/>
      <c r="AG11574" s="276"/>
      <c r="AH11574" s="276"/>
      <c r="AI11574" s="276"/>
      <c r="AJ11574" s="276"/>
      <c r="AK11574" s="276"/>
      <c r="AL11574" s="276"/>
      <c r="AM11574" s="276"/>
      <c r="AN11574" s="276"/>
      <c r="AO11574" s="276"/>
      <c r="AP11574" s="276"/>
      <c r="AQ11574" s="276"/>
      <c r="AR11574" s="276"/>
      <c r="AS11574" s="276"/>
      <c r="AT11574" s="276"/>
      <c r="AU11574" s="276"/>
      <c r="AV11574" s="276"/>
      <c r="AW11574" s="276"/>
      <c r="AX11574" s="276"/>
      <c r="AY11574" s="276"/>
      <c r="AZ11574" s="276"/>
      <c r="BA11574" s="276"/>
      <c r="BB11574" s="276"/>
      <c r="BC11574" s="276"/>
      <c r="BD11574" s="276"/>
      <c r="BE11574" s="276"/>
      <c r="BF11574" s="276"/>
      <c r="BG11574" s="276"/>
      <c r="BH11574" s="276"/>
      <c r="BI11574" s="276"/>
      <c r="BJ11574" s="276"/>
      <c r="BK11574" s="276"/>
      <c r="BL11574" s="276"/>
      <c r="BM11574" s="276"/>
      <c r="BN11574" s="276"/>
      <c r="BO11574" s="276"/>
      <c r="BP11574" s="276"/>
      <c r="BQ11574" s="276"/>
      <c r="BR11574" s="276"/>
      <c r="BS11574" s="276"/>
      <c r="BT11574" s="276"/>
      <c r="BU11574" s="276"/>
      <c r="BV11574" s="276"/>
      <c r="BW11574" s="276"/>
      <c r="BX11574" s="276"/>
      <c r="BY11574" s="276"/>
      <c r="BZ11574" s="276"/>
      <c r="CA11574" s="276"/>
      <c r="CB11574" s="276"/>
      <c r="CC11574" s="276"/>
      <c r="CD11574" s="276"/>
      <c r="CE11574" s="276"/>
      <c r="CF11574" s="276"/>
      <c r="CG11574" s="276"/>
      <c r="CH11574" s="276"/>
      <c r="CI11574" s="276"/>
      <c r="CJ11574" s="276"/>
      <c r="CK11574" s="276"/>
      <c r="CL11574" s="276"/>
      <c r="CM11574" s="276"/>
      <c r="CN11574" s="276"/>
      <c r="CO11574" s="276"/>
      <c r="CP11574" s="276"/>
      <c r="CQ11574" s="276"/>
      <c r="CR11574" s="276"/>
      <c r="CS11574" s="276"/>
      <c r="CT11574" s="276"/>
      <c r="CU11574" s="276"/>
      <c r="CV11574" s="276"/>
      <c r="CW11574" s="276"/>
      <c r="CX11574" s="276"/>
      <c r="CY11574" s="276"/>
      <c r="CZ11574" s="276"/>
      <c r="DA11574" s="276"/>
      <c r="DB11574" s="276"/>
      <c r="DC11574" s="276"/>
      <c r="DD11574" s="276"/>
      <c r="DE11574" s="276"/>
      <c r="DF11574" s="276"/>
      <c r="DG11574" s="276"/>
      <c r="DH11574" s="276"/>
      <c r="DI11574" s="276"/>
      <c r="DJ11574" s="276"/>
      <c r="DK11574" s="276"/>
      <c r="DL11574" s="276"/>
      <c r="DM11574" s="276"/>
      <c r="DN11574" s="276"/>
      <c r="DO11574" s="276"/>
      <c r="DP11574" s="276"/>
      <c r="DQ11574" s="276"/>
      <c r="DR11574" s="276"/>
      <c r="DS11574" s="276"/>
      <c r="DT11574" s="276"/>
      <c r="DU11574" s="276"/>
      <c r="DV11574" s="276"/>
      <c r="DW11574" s="276"/>
      <c r="DX11574" s="276"/>
      <c r="DY11574" s="276"/>
      <c r="DZ11574" s="276"/>
      <c r="EA11574" s="276"/>
      <c r="EB11574" s="276"/>
      <c r="EC11574" s="276"/>
      <c r="ED11574" s="276"/>
      <c r="EE11574" s="276"/>
      <c r="EF11574" s="276"/>
      <c r="EG11574" s="276"/>
      <c r="EH11574" s="276"/>
      <c r="EI11574" s="276"/>
      <c r="EJ11574" s="276"/>
      <c r="EK11574" s="276"/>
      <c r="EL11574" s="276"/>
      <c r="EM11574" s="276"/>
      <c r="EN11574" s="276"/>
      <c r="EO11574" s="276"/>
      <c r="EP11574" s="276"/>
      <c r="EQ11574" s="276"/>
      <c r="ER11574" s="276"/>
      <c r="ES11574" s="276"/>
      <c r="ET11574" s="276"/>
      <c r="EU11574" s="276"/>
      <c r="EV11574" s="276"/>
      <c r="EW11574" s="276"/>
      <c r="EX11574" s="276"/>
      <c r="EY11574" s="276"/>
      <c r="EZ11574" s="276"/>
      <c r="FA11574" s="276"/>
      <c r="FB11574" s="276"/>
      <c r="FC11574" s="276"/>
      <c r="FD11574" s="276"/>
      <c r="FE11574" s="276"/>
      <c r="FF11574" s="276"/>
      <c r="FG11574" s="276"/>
      <c r="FH11574" s="276"/>
      <c r="FI11574" s="276"/>
      <c r="FJ11574" s="276"/>
      <c r="FK11574" s="276"/>
      <c r="FL11574" s="276"/>
      <c r="FM11574" s="276"/>
      <c r="FN11574" s="276"/>
      <c r="FO11574" s="276"/>
      <c r="FP11574" s="276"/>
      <c r="FQ11574" s="276"/>
      <c r="FR11574" s="276"/>
      <c r="FS11574" s="276"/>
      <c r="FT11574" s="276"/>
      <c r="FU11574" s="276"/>
      <c r="FV11574" s="276"/>
      <c r="FW11574" s="276"/>
      <c r="FX11574" s="276"/>
      <c r="FY11574" s="276"/>
      <c r="FZ11574" s="276"/>
      <c r="GA11574" s="276"/>
      <c r="GB11574" s="276"/>
      <c r="GC11574" s="276"/>
      <c r="GD11574" s="276"/>
      <c r="GE11574" s="276"/>
      <c r="GF11574" s="276"/>
      <c r="GG11574" s="276"/>
      <c r="GH11574" s="276"/>
      <c r="GI11574" s="276"/>
      <c r="GJ11574" s="276"/>
      <c r="GK11574" s="276"/>
      <c r="GL11574" s="276"/>
      <c r="GM11574" s="276"/>
      <c r="GN11574" s="276"/>
      <c r="GO11574" s="276"/>
      <c r="GP11574" s="276"/>
      <c r="GQ11574" s="276"/>
      <c r="GR11574" s="276"/>
      <c r="GS11574" s="276"/>
      <c r="GT11574" s="276"/>
      <c r="GU11574" s="276"/>
      <c r="GV11574" s="276"/>
      <c r="GW11574" s="276"/>
      <c r="GX11574" s="276"/>
      <c r="GY11574" s="276"/>
      <c r="GZ11574" s="276"/>
      <c r="HA11574" s="276"/>
      <c r="HB11574" s="276"/>
      <c r="HC11574" s="276"/>
      <c r="HD11574" s="276"/>
      <c r="HE11574" s="276"/>
      <c r="HF11574" s="276"/>
      <c r="HG11574" s="276"/>
      <c r="HH11574" s="276"/>
      <c r="HI11574" s="276"/>
      <c r="HJ11574" s="276"/>
      <c r="HK11574" s="276"/>
      <c r="HL11574" s="276"/>
      <c r="HM11574" s="276"/>
      <c r="HN11574" s="276"/>
      <c r="HO11574" s="276"/>
      <c r="HP11574" s="276"/>
      <c r="HQ11574" s="276"/>
      <c r="HR11574" s="276"/>
      <c r="HS11574" s="276"/>
      <c r="HT11574" s="276"/>
      <c r="HU11574" s="276"/>
      <c r="HV11574" s="276"/>
      <c r="HW11574" s="276"/>
      <c r="HX11574" s="276"/>
      <c r="HY11574" s="276"/>
      <c r="HZ11574" s="276"/>
      <c r="IA11574" s="276"/>
      <c r="IB11574" s="276"/>
      <c r="IC11574" s="276"/>
      <c r="ID11574" s="276"/>
      <c r="IE11574" s="276"/>
      <c r="IF11574" s="276"/>
      <c r="IG11574" s="276"/>
      <c r="IH11574" s="276"/>
      <c r="II11574" s="276"/>
      <c r="IJ11574" s="276"/>
      <c r="IK11574" s="276"/>
      <c r="IL11574" s="276"/>
      <c r="IM11574" s="276"/>
      <c r="IN11574" s="276"/>
      <c r="IO11574" s="276"/>
      <c r="IP11574" s="276"/>
      <c r="IQ11574" s="276"/>
      <c r="IR11574" s="276"/>
      <c r="IS11574" s="276"/>
      <c r="IT11574" s="276"/>
      <c r="IU11574" s="276"/>
      <c r="IV11574" s="276"/>
      <c r="IW11574" s="276"/>
      <c r="IX11574" s="276"/>
      <c r="IY11574" s="276"/>
      <c r="IZ11574" s="276"/>
      <c r="JA11574" s="276"/>
      <c r="JB11574" s="276"/>
      <c r="JC11574" s="276"/>
      <c r="JD11574" s="276"/>
      <c r="JE11574" s="276"/>
      <c r="JF11574" s="276"/>
      <c r="JG11574" s="276"/>
      <c r="JH11574" s="276"/>
      <c r="JI11574" s="276"/>
      <c r="JJ11574" s="276"/>
      <c r="JK11574" s="276"/>
      <c r="JL11574" s="276"/>
      <c r="JM11574" s="276"/>
      <c r="JN11574" s="276"/>
      <c r="JO11574" s="276"/>
      <c r="JP11574" s="276"/>
      <c r="JQ11574" s="276"/>
      <c r="JR11574" s="276"/>
      <c r="JS11574" s="276"/>
      <c r="JT11574" s="276"/>
      <c r="JU11574" s="276"/>
      <c r="JV11574" s="276"/>
      <c r="JW11574" s="276"/>
      <c r="JX11574" s="276"/>
      <c r="JY11574" s="276"/>
      <c r="JZ11574" s="276"/>
      <c r="KA11574" s="276"/>
      <c r="KB11574" s="276"/>
      <c r="KC11574" s="276"/>
      <c r="KD11574" s="276"/>
      <c r="KE11574" s="276"/>
      <c r="KF11574" s="276"/>
      <c r="KG11574" s="276"/>
      <c r="KH11574" s="276"/>
      <c r="KI11574" s="276"/>
      <c r="KJ11574" s="276"/>
      <c r="KK11574" s="276"/>
      <c r="KL11574" s="276"/>
      <c r="KM11574" s="276"/>
      <c r="KN11574" s="276"/>
      <c r="KO11574" s="276"/>
      <c r="KP11574" s="276"/>
      <c r="KQ11574" s="276"/>
      <c r="KR11574" s="276"/>
      <c r="KS11574" s="276"/>
      <c r="KT11574" s="276"/>
      <c r="KU11574" s="276"/>
      <c r="KV11574" s="276"/>
      <c r="KW11574" s="276"/>
      <c r="KX11574" s="276"/>
      <c r="KY11574" s="276"/>
      <c r="KZ11574" s="276"/>
      <c r="LA11574" s="276"/>
      <c r="LB11574" s="276"/>
      <c r="LC11574" s="276"/>
      <c r="LD11574" s="276"/>
      <c r="LE11574" s="276"/>
      <c r="LF11574" s="276"/>
      <c r="LG11574" s="276"/>
      <c r="LH11574" s="276"/>
      <c r="LI11574" s="276"/>
      <c r="LJ11574" s="276"/>
      <c r="LK11574" s="276"/>
      <c r="LL11574" s="276"/>
      <c r="LM11574" s="276"/>
      <c r="LN11574" s="276"/>
      <c r="LO11574" s="276"/>
      <c r="LP11574" s="276"/>
      <c r="LQ11574" s="276"/>
      <c r="LR11574" s="276"/>
      <c r="LS11574" s="276"/>
      <c r="LT11574" s="276"/>
      <c r="LU11574" s="276"/>
      <c r="LV11574" s="276"/>
      <c r="LW11574" s="276"/>
      <c r="LX11574" s="276"/>
      <c r="LY11574" s="276"/>
      <c r="LZ11574" s="276"/>
      <c r="MA11574" s="276"/>
      <c r="MB11574" s="276"/>
      <c r="MC11574" s="276"/>
      <c r="MD11574" s="276"/>
      <c r="ME11574" s="276"/>
      <c r="MF11574" s="276"/>
      <c r="MG11574" s="276"/>
      <c r="MH11574" s="276"/>
      <c r="MI11574" s="276"/>
      <c r="MJ11574" s="276"/>
      <c r="MK11574" s="276"/>
      <c r="ML11574" s="276"/>
      <c r="MM11574" s="276"/>
      <c r="MN11574" s="276"/>
      <c r="MO11574" s="276"/>
      <c r="MP11574" s="276"/>
      <c r="MQ11574" s="276"/>
      <c r="MR11574" s="276"/>
      <c r="MS11574" s="276"/>
      <c r="MT11574" s="276"/>
      <c r="MU11574" s="276"/>
      <c r="MV11574" s="276"/>
      <c r="MW11574" s="276"/>
      <c r="MX11574" s="276"/>
      <c r="MY11574" s="276"/>
      <c r="MZ11574" s="276"/>
      <c r="NA11574" s="276"/>
      <c r="NB11574" s="276"/>
      <c r="NC11574" s="276"/>
      <c r="ND11574" s="276"/>
      <c r="NE11574" s="276"/>
      <c r="NF11574" s="276"/>
      <c r="NG11574" s="276"/>
      <c r="NH11574" s="276"/>
      <c r="NI11574" s="276"/>
      <c r="NJ11574" s="276"/>
      <c r="NK11574" s="276"/>
      <c r="NL11574" s="276"/>
      <c r="NM11574" s="276"/>
      <c r="NN11574" s="276"/>
      <c r="NO11574" s="276"/>
      <c r="NP11574" s="276"/>
      <c r="NQ11574" s="276"/>
      <c r="NR11574" s="276"/>
      <c r="NS11574" s="276"/>
      <c r="NT11574" s="276"/>
      <c r="NU11574" s="276"/>
      <c r="NV11574" s="276"/>
      <c r="NW11574" s="276"/>
      <c r="NX11574" s="276"/>
      <c r="NY11574" s="276"/>
      <c r="NZ11574" s="276"/>
      <c r="OA11574" s="276"/>
      <c r="OB11574" s="276"/>
      <c r="OC11574" s="276"/>
      <c r="OD11574" s="276"/>
      <c r="OE11574" s="276"/>
      <c r="OF11574" s="276"/>
      <c r="OG11574" s="276"/>
      <c r="OH11574" s="276"/>
      <c r="OI11574" s="276"/>
      <c r="OJ11574" s="276"/>
      <c r="OK11574" s="276"/>
      <c r="OL11574" s="276"/>
      <c r="OM11574" s="276"/>
      <c r="ON11574" s="276"/>
      <c r="OO11574" s="276"/>
      <c r="OP11574" s="276"/>
      <c r="OQ11574" s="276"/>
      <c r="OR11574" s="276"/>
      <c r="OS11574" s="276"/>
      <c r="OT11574" s="276"/>
      <c r="OU11574" s="276"/>
      <c r="OV11574" s="276"/>
      <c r="OW11574" s="276"/>
      <c r="OX11574" s="276"/>
      <c r="OY11574" s="276"/>
      <c r="OZ11574" s="276"/>
      <c r="PA11574" s="276"/>
      <c r="PB11574" s="276"/>
      <c r="PC11574" s="276"/>
      <c r="PD11574" s="276"/>
      <c r="PE11574" s="276"/>
      <c r="PF11574" s="276"/>
      <c r="PG11574" s="276"/>
      <c r="PH11574" s="276"/>
      <c r="PI11574" s="276"/>
      <c r="PJ11574" s="276"/>
      <c r="PK11574" s="276"/>
      <c r="PL11574" s="276"/>
      <c r="PM11574" s="276"/>
      <c r="PN11574" s="276"/>
      <c r="PO11574" s="276"/>
      <c r="PP11574" s="276"/>
      <c r="PQ11574" s="276"/>
      <c r="PR11574" s="276"/>
      <c r="PS11574" s="276"/>
      <c r="PT11574" s="276"/>
      <c r="PU11574" s="276"/>
      <c r="PV11574" s="276"/>
      <c r="PW11574" s="276"/>
      <c r="PX11574" s="276"/>
      <c r="PY11574" s="276"/>
      <c r="PZ11574" s="276"/>
      <c r="QA11574" s="276"/>
      <c r="QB11574" s="276"/>
      <c r="QC11574" s="276"/>
      <c r="QD11574" s="276"/>
      <c r="QE11574" s="276"/>
      <c r="QF11574" s="276"/>
      <c r="QG11574" s="276"/>
      <c r="QH11574" s="276"/>
      <c r="QI11574" s="276"/>
      <c r="QJ11574" s="276"/>
      <c r="QK11574" s="276"/>
      <c r="QL11574" s="276"/>
      <c r="QM11574" s="276"/>
      <c r="QN11574" s="276"/>
      <c r="QO11574" s="276"/>
      <c r="QP11574" s="276"/>
      <c r="QQ11574" s="276"/>
      <c r="QR11574" s="276"/>
      <c r="QS11574" s="276"/>
      <c r="QT11574" s="276"/>
      <c r="QU11574" s="276"/>
      <c r="QV11574" s="276"/>
      <c r="QW11574" s="276"/>
      <c r="QX11574" s="276"/>
      <c r="QY11574" s="276"/>
      <c r="QZ11574" s="276"/>
      <c r="RA11574" s="276"/>
      <c r="RB11574" s="276"/>
      <c r="RC11574" s="276"/>
      <c r="RD11574" s="276"/>
      <c r="RE11574" s="276"/>
      <c r="RF11574" s="276"/>
      <c r="RG11574" s="276"/>
      <c r="RH11574" s="276"/>
      <c r="RI11574" s="276"/>
      <c r="RJ11574" s="276"/>
      <c r="RK11574" s="276"/>
      <c r="RL11574" s="276"/>
      <c r="RM11574" s="276"/>
      <c r="RN11574" s="276"/>
      <c r="RO11574" s="276"/>
      <c r="RP11574" s="276"/>
      <c r="RQ11574" s="276"/>
      <c r="RR11574" s="276"/>
      <c r="RS11574" s="276"/>
      <c r="RT11574" s="276"/>
      <c r="RU11574" s="276"/>
      <c r="RV11574" s="276"/>
      <c r="RW11574" s="276"/>
      <c r="RX11574" s="276"/>
      <c r="RY11574" s="276"/>
      <c r="RZ11574" s="276"/>
      <c r="SA11574" s="276"/>
      <c r="SB11574" s="276"/>
      <c r="SC11574" s="276"/>
      <c r="SD11574" s="276"/>
      <c r="SE11574" s="276"/>
      <c r="SF11574" s="276"/>
      <c r="SG11574" s="276"/>
      <c r="SH11574" s="276"/>
      <c r="SI11574" s="276"/>
      <c r="SJ11574" s="276"/>
      <c r="SK11574" s="276"/>
      <c r="SL11574" s="276"/>
      <c r="SM11574" s="276"/>
      <c r="SN11574" s="276"/>
      <c r="SO11574" s="276"/>
      <c r="SP11574" s="276"/>
      <c r="SQ11574" s="276"/>
      <c r="SR11574" s="276"/>
      <c r="SS11574" s="276"/>
      <c r="ST11574" s="276"/>
      <c r="SU11574" s="276"/>
      <c r="SV11574" s="276"/>
      <c r="SW11574" s="276"/>
      <c r="SX11574" s="276"/>
      <c r="SY11574" s="276"/>
      <c r="SZ11574" s="276"/>
      <c r="TA11574" s="276"/>
      <c r="TB11574" s="276"/>
      <c r="TC11574" s="276"/>
      <c r="TD11574" s="276"/>
      <c r="TE11574" s="276"/>
      <c r="TF11574" s="276"/>
      <c r="TG11574" s="276"/>
      <c r="TH11574" s="276"/>
      <c r="TI11574" s="276"/>
      <c r="TJ11574" s="276"/>
      <c r="TK11574" s="276"/>
      <c r="TL11574" s="276"/>
      <c r="TM11574" s="276"/>
      <c r="TN11574" s="276"/>
      <c r="TO11574" s="276"/>
      <c r="TP11574" s="276"/>
      <c r="TQ11574" s="276"/>
      <c r="TR11574" s="276"/>
      <c r="TS11574" s="276"/>
      <c r="TT11574" s="276"/>
      <c r="TU11574" s="276"/>
      <c r="TV11574" s="276"/>
      <c r="TW11574" s="276"/>
      <c r="TX11574" s="276"/>
      <c r="TY11574" s="276"/>
      <c r="TZ11574" s="276"/>
      <c r="UA11574" s="276"/>
      <c r="UB11574" s="276"/>
      <c r="UC11574" s="276"/>
      <c r="UD11574" s="276"/>
      <c r="UE11574" s="276"/>
      <c r="UF11574" s="276"/>
      <c r="UG11574" s="276"/>
      <c r="UH11574" s="276"/>
      <c r="UI11574" s="276"/>
      <c r="UJ11574" s="276"/>
      <c r="UK11574" s="276"/>
      <c r="UL11574" s="276"/>
      <c r="UM11574" s="276"/>
      <c r="UN11574" s="276"/>
      <c r="UO11574" s="276"/>
      <c r="UP11574" s="276"/>
      <c r="UQ11574" s="276"/>
      <c r="UR11574" s="276"/>
      <c r="US11574" s="276"/>
      <c r="UT11574" s="276"/>
      <c r="UU11574" s="276"/>
      <c r="UV11574" s="276"/>
      <c r="UW11574" s="276"/>
      <c r="UX11574" s="276"/>
      <c r="UY11574" s="276"/>
      <c r="UZ11574" s="276"/>
      <c r="VA11574" s="276"/>
      <c r="VB11574" s="276"/>
      <c r="VC11574" s="276"/>
      <c r="VD11574" s="276"/>
      <c r="VE11574" s="276"/>
      <c r="VF11574" s="276"/>
      <c r="VG11574" s="276"/>
      <c r="VH11574" s="276"/>
      <c r="VI11574" s="276"/>
      <c r="VJ11574" s="276"/>
      <c r="VK11574" s="276"/>
      <c r="VL11574" s="276"/>
      <c r="VM11574" s="276"/>
      <c r="VN11574" s="276"/>
      <c r="VO11574" s="276"/>
      <c r="VP11574" s="276"/>
      <c r="VQ11574" s="276"/>
      <c r="VR11574" s="276"/>
      <c r="VS11574" s="276"/>
      <c r="VT11574" s="276"/>
      <c r="VU11574" s="276"/>
      <c r="VV11574" s="276"/>
      <c r="VW11574" s="276"/>
      <c r="VX11574" s="276"/>
      <c r="VY11574" s="276"/>
      <c r="VZ11574" s="276"/>
      <c r="WA11574" s="276"/>
      <c r="WB11574" s="276"/>
      <c r="WC11574" s="276"/>
      <c r="WD11574" s="276"/>
      <c r="WE11574" s="276"/>
      <c r="WF11574" s="276"/>
      <c r="WG11574" s="276"/>
      <c r="WH11574" s="276"/>
      <c r="WI11574" s="276"/>
      <c r="WJ11574" s="276"/>
      <c r="WK11574" s="276"/>
      <c r="WL11574" s="276"/>
      <c r="WM11574" s="276"/>
      <c r="WN11574" s="276"/>
      <c r="WO11574" s="276"/>
      <c r="WP11574" s="276"/>
      <c r="WQ11574" s="276"/>
      <c r="WR11574" s="276"/>
      <c r="WS11574" s="276"/>
      <c r="WT11574" s="276"/>
      <c r="WU11574" s="276"/>
      <c r="WV11574" s="276"/>
      <c r="WW11574" s="276"/>
      <c r="WX11574" s="276"/>
      <c r="WY11574" s="276"/>
      <c r="WZ11574" s="276"/>
      <c r="XA11574" s="276"/>
      <c r="XB11574" s="276"/>
      <c r="XC11574" s="276"/>
      <c r="XD11574" s="276"/>
      <c r="XE11574" s="276"/>
      <c r="XF11574" s="276"/>
      <c r="XG11574" s="276"/>
      <c r="XH11574" s="276"/>
      <c r="XI11574" s="276"/>
      <c r="XJ11574" s="276"/>
      <c r="XK11574" s="276"/>
      <c r="XL11574" s="276"/>
      <c r="XM11574" s="276"/>
      <c r="XN11574" s="276"/>
      <c r="XO11574" s="276"/>
      <c r="XP11574" s="276"/>
      <c r="XQ11574" s="276"/>
      <c r="XR11574" s="276"/>
      <c r="XS11574" s="276"/>
      <c r="XT11574" s="276"/>
      <c r="XU11574" s="276"/>
      <c r="XV11574" s="276"/>
      <c r="XW11574" s="276"/>
      <c r="XX11574" s="276"/>
      <c r="XY11574" s="276"/>
      <c r="XZ11574" s="276"/>
      <c r="YA11574" s="276"/>
      <c r="YB11574" s="276"/>
      <c r="YC11574" s="276"/>
      <c r="YD11574" s="276"/>
      <c r="YE11574" s="276"/>
      <c r="YF11574" s="276"/>
      <c r="YG11574" s="276"/>
      <c r="YH11574" s="276"/>
      <c r="YI11574" s="276"/>
      <c r="YJ11574" s="276"/>
      <c r="YK11574" s="276"/>
      <c r="YL11574" s="276"/>
      <c r="YM11574" s="276"/>
      <c r="YN11574" s="276"/>
      <c r="YO11574" s="276"/>
      <c r="YP11574" s="276"/>
      <c r="YQ11574" s="276"/>
      <c r="YR11574" s="276"/>
      <c r="YS11574" s="276"/>
      <c r="YT11574" s="276"/>
      <c r="YU11574" s="276"/>
      <c r="YV11574" s="276"/>
      <c r="YW11574" s="276"/>
      <c r="YX11574" s="276"/>
      <c r="YY11574" s="276"/>
      <c r="YZ11574" s="276"/>
      <c r="ZA11574" s="276"/>
      <c r="ZB11574" s="276"/>
      <c r="ZC11574" s="276"/>
      <c r="ZD11574" s="276"/>
      <c r="ZE11574" s="276"/>
      <c r="ZF11574" s="276"/>
      <c r="ZG11574" s="276"/>
      <c r="ZH11574" s="276"/>
      <c r="ZI11574" s="276"/>
      <c r="ZJ11574" s="276"/>
      <c r="ZK11574" s="276"/>
      <c r="ZL11574" s="276"/>
      <c r="ZM11574" s="276"/>
      <c r="ZN11574" s="276"/>
      <c r="ZO11574" s="276"/>
      <c r="ZP11574" s="276"/>
      <c r="ZQ11574" s="276"/>
      <c r="ZR11574" s="276"/>
      <c r="ZS11574" s="276"/>
      <c r="ZT11574" s="276"/>
      <c r="ZU11574" s="276"/>
      <c r="ZV11574" s="276"/>
      <c r="ZW11574" s="276"/>
      <c r="ZX11574" s="276"/>
      <c r="ZY11574" s="276"/>
      <c r="ZZ11574" s="276"/>
      <c r="AAA11574" s="276"/>
      <c r="AAB11574" s="276"/>
      <c r="AAC11574" s="276"/>
      <c r="AAD11574" s="276"/>
      <c r="AAE11574" s="276"/>
      <c r="AAF11574" s="276"/>
      <c r="AAG11574" s="276"/>
      <c r="AAH11574" s="276"/>
      <c r="AAI11574" s="276"/>
    </row>
    <row r="11575" spans="2:711" s="358" customFormat="1" ht="12.75" customHeight="1" x14ac:dyDescent="0.2">
      <c r="B11575" s="357"/>
      <c r="H11575" s="352"/>
      <c r="I11575" s="352"/>
      <c r="J11575" s="353"/>
      <c r="M11575" s="359"/>
      <c r="N11575" s="352"/>
      <c r="O11575" s="352"/>
      <c r="P11575" s="352"/>
      <c r="Q11575" s="355"/>
      <c r="R11575" s="361"/>
      <c r="S11575" s="276"/>
      <c r="T11575" s="276"/>
      <c r="U11575" s="276"/>
      <c r="V11575" s="276"/>
      <c r="W11575" s="276"/>
      <c r="X11575" s="276"/>
      <c r="Y11575" s="276"/>
      <c r="Z11575" s="276"/>
      <c r="AA11575" s="276"/>
      <c r="AB11575" s="276"/>
      <c r="AC11575" s="276"/>
      <c r="AD11575" s="276"/>
      <c r="AE11575" s="276"/>
      <c r="AF11575" s="276"/>
      <c r="AG11575" s="276"/>
      <c r="AH11575" s="276"/>
      <c r="AI11575" s="276"/>
      <c r="AJ11575" s="276"/>
      <c r="AK11575" s="276"/>
      <c r="AL11575" s="276"/>
      <c r="AM11575" s="276"/>
      <c r="AN11575" s="276"/>
      <c r="AO11575" s="276"/>
      <c r="AP11575" s="276"/>
      <c r="AQ11575" s="276"/>
      <c r="AR11575" s="276"/>
      <c r="AS11575" s="276"/>
      <c r="AT11575" s="276"/>
      <c r="AU11575" s="276"/>
      <c r="AV11575" s="276"/>
      <c r="AW11575" s="276"/>
      <c r="AX11575" s="276"/>
      <c r="AY11575" s="276"/>
      <c r="AZ11575" s="276"/>
      <c r="BA11575" s="276"/>
      <c r="BB11575" s="276"/>
      <c r="BC11575" s="276"/>
      <c r="BD11575" s="276"/>
      <c r="BE11575" s="276"/>
      <c r="BF11575" s="276"/>
      <c r="BG11575" s="276"/>
      <c r="BH11575" s="276"/>
      <c r="BI11575" s="276"/>
      <c r="BJ11575" s="276"/>
      <c r="BK11575" s="276"/>
      <c r="BL11575" s="276"/>
      <c r="BM11575" s="276"/>
      <c r="BN11575" s="276"/>
      <c r="BO11575" s="276"/>
      <c r="BP11575" s="276"/>
      <c r="BQ11575" s="276"/>
      <c r="BR11575" s="276"/>
      <c r="BS11575" s="276"/>
      <c r="BT11575" s="276"/>
      <c r="BU11575" s="276"/>
      <c r="BV11575" s="276"/>
      <c r="BW11575" s="276"/>
      <c r="BX11575" s="276"/>
      <c r="BY11575" s="276"/>
      <c r="BZ11575" s="276"/>
      <c r="CA11575" s="276"/>
      <c r="CB11575" s="276"/>
      <c r="CC11575" s="276"/>
      <c r="CD11575" s="276"/>
      <c r="CE11575" s="276"/>
      <c r="CF11575" s="276"/>
      <c r="CG11575" s="276"/>
      <c r="CH11575" s="276"/>
      <c r="CI11575" s="276"/>
      <c r="CJ11575" s="276"/>
      <c r="CK11575" s="276"/>
      <c r="CL11575" s="276"/>
      <c r="CM11575" s="276"/>
      <c r="CN11575" s="276"/>
      <c r="CO11575" s="276"/>
      <c r="CP11575" s="276"/>
      <c r="CQ11575" s="276"/>
      <c r="CR11575" s="276"/>
      <c r="CS11575" s="276"/>
      <c r="CT11575" s="276"/>
      <c r="CU11575" s="276"/>
      <c r="CV11575" s="276"/>
      <c r="CW11575" s="276"/>
      <c r="CX11575" s="276"/>
      <c r="CY11575" s="276"/>
      <c r="CZ11575" s="276"/>
      <c r="DA11575" s="276"/>
      <c r="DB11575" s="276"/>
      <c r="DC11575" s="276"/>
      <c r="DD11575" s="276"/>
      <c r="DE11575" s="276"/>
      <c r="DF11575" s="276"/>
      <c r="DG11575" s="276"/>
      <c r="DH11575" s="276"/>
      <c r="DI11575" s="276"/>
      <c r="DJ11575" s="276"/>
      <c r="DK11575" s="276"/>
      <c r="DL11575" s="276"/>
      <c r="DM11575" s="276"/>
      <c r="DN11575" s="276"/>
      <c r="DO11575" s="276"/>
      <c r="DP11575" s="276"/>
      <c r="DQ11575" s="276"/>
      <c r="DR11575" s="276"/>
      <c r="DS11575" s="276"/>
      <c r="DT11575" s="276"/>
      <c r="DU11575" s="276"/>
      <c r="DV11575" s="276"/>
      <c r="DW11575" s="276"/>
      <c r="DX11575" s="276"/>
      <c r="DY11575" s="276"/>
      <c r="DZ11575" s="276"/>
      <c r="EA11575" s="276"/>
      <c r="EB11575" s="276"/>
      <c r="EC11575" s="276"/>
      <c r="ED11575" s="276"/>
      <c r="EE11575" s="276"/>
      <c r="EF11575" s="276"/>
      <c r="EG11575" s="276"/>
      <c r="EH11575" s="276"/>
      <c r="EI11575" s="276"/>
      <c r="EJ11575" s="276"/>
      <c r="EK11575" s="276"/>
      <c r="EL11575" s="276"/>
      <c r="EM11575" s="276"/>
      <c r="EN11575" s="276"/>
      <c r="EO11575" s="276"/>
      <c r="EP11575" s="276"/>
      <c r="EQ11575" s="276"/>
      <c r="ER11575" s="276"/>
      <c r="ES11575" s="276"/>
      <c r="ET11575" s="276"/>
      <c r="EU11575" s="276"/>
      <c r="EV11575" s="276"/>
      <c r="EW11575" s="276"/>
      <c r="EX11575" s="276"/>
      <c r="EY11575" s="276"/>
      <c r="EZ11575" s="276"/>
      <c r="FA11575" s="276"/>
      <c r="FB11575" s="276"/>
      <c r="FC11575" s="276"/>
      <c r="FD11575" s="276"/>
      <c r="FE11575" s="276"/>
      <c r="FF11575" s="276"/>
      <c r="FG11575" s="276"/>
      <c r="FH11575" s="276"/>
      <c r="FI11575" s="276"/>
      <c r="FJ11575" s="276"/>
      <c r="FK11575" s="276"/>
      <c r="FL11575" s="276"/>
      <c r="FM11575" s="276"/>
      <c r="FN11575" s="276"/>
      <c r="FO11575" s="276"/>
      <c r="FP11575" s="276"/>
      <c r="FQ11575" s="276"/>
      <c r="FR11575" s="276"/>
      <c r="FS11575" s="276"/>
      <c r="FT11575" s="276"/>
      <c r="FU11575" s="276"/>
      <c r="FV11575" s="276"/>
      <c r="FW11575" s="276"/>
      <c r="FX11575" s="276"/>
      <c r="FY11575" s="276"/>
      <c r="FZ11575" s="276"/>
      <c r="GA11575" s="276"/>
      <c r="GB11575" s="276"/>
      <c r="GC11575" s="276"/>
      <c r="GD11575" s="276"/>
      <c r="GE11575" s="276"/>
      <c r="GF11575" s="276"/>
      <c r="GG11575" s="276"/>
      <c r="GH11575" s="276"/>
      <c r="GI11575" s="276"/>
      <c r="GJ11575" s="276"/>
      <c r="GK11575" s="276"/>
      <c r="GL11575" s="276"/>
      <c r="GM11575" s="276"/>
      <c r="GN11575" s="276"/>
      <c r="GO11575" s="276"/>
      <c r="GP11575" s="276"/>
      <c r="GQ11575" s="276"/>
      <c r="GR11575" s="276"/>
      <c r="GS11575" s="276"/>
      <c r="GT11575" s="276"/>
      <c r="GU11575" s="276"/>
      <c r="GV11575" s="276"/>
      <c r="GW11575" s="276"/>
      <c r="GX11575" s="276"/>
      <c r="GY11575" s="276"/>
      <c r="GZ11575" s="276"/>
      <c r="HA11575" s="276"/>
      <c r="HB11575" s="276"/>
      <c r="HC11575" s="276"/>
      <c r="HD11575" s="276"/>
      <c r="HE11575" s="276"/>
      <c r="HF11575" s="276"/>
      <c r="HG11575" s="276"/>
      <c r="HH11575" s="276"/>
      <c r="HI11575" s="276"/>
      <c r="HJ11575" s="276"/>
      <c r="HK11575" s="276"/>
      <c r="HL11575" s="276"/>
      <c r="HM11575" s="276"/>
      <c r="HN11575" s="276"/>
      <c r="HO11575" s="276"/>
      <c r="HP11575" s="276"/>
      <c r="HQ11575" s="276"/>
      <c r="HR11575" s="276"/>
      <c r="HS11575" s="276"/>
      <c r="HT11575" s="276"/>
      <c r="HU11575" s="276"/>
      <c r="HV11575" s="276"/>
      <c r="HW11575" s="276"/>
      <c r="HX11575" s="276"/>
      <c r="HY11575" s="276"/>
      <c r="HZ11575" s="276"/>
      <c r="IA11575" s="276"/>
      <c r="IB11575" s="276"/>
      <c r="IC11575" s="276"/>
      <c r="ID11575" s="276"/>
      <c r="IE11575" s="276"/>
      <c r="IF11575" s="276"/>
      <c r="IG11575" s="276"/>
      <c r="IH11575" s="276"/>
      <c r="II11575" s="276"/>
      <c r="IJ11575" s="276"/>
      <c r="IK11575" s="276"/>
      <c r="IL11575" s="276"/>
      <c r="IM11575" s="276"/>
      <c r="IN11575" s="276"/>
      <c r="IO11575" s="276"/>
      <c r="IP11575" s="276"/>
      <c r="IQ11575" s="276"/>
      <c r="IR11575" s="276"/>
      <c r="IS11575" s="276"/>
      <c r="IT11575" s="276"/>
      <c r="IU11575" s="276"/>
      <c r="IV11575" s="276"/>
      <c r="IW11575" s="276"/>
      <c r="IX11575" s="276"/>
      <c r="IY11575" s="276"/>
      <c r="IZ11575" s="276"/>
      <c r="JA11575" s="276"/>
      <c r="JB11575" s="276"/>
      <c r="JC11575" s="276"/>
      <c r="JD11575" s="276"/>
      <c r="JE11575" s="276"/>
      <c r="JF11575" s="276"/>
      <c r="JG11575" s="276"/>
      <c r="JH11575" s="276"/>
      <c r="JI11575" s="276"/>
      <c r="JJ11575" s="276"/>
      <c r="JK11575" s="276"/>
      <c r="JL11575" s="276"/>
      <c r="JM11575" s="276"/>
      <c r="JN11575" s="276"/>
      <c r="JO11575" s="276"/>
      <c r="JP11575" s="276"/>
      <c r="JQ11575" s="276"/>
      <c r="JR11575" s="276"/>
      <c r="JS11575" s="276"/>
      <c r="JT11575" s="276"/>
      <c r="JU11575" s="276"/>
      <c r="JV11575" s="276"/>
      <c r="JW11575" s="276"/>
      <c r="JX11575" s="276"/>
      <c r="JY11575" s="276"/>
      <c r="JZ11575" s="276"/>
      <c r="KA11575" s="276"/>
      <c r="KB11575" s="276"/>
      <c r="KC11575" s="276"/>
      <c r="KD11575" s="276"/>
      <c r="KE11575" s="276"/>
      <c r="KF11575" s="276"/>
      <c r="KG11575" s="276"/>
      <c r="KH11575" s="276"/>
      <c r="KI11575" s="276"/>
      <c r="KJ11575" s="276"/>
      <c r="KK11575" s="276"/>
      <c r="KL11575" s="276"/>
      <c r="KM11575" s="276"/>
      <c r="KN11575" s="276"/>
      <c r="KO11575" s="276"/>
      <c r="KP11575" s="276"/>
      <c r="KQ11575" s="276"/>
      <c r="KR11575" s="276"/>
      <c r="KS11575" s="276"/>
      <c r="KT11575" s="276"/>
      <c r="KU11575" s="276"/>
      <c r="KV11575" s="276"/>
      <c r="KW11575" s="276"/>
      <c r="KX11575" s="276"/>
      <c r="KY11575" s="276"/>
      <c r="KZ11575" s="276"/>
      <c r="LA11575" s="276"/>
      <c r="LB11575" s="276"/>
      <c r="LC11575" s="276"/>
      <c r="LD11575" s="276"/>
      <c r="LE11575" s="276"/>
      <c r="LF11575" s="276"/>
      <c r="LG11575" s="276"/>
      <c r="LH11575" s="276"/>
      <c r="LI11575" s="276"/>
      <c r="LJ11575" s="276"/>
      <c r="LK11575" s="276"/>
      <c r="LL11575" s="276"/>
      <c r="LM11575" s="276"/>
      <c r="LN11575" s="276"/>
      <c r="LO11575" s="276"/>
      <c r="LP11575" s="276"/>
      <c r="LQ11575" s="276"/>
      <c r="LR11575" s="276"/>
      <c r="LS11575" s="276"/>
      <c r="LT11575" s="276"/>
      <c r="LU11575" s="276"/>
      <c r="LV11575" s="276"/>
      <c r="LW11575" s="276"/>
      <c r="LX11575" s="276"/>
      <c r="LY11575" s="276"/>
      <c r="LZ11575" s="276"/>
      <c r="MA11575" s="276"/>
      <c r="MB11575" s="276"/>
      <c r="MC11575" s="276"/>
      <c r="MD11575" s="276"/>
      <c r="ME11575" s="276"/>
      <c r="MF11575" s="276"/>
      <c r="MG11575" s="276"/>
      <c r="MH11575" s="276"/>
      <c r="MI11575" s="276"/>
      <c r="MJ11575" s="276"/>
      <c r="MK11575" s="276"/>
      <c r="ML11575" s="276"/>
      <c r="MM11575" s="276"/>
      <c r="MN11575" s="276"/>
      <c r="MO11575" s="276"/>
      <c r="MP11575" s="276"/>
      <c r="MQ11575" s="276"/>
      <c r="MR11575" s="276"/>
      <c r="MS11575" s="276"/>
      <c r="MT11575" s="276"/>
      <c r="MU11575" s="276"/>
      <c r="MV11575" s="276"/>
      <c r="MW11575" s="276"/>
      <c r="MX11575" s="276"/>
      <c r="MY11575" s="276"/>
      <c r="MZ11575" s="276"/>
      <c r="NA11575" s="276"/>
      <c r="NB11575" s="276"/>
      <c r="NC11575" s="276"/>
      <c r="ND11575" s="276"/>
      <c r="NE11575" s="276"/>
      <c r="NF11575" s="276"/>
      <c r="NG11575" s="276"/>
      <c r="NH11575" s="276"/>
      <c r="NI11575" s="276"/>
      <c r="NJ11575" s="276"/>
      <c r="NK11575" s="276"/>
      <c r="NL11575" s="276"/>
      <c r="NM11575" s="276"/>
      <c r="NN11575" s="276"/>
      <c r="NO11575" s="276"/>
      <c r="NP11575" s="276"/>
      <c r="NQ11575" s="276"/>
      <c r="NR11575" s="276"/>
      <c r="NS11575" s="276"/>
      <c r="NT11575" s="276"/>
      <c r="NU11575" s="276"/>
      <c r="NV11575" s="276"/>
      <c r="NW11575" s="276"/>
      <c r="NX11575" s="276"/>
      <c r="NY11575" s="276"/>
      <c r="NZ11575" s="276"/>
      <c r="OA11575" s="276"/>
      <c r="OB11575" s="276"/>
      <c r="OC11575" s="276"/>
      <c r="OD11575" s="276"/>
      <c r="OE11575" s="276"/>
      <c r="OF11575" s="276"/>
      <c r="OG11575" s="276"/>
      <c r="OH11575" s="276"/>
      <c r="OI11575" s="276"/>
      <c r="OJ11575" s="276"/>
      <c r="OK11575" s="276"/>
      <c r="OL11575" s="276"/>
      <c r="OM11575" s="276"/>
      <c r="ON11575" s="276"/>
      <c r="OO11575" s="276"/>
      <c r="OP11575" s="276"/>
      <c r="OQ11575" s="276"/>
      <c r="OR11575" s="276"/>
      <c r="OS11575" s="276"/>
      <c r="OT11575" s="276"/>
      <c r="OU11575" s="276"/>
      <c r="OV11575" s="276"/>
      <c r="OW11575" s="276"/>
      <c r="OX11575" s="276"/>
      <c r="OY11575" s="276"/>
      <c r="OZ11575" s="276"/>
      <c r="PA11575" s="276"/>
      <c r="PB11575" s="276"/>
      <c r="PC11575" s="276"/>
      <c r="PD11575" s="276"/>
      <c r="PE11575" s="276"/>
      <c r="PF11575" s="276"/>
      <c r="PG11575" s="276"/>
      <c r="PH11575" s="276"/>
      <c r="PI11575" s="276"/>
      <c r="PJ11575" s="276"/>
      <c r="PK11575" s="276"/>
      <c r="PL11575" s="276"/>
      <c r="PM11575" s="276"/>
      <c r="PN11575" s="276"/>
      <c r="PO11575" s="276"/>
      <c r="PP11575" s="276"/>
      <c r="PQ11575" s="276"/>
      <c r="PR11575" s="276"/>
      <c r="PS11575" s="276"/>
      <c r="PT11575" s="276"/>
      <c r="PU11575" s="276"/>
      <c r="PV11575" s="276"/>
      <c r="PW11575" s="276"/>
      <c r="PX11575" s="276"/>
      <c r="PY11575" s="276"/>
      <c r="PZ11575" s="276"/>
      <c r="QA11575" s="276"/>
      <c r="QB11575" s="276"/>
      <c r="QC11575" s="276"/>
      <c r="QD11575" s="276"/>
      <c r="QE11575" s="276"/>
      <c r="QF11575" s="276"/>
      <c r="QG11575" s="276"/>
      <c r="QH11575" s="276"/>
      <c r="QI11575" s="276"/>
      <c r="QJ11575" s="276"/>
      <c r="QK11575" s="276"/>
      <c r="QL11575" s="276"/>
      <c r="QM11575" s="276"/>
      <c r="QN11575" s="276"/>
      <c r="QO11575" s="276"/>
      <c r="QP11575" s="276"/>
      <c r="QQ11575" s="276"/>
      <c r="QR11575" s="276"/>
      <c r="QS11575" s="276"/>
      <c r="QT11575" s="276"/>
      <c r="QU11575" s="276"/>
      <c r="QV11575" s="276"/>
      <c r="QW11575" s="276"/>
      <c r="QX11575" s="276"/>
      <c r="QY11575" s="276"/>
      <c r="QZ11575" s="276"/>
      <c r="RA11575" s="276"/>
      <c r="RB11575" s="276"/>
      <c r="RC11575" s="276"/>
      <c r="RD11575" s="276"/>
      <c r="RE11575" s="276"/>
      <c r="RF11575" s="276"/>
      <c r="RG11575" s="276"/>
      <c r="RH11575" s="276"/>
      <c r="RI11575" s="276"/>
      <c r="RJ11575" s="276"/>
      <c r="RK11575" s="276"/>
      <c r="RL11575" s="276"/>
      <c r="RM11575" s="276"/>
      <c r="RN11575" s="276"/>
      <c r="RO11575" s="276"/>
      <c r="RP11575" s="276"/>
      <c r="RQ11575" s="276"/>
      <c r="RR11575" s="276"/>
      <c r="RS11575" s="276"/>
      <c r="RT11575" s="276"/>
      <c r="RU11575" s="276"/>
      <c r="RV11575" s="276"/>
      <c r="RW11575" s="276"/>
      <c r="RX11575" s="276"/>
      <c r="RY11575" s="276"/>
      <c r="RZ11575" s="276"/>
      <c r="SA11575" s="276"/>
      <c r="SB11575" s="276"/>
      <c r="SC11575" s="276"/>
      <c r="SD11575" s="276"/>
      <c r="SE11575" s="276"/>
      <c r="SF11575" s="276"/>
      <c r="SG11575" s="276"/>
      <c r="SH11575" s="276"/>
      <c r="SI11575" s="276"/>
      <c r="SJ11575" s="276"/>
      <c r="SK11575" s="276"/>
      <c r="SL11575" s="276"/>
      <c r="SM11575" s="276"/>
      <c r="SN11575" s="276"/>
      <c r="SO11575" s="276"/>
      <c r="SP11575" s="276"/>
      <c r="SQ11575" s="276"/>
      <c r="SR11575" s="276"/>
      <c r="SS11575" s="276"/>
      <c r="ST11575" s="276"/>
      <c r="SU11575" s="276"/>
      <c r="SV11575" s="276"/>
      <c r="SW11575" s="276"/>
      <c r="SX11575" s="276"/>
      <c r="SY11575" s="276"/>
      <c r="SZ11575" s="276"/>
      <c r="TA11575" s="276"/>
      <c r="TB11575" s="276"/>
      <c r="TC11575" s="276"/>
      <c r="TD11575" s="276"/>
      <c r="TE11575" s="276"/>
      <c r="TF11575" s="276"/>
      <c r="TG11575" s="276"/>
      <c r="TH11575" s="276"/>
      <c r="TI11575" s="276"/>
      <c r="TJ11575" s="276"/>
      <c r="TK11575" s="276"/>
      <c r="TL11575" s="276"/>
      <c r="TM11575" s="276"/>
      <c r="TN11575" s="276"/>
      <c r="TO11575" s="276"/>
      <c r="TP11575" s="276"/>
      <c r="TQ11575" s="276"/>
      <c r="TR11575" s="276"/>
      <c r="TS11575" s="276"/>
      <c r="TT11575" s="276"/>
      <c r="TU11575" s="276"/>
      <c r="TV11575" s="276"/>
      <c r="TW11575" s="276"/>
      <c r="TX11575" s="276"/>
      <c r="TY11575" s="276"/>
      <c r="TZ11575" s="276"/>
      <c r="UA11575" s="276"/>
      <c r="UB11575" s="276"/>
      <c r="UC11575" s="276"/>
      <c r="UD11575" s="276"/>
      <c r="UE11575" s="276"/>
      <c r="UF11575" s="276"/>
      <c r="UG11575" s="276"/>
      <c r="UH11575" s="276"/>
      <c r="UI11575" s="276"/>
      <c r="UJ11575" s="276"/>
      <c r="UK11575" s="276"/>
      <c r="UL11575" s="276"/>
      <c r="UM11575" s="276"/>
      <c r="UN11575" s="276"/>
      <c r="UO11575" s="276"/>
      <c r="UP11575" s="276"/>
      <c r="UQ11575" s="276"/>
      <c r="UR11575" s="276"/>
      <c r="US11575" s="276"/>
      <c r="UT11575" s="276"/>
      <c r="UU11575" s="276"/>
      <c r="UV11575" s="276"/>
      <c r="UW11575" s="276"/>
      <c r="UX11575" s="276"/>
      <c r="UY11575" s="276"/>
      <c r="UZ11575" s="276"/>
      <c r="VA11575" s="276"/>
      <c r="VB11575" s="276"/>
      <c r="VC11575" s="276"/>
      <c r="VD11575" s="276"/>
      <c r="VE11575" s="276"/>
      <c r="VF11575" s="276"/>
      <c r="VG11575" s="276"/>
      <c r="VH11575" s="276"/>
      <c r="VI11575" s="276"/>
      <c r="VJ11575" s="276"/>
      <c r="VK11575" s="276"/>
      <c r="VL11575" s="276"/>
      <c r="VM11575" s="276"/>
      <c r="VN11575" s="276"/>
      <c r="VO11575" s="276"/>
      <c r="VP11575" s="276"/>
      <c r="VQ11575" s="276"/>
      <c r="VR11575" s="276"/>
      <c r="VS11575" s="276"/>
      <c r="VT11575" s="276"/>
      <c r="VU11575" s="276"/>
      <c r="VV11575" s="276"/>
      <c r="VW11575" s="276"/>
      <c r="VX11575" s="276"/>
      <c r="VY11575" s="276"/>
      <c r="VZ11575" s="276"/>
      <c r="WA11575" s="276"/>
      <c r="WB11575" s="276"/>
      <c r="WC11575" s="276"/>
      <c r="WD11575" s="276"/>
      <c r="WE11575" s="276"/>
      <c r="WF11575" s="276"/>
      <c r="WG11575" s="276"/>
      <c r="WH11575" s="276"/>
      <c r="WI11575" s="276"/>
      <c r="WJ11575" s="276"/>
      <c r="WK11575" s="276"/>
      <c r="WL11575" s="276"/>
      <c r="WM11575" s="276"/>
      <c r="WN11575" s="276"/>
      <c r="WO11575" s="276"/>
      <c r="WP11575" s="276"/>
      <c r="WQ11575" s="276"/>
      <c r="WR11575" s="276"/>
      <c r="WS11575" s="276"/>
      <c r="WT11575" s="276"/>
      <c r="WU11575" s="276"/>
      <c r="WV11575" s="276"/>
      <c r="WW11575" s="276"/>
      <c r="WX11575" s="276"/>
      <c r="WY11575" s="276"/>
      <c r="WZ11575" s="276"/>
      <c r="XA11575" s="276"/>
      <c r="XB11575" s="276"/>
      <c r="XC11575" s="276"/>
      <c r="XD11575" s="276"/>
      <c r="XE11575" s="276"/>
      <c r="XF11575" s="276"/>
      <c r="XG11575" s="276"/>
      <c r="XH11575" s="276"/>
      <c r="XI11575" s="276"/>
      <c r="XJ11575" s="276"/>
      <c r="XK11575" s="276"/>
      <c r="XL11575" s="276"/>
      <c r="XM11575" s="276"/>
      <c r="XN11575" s="276"/>
      <c r="XO11575" s="276"/>
      <c r="XP11575" s="276"/>
      <c r="XQ11575" s="276"/>
      <c r="XR11575" s="276"/>
      <c r="XS11575" s="276"/>
      <c r="XT11575" s="276"/>
      <c r="XU11575" s="276"/>
      <c r="XV11575" s="276"/>
      <c r="XW11575" s="276"/>
      <c r="XX11575" s="276"/>
      <c r="XY11575" s="276"/>
      <c r="XZ11575" s="276"/>
      <c r="YA11575" s="276"/>
      <c r="YB11575" s="276"/>
      <c r="YC11575" s="276"/>
      <c r="YD11575" s="276"/>
      <c r="YE11575" s="276"/>
      <c r="YF11575" s="276"/>
      <c r="YG11575" s="276"/>
      <c r="YH11575" s="276"/>
      <c r="YI11575" s="276"/>
      <c r="YJ11575" s="276"/>
      <c r="YK11575" s="276"/>
      <c r="YL11575" s="276"/>
      <c r="YM11575" s="276"/>
      <c r="YN11575" s="276"/>
      <c r="YO11575" s="276"/>
      <c r="YP11575" s="276"/>
      <c r="YQ11575" s="276"/>
      <c r="YR11575" s="276"/>
      <c r="YS11575" s="276"/>
      <c r="YT11575" s="276"/>
      <c r="YU11575" s="276"/>
      <c r="YV11575" s="276"/>
      <c r="YW11575" s="276"/>
      <c r="YX11575" s="276"/>
      <c r="YY11575" s="276"/>
      <c r="YZ11575" s="276"/>
      <c r="ZA11575" s="276"/>
      <c r="ZB11575" s="276"/>
      <c r="ZC11575" s="276"/>
      <c r="ZD11575" s="276"/>
      <c r="ZE11575" s="276"/>
      <c r="ZF11575" s="276"/>
      <c r="ZG11575" s="276"/>
      <c r="ZH11575" s="276"/>
      <c r="ZI11575" s="276"/>
      <c r="ZJ11575" s="276"/>
      <c r="ZK11575" s="276"/>
      <c r="ZL11575" s="276"/>
      <c r="ZM11575" s="276"/>
      <c r="ZN11575" s="276"/>
      <c r="ZO11575" s="276"/>
      <c r="ZP11575" s="276"/>
      <c r="ZQ11575" s="276"/>
      <c r="ZR11575" s="276"/>
      <c r="ZS11575" s="276"/>
      <c r="ZT11575" s="276"/>
      <c r="ZU11575" s="276"/>
      <c r="ZV11575" s="276"/>
      <c r="ZW11575" s="276"/>
      <c r="ZX11575" s="276"/>
      <c r="ZY11575" s="276"/>
      <c r="ZZ11575" s="276"/>
      <c r="AAA11575" s="276"/>
      <c r="AAB11575" s="276"/>
      <c r="AAC11575" s="276"/>
      <c r="AAD11575" s="276"/>
      <c r="AAE11575" s="276"/>
      <c r="AAF11575" s="276"/>
      <c r="AAG11575" s="276"/>
      <c r="AAH11575" s="276"/>
      <c r="AAI11575" s="276"/>
    </row>
    <row r="11576" spans="2:711" s="358" customFormat="1" ht="12.75" customHeight="1" x14ac:dyDescent="0.2">
      <c r="B11576" s="357"/>
      <c r="H11576" s="352"/>
      <c r="I11576" s="352"/>
      <c r="J11576" s="353"/>
      <c r="M11576" s="359"/>
      <c r="N11576" s="352"/>
      <c r="O11576" s="352"/>
      <c r="P11576" s="352"/>
      <c r="Q11576" s="355"/>
      <c r="R11576" s="361"/>
      <c r="S11576" s="276"/>
      <c r="T11576" s="276"/>
      <c r="U11576" s="276"/>
      <c r="V11576" s="276"/>
      <c r="W11576" s="276"/>
      <c r="X11576" s="276"/>
      <c r="Y11576" s="276"/>
      <c r="Z11576" s="276"/>
      <c r="AA11576" s="276"/>
      <c r="AB11576" s="276"/>
      <c r="AC11576" s="276"/>
      <c r="AD11576" s="276"/>
      <c r="AE11576" s="276"/>
      <c r="AF11576" s="276"/>
      <c r="AG11576" s="276"/>
      <c r="AH11576" s="276"/>
      <c r="AI11576" s="276"/>
      <c r="AJ11576" s="276"/>
      <c r="AK11576" s="276"/>
      <c r="AL11576" s="276"/>
      <c r="AM11576" s="276"/>
      <c r="AN11576" s="276"/>
      <c r="AO11576" s="276"/>
      <c r="AP11576" s="276"/>
      <c r="AQ11576" s="276"/>
      <c r="AR11576" s="276"/>
      <c r="AS11576" s="276"/>
      <c r="AT11576" s="276"/>
      <c r="AU11576" s="276"/>
      <c r="AV11576" s="276"/>
      <c r="AW11576" s="276"/>
      <c r="AX11576" s="276"/>
      <c r="AY11576" s="276"/>
      <c r="AZ11576" s="276"/>
      <c r="BA11576" s="276"/>
      <c r="BB11576" s="276"/>
      <c r="BC11576" s="276"/>
      <c r="BD11576" s="276"/>
      <c r="BE11576" s="276"/>
      <c r="BF11576" s="276"/>
      <c r="BG11576" s="276"/>
      <c r="BH11576" s="276"/>
      <c r="BI11576" s="276"/>
      <c r="BJ11576" s="276"/>
      <c r="BK11576" s="276"/>
      <c r="BL11576" s="276"/>
      <c r="BM11576" s="276"/>
      <c r="BN11576" s="276"/>
      <c r="BO11576" s="276"/>
      <c r="BP11576" s="276"/>
      <c r="BQ11576" s="276"/>
      <c r="BR11576" s="276"/>
      <c r="BS11576" s="276"/>
      <c r="BT11576" s="276"/>
      <c r="BU11576" s="276"/>
      <c r="BV11576" s="276"/>
      <c r="BW11576" s="276"/>
      <c r="BX11576" s="276"/>
      <c r="BY11576" s="276"/>
      <c r="BZ11576" s="276"/>
      <c r="CA11576" s="276"/>
      <c r="CB11576" s="276"/>
      <c r="CC11576" s="276"/>
      <c r="CD11576" s="276"/>
      <c r="CE11576" s="276"/>
      <c r="CF11576" s="276"/>
      <c r="CG11576" s="276"/>
      <c r="CH11576" s="276"/>
      <c r="CI11576" s="276"/>
      <c r="CJ11576" s="276"/>
      <c r="CK11576" s="276"/>
      <c r="CL11576" s="276"/>
      <c r="CM11576" s="276"/>
      <c r="CN11576" s="276"/>
      <c r="CO11576" s="276"/>
      <c r="CP11576" s="276"/>
      <c r="CQ11576" s="276"/>
      <c r="CR11576" s="276"/>
      <c r="CS11576" s="276"/>
      <c r="CT11576" s="276"/>
      <c r="CU11576" s="276"/>
      <c r="CV11576" s="276"/>
      <c r="CW11576" s="276"/>
      <c r="CX11576" s="276"/>
      <c r="CY11576" s="276"/>
      <c r="CZ11576" s="276"/>
      <c r="DA11576" s="276"/>
      <c r="DB11576" s="276"/>
      <c r="DC11576" s="276"/>
      <c r="DD11576" s="276"/>
      <c r="DE11576" s="276"/>
      <c r="DF11576" s="276"/>
      <c r="DG11576" s="276"/>
      <c r="DH11576" s="276"/>
      <c r="DI11576" s="276"/>
      <c r="DJ11576" s="276"/>
      <c r="DK11576" s="276"/>
      <c r="DL11576" s="276"/>
      <c r="DM11576" s="276"/>
      <c r="DN11576" s="276"/>
      <c r="DO11576" s="276"/>
      <c r="DP11576" s="276"/>
      <c r="DQ11576" s="276"/>
      <c r="DR11576" s="276"/>
      <c r="DS11576" s="276"/>
      <c r="DT11576" s="276"/>
      <c r="DU11576" s="276"/>
      <c r="DV11576" s="276"/>
      <c r="DW11576" s="276"/>
      <c r="DX11576" s="276"/>
      <c r="DY11576" s="276"/>
      <c r="DZ11576" s="276"/>
      <c r="EA11576" s="276"/>
      <c r="EB11576" s="276"/>
      <c r="EC11576" s="276"/>
      <c r="ED11576" s="276"/>
      <c r="EE11576" s="276"/>
      <c r="EF11576" s="276"/>
      <c r="EG11576" s="276"/>
      <c r="EH11576" s="276"/>
      <c r="EI11576" s="276"/>
      <c r="EJ11576" s="276"/>
      <c r="EK11576" s="276"/>
      <c r="EL11576" s="276"/>
      <c r="EM11576" s="276"/>
      <c r="EN11576" s="276"/>
      <c r="EO11576" s="276"/>
      <c r="EP11576" s="276"/>
      <c r="EQ11576" s="276"/>
      <c r="ER11576" s="276"/>
      <c r="ES11576" s="276"/>
      <c r="ET11576" s="276"/>
      <c r="EU11576" s="276"/>
      <c r="EV11576" s="276"/>
      <c r="EW11576" s="276"/>
      <c r="EX11576" s="276"/>
      <c r="EY11576" s="276"/>
      <c r="EZ11576" s="276"/>
      <c r="FA11576" s="276"/>
      <c r="FB11576" s="276"/>
      <c r="FC11576" s="276"/>
      <c r="FD11576" s="276"/>
      <c r="FE11576" s="276"/>
      <c r="FF11576" s="276"/>
      <c r="FG11576" s="276"/>
      <c r="FH11576" s="276"/>
      <c r="FI11576" s="276"/>
      <c r="FJ11576" s="276"/>
      <c r="FK11576" s="276"/>
      <c r="FL11576" s="276"/>
      <c r="FM11576" s="276"/>
      <c r="FN11576" s="276"/>
      <c r="FO11576" s="276"/>
      <c r="FP11576" s="276"/>
      <c r="FQ11576" s="276"/>
      <c r="FR11576" s="276"/>
      <c r="FS11576" s="276"/>
      <c r="FT11576" s="276"/>
      <c r="FU11576" s="276"/>
      <c r="FV11576" s="276"/>
      <c r="FW11576" s="276"/>
      <c r="FX11576" s="276"/>
      <c r="FY11576" s="276"/>
      <c r="FZ11576" s="276"/>
      <c r="GA11576" s="276"/>
      <c r="GB11576" s="276"/>
      <c r="GC11576" s="276"/>
      <c r="GD11576" s="276"/>
      <c r="GE11576" s="276"/>
      <c r="GF11576" s="276"/>
      <c r="GG11576" s="276"/>
      <c r="GH11576" s="276"/>
      <c r="GI11576" s="276"/>
      <c r="GJ11576" s="276"/>
      <c r="GK11576" s="276"/>
      <c r="GL11576" s="276"/>
      <c r="GM11576" s="276"/>
      <c r="GN11576" s="276"/>
      <c r="GO11576" s="276"/>
      <c r="GP11576" s="276"/>
      <c r="GQ11576" s="276"/>
      <c r="GR11576" s="276"/>
      <c r="GS11576" s="276"/>
      <c r="GT11576" s="276"/>
      <c r="GU11576" s="276"/>
      <c r="GV11576" s="276"/>
      <c r="GW11576" s="276"/>
      <c r="GX11576" s="276"/>
      <c r="GY11576" s="276"/>
      <c r="GZ11576" s="276"/>
      <c r="HA11576" s="276"/>
      <c r="HB11576" s="276"/>
      <c r="HC11576" s="276"/>
      <c r="HD11576" s="276"/>
      <c r="HE11576" s="276"/>
      <c r="HF11576" s="276"/>
      <c r="HG11576" s="276"/>
      <c r="HH11576" s="276"/>
      <c r="HI11576" s="276"/>
      <c r="HJ11576" s="276"/>
      <c r="HK11576" s="276"/>
      <c r="HL11576" s="276"/>
      <c r="HM11576" s="276"/>
      <c r="HN11576" s="276"/>
      <c r="HO11576" s="276"/>
      <c r="HP11576" s="276"/>
      <c r="HQ11576" s="276"/>
      <c r="HR11576" s="276"/>
      <c r="HS11576" s="276"/>
      <c r="HT11576" s="276"/>
      <c r="HU11576" s="276"/>
      <c r="HV11576" s="276"/>
      <c r="HW11576" s="276"/>
      <c r="HX11576" s="276"/>
      <c r="HY11576" s="276"/>
      <c r="HZ11576" s="276"/>
      <c r="IA11576" s="276"/>
      <c r="IB11576" s="276"/>
      <c r="IC11576" s="276"/>
      <c r="ID11576" s="276"/>
      <c r="IE11576" s="276"/>
      <c r="IF11576" s="276"/>
      <c r="IG11576" s="276"/>
      <c r="IH11576" s="276"/>
      <c r="II11576" s="276"/>
      <c r="IJ11576" s="276"/>
      <c r="IK11576" s="276"/>
      <c r="IL11576" s="276"/>
      <c r="IM11576" s="276"/>
      <c r="IN11576" s="276"/>
      <c r="IO11576" s="276"/>
      <c r="IP11576" s="276"/>
      <c r="IQ11576" s="276"/>
      <c r="IR11576" s="276"/>
      <c r="IS11576" s="276"/>
      <c r="IT11576" s="276"/>
      <c r="IU11576" s="276"/>
      <c r="IV11576" s="276"/>
      <c r="IW11576" s="276"/>
      <c r="IX11576" s="276"/>
      <c r="IY11576" s="276"/>
      <c r="IZ11576" s="276"/>
      <c r="JA11576" s="276"/>
      <c r="JB11576" s="276"/>
      <c r="JC11576" s="276"/>
      <c r="JD11576" s="276"/>
      <c r="JE11576" s="276"/>
      <c r="JF11576" s="276"/>
      <c r="JG11576" s="276"/>
      <c r="JH11576" s="276"/>
      <c r="JI11576" s="276"/>
      <c r="JJ11576" s="276"/>
      <c r="JK11576" s="276"/>
      <c r="JL11576" s="276"/>
      <c r="JM11576" s="276"/>
      <c r="JN11576" s="276"/>
      <c r="JO11576" s="276"/>
      <c r="JP11576" s="276"/>
      <c r="JQ11576" s="276"/>
      <c r="JR11576" s="276"/>
      <c r="JS11576" s="276"/>
      <c r="JT11576" s="276"/>
      <c r="JU11576" s="276"/>
      <c r="JV11576" s="276"/>
      <c r="JW11576" s="276"/>
      <c r="JX11576" s="276"/>
      <c r="JY11576" s="276"/>
      <c r="JZ11576" s="276"/>
      <c r="KA11576" s="276"/>
      <c r="KB11576" s="276"/>
      <c r="KC11576" s="276"/>
      <c r="KD11576" s="276"/>
      <c r="KE11576" s="276"/>
      <c r="KF11576" s="276"/>
      <c r="KG11576" s="276"/>
      <c r="KH11576" s="276"/>
      <c r="KI11576" s="276"/>
      <c r="KJ11576" s="276"/>
      <c r="KK11576" s="276"/>
      <c r="KL11576" s="276"/>
      <c r="KM11576" s="276"/>
      <c r="KN11576" s="276"/>
      <c r="KO11576" s="276"/>
      <c r="KP11576" s="276"/>
      <c r="KQ11576" s="276"/>
      <c r="KR11576" s="276"/>
      <c r="KS11576" s="276"/>
      <c r="KT11576" s="276"/>
      <c r="KU11576" s="276"/>
      <c r="KV11576" s="276"/>
      <c r="KW11576" s="276"/>
      <c r="KX11576" s="276"/>
      <c r="KY11576" s="276"/>
      <c r="KZ11576" s="276"/>
      <c r="LA11576" s="276"/>
      <c r="LB11576" s="276"/>
      <c r="LC11576" s="276"/>
      <c r="LD11576" s="276"/>
      <c r="LE11576" s="276"/>
      <c r="LF11576" s="276"/>
      <c r="LG11576" s="276"/>
      <c r="LH11576" s="276"/>
      <c r="LI11576" s="276"/>
      <c r="LJ11576" s="276"/>
      <c r="LK11576" s="276"/>
      <c r="LL11576" s="276"/>
      <c r="LM11576" s="276"/>
      <c r="LN11576" s="276"/>
      <c r="LO11576" s="276"/>
      <c r="LP11576" s="276"/>
      <c r="LQ11576" s="276"/>
      <c r="LR11576" s="276"/>
      <c r="LS11576" s="276"/>
      <c r="LT11576" s="276"/>
      <c r="LU11576" s="276"/>
      <c r="LV11576" s="276"/>
      <c r="LW11576" s="276"/>
      <c r="LX11576" s="276"/>
      <c r="LY11576" s="276"/>
      <c r="LZ11576" s="276"/>
      <c r="MA11576" s="276"/>
      <c r="MB11576" s="276"/>
      <c r="MC11576" s="276"/>
      <c r="MD11576" s="276"/>
      <c r="ME11576" s="276"/>
      <c r="MF11576" s="276"/>
      <c r="MG11576" s="276"/>
      <c r="MH11576" s="276"/>
      <c r="MI11576" s="276"/>
      <c r="MJ11576" s="276"/>
      <c r="MK11576" s="276"/>
      <c r="ML11576" s="276"/>
      <c r="MM11576" s="276"/>
      <c r="MN11576" s="276"/>
      <c r="MO11576" s="276"/>
      <c r="MP11576" s="276"/>
      <c r="MQ11576" s="276"/>
      <c r="MR11576" s="276"/>
      <c r="MS11576" s="276"/>
      <c r="MT11576" s="276"/>
      <c r="MU11576" s="276"/>
      <c r="MV11576" s="276"/>
      <c r="MW11576" s="276"/>
      <c r="MX11576" s="276"/>
      <c r="MY11576" s="276"/>
      <c r="MZ11576" s="276"/>
      <c r="NA11576" s="276"/>
      <c r="NB11576" s="276"/>
      <c r="NC11576" s="276"/>
      <c r="ND11576" s="276"/>
      <c r="NE11576" s="276"/>
      <c r="NF11576" s="276"/>
      <c r="NG11576" s="276"/>
      <c r="NH11576" s="276"/>
      <c r="NI11576" s="276"/>
      <c r="NJ11576" s="276"/>
      <c r="NK11576" s="276"/>
      <c r="NL11576" s="276"/>
      <c r="NM11576" s="276"/>
      <c r="NN11576" s="276"/>
      <c r="NO11576" s="276"/>
      <c r="NP11576" s="276"/>
      <c r="NQ11576" s="276"/>
      <c r="NR11576" s="276"/>
      <c r="NS11576" s="276"/>
      <c r="NT11576" s="276"/>
      <c r="NU11576" s="276"/>
      <c r="NV11576" s="276"/>
      <c r="NW11576" s="276"/>
      <c r="NX11576" s="276"/>
      <c r="NY11576" s="276"/>
      <c r="NZ11576" s="276"/>
      <c r="OA11576" s="276"/>
      <c r="OB11576" s="276"/>
      <c r="OC11576" s="276"/>
      <c r="OD11576" s="276"/>
      <c r="OE11576" s="276"/>
      <c r="OF11576" s="276"/>
      <c r="OG11576" s="276"/>
      <c r="OH11576" s="276"/>
      <c r="OI11576" s="276"/>
      <c r="OJ11576" s="276"/>
      <c r="OK11576" s="276"/>
      <c r="OL11576" s="276"/>
      <c r="OM11576" s="276"/>
      <c r="ON11576" s="276"/>
      <c r="OO11576" s="276"/>
      <c r="OP11576" s="276"/>
      <c r="OQ11576" s="276"/>
      <c r="OR11576" s="276"/>
      <c r="OS11576" s="276"/>
      <c r="OT11576" s="276"/>
      <c r="OU11576" s="276"/>
      <c r="OV11576" s="276"/>
      <c r="OW11576" s="276"/>
      <c r="OX11576" s="276"/>
      <c r="OY11576" s="276"/>
      <c r="OZ11576" s="276"/>
      <c r="PA11576" s="276"/>
      <c r="PB11576" s="276"/>
      <c r="PC11576" s="276"/>
      <c r="PD11576" s="276"/>
      <c r="PE11576" s="276"/>
      <c r="PF11576" s="276"/>
      <c r="PG11576" s="276"/>
      <c r="PH11576" s="276"/>
      <c r="PI11576" s="276"/>
      <c r="PJ11576" s="276"/>
      <c r="PK11576" s="276"/>
      <c r="PL11576" s="276"/>
      <c r="PM11576" s="276"/>
      <c r="PN11576" s="276"/>
      <c r="PO11576" s="276"/>
      <c r="PP11576" s="276"/>
      <c r="PQ11576" s="276"/>
      <c r="PR11576" s="276"/>
      <c r="PS11576" s="276"/>
      <c r="PT11576" s="276"/>
      <c r="PU11576" s="276"/>
      <c r="PV11576" s="276"/>
      <c r="PW11576" s="276"/>
      <c r="PX11576" s="276"/>
      <c r="PY11576" s="276"/>
      <c r="PZ11576" s="276"/>
      <c r="QA11576" s="276"/>
      <c r="QB11576" s="276"/>
      <c r="QC11576" s="276"/>
      <c r="QD11576" s="276"/>
      <c r="QE11576" s="276"/>
      <c r="QF11576" s="276"/>
      <c r="QG11576" s="276"/>
      <c r="QH11576" s="276"/>
      <c r="QI11576" s="276"/>
      <c r="QJ11576" s="276"/>
      <c r="QK11576" s="276"/>
      <c r="QL11576" s="276"/>
      <c r="QM11576" s="276"/>
      <c r="QN11576" s="276"/>
      <c r="QO11576" s="276"/>
      <c r="QP11576" s="276"/>
      <c r="QQ11576" s="276"/>
      <c r="QR11576" s="276"/>
      <c r="QS11576" s="276"/>
      <c r="QT11576" s="276"/>
      <c r="QU11576" s="276"/>
      <c r="QV11576" s="276"/>
      <c r="QW11576" s="276"/>
      <c r="QX11576" s="276"/>
      <c r="QY11576" s="276"/>
      <c r="QZ11576" s="276"/>
      <c r="RA11576" s="276"/>
      <c r="RB11576" s="276"/>
      <c r="RC11576" s="276"/>
      <c r="RD11576" s="276"/>
      <c r="RE11576" s="276"/>
      <c r="RF11576" s="276"/>
      <c r="RG11576" s="276"/>
      <c r="RH11576" s="276"/>
      <c r="RI11576" s="276"/>
      <c r="RJ11576" s="276"/>
      <c r="RK11576" s="276"/>
      <c r="RL11576" s="276"/>
      <c r="RM11576" s="276"/>
      <c r="RN11576" s="276"/>
      <c r="RO11576" s="276"/>
      <c r="RP11576" s="276"/>
      <c r="RQ11576" s="276"/>
      <c r="RR11576" s="276"/>
      <c r="RS11576" s="276"/>
      <c r="RT11576" s="276"/>
      <c r="RU11576" s="276"/>
      <c r="RV11576" s="276"/>
      <c r="RW11576" s="276"/>
      <c r="RX11576" s="276"/>
      <c r="RY11576" s="276"/>
      <c r="RZ11576" s="276"/>
      <c r="SA11576" s="276"/>
      <c r="SB11576" s="276"/>
      <c r="SC11576" s="276"/>
      <c r="SD11576" s="276"/>
      <c r="SE11576" s="276"/>
      <c r="SF11576" s="276"/>
      <c r="SG11576" s="276"/>
      <c r="SH11576" s="276"/>
      <c r="SI11576" s="276"/>
      <c r="SJ11576" s="276"/>
      <c r="SK11576" s="276"/>
      <c r="SL11576" s="276"/>
      <c r="SM11576" s="276"/>
      <c r="SN11576" s="276"/>
      <c r="SO11576" s="276"/>
      <c r="SP11576" s="276"/>
      <c r="SQ11576" s="276"/>
      <c r="SR11576" s="276"/>
      <c r="SS11576" s="276"/>
      <c r="ST11576" s="276"/>
      <c r="SU11576" s="276"/>
      <c r="SV11576" s="276"/>
      <c r="SW11576" s="276"/>
      <c r="SX11576" s="276"/>
      <c r="SY11576" s="276"/>
      <c r="SZ11576" s="276"/>
      <c r="TA11576" s="276"/>
      <c r="TB11576" s="276"/>
      <c r="TC11576" s="276"/>
      <c r="TD11576" s="276"/>
      <c r="TE11576" s="276"/>
      <c r="TF11576" s="276"/>
      <c r="TG11576" s="276"/>
      <c r="TH11576" s="276"/>
      <c r="TI11576" s="276"/>
      <c r="TJ11576" s="276"/>
      <c r="TK11576" s="276"/>
      <c r="TL11576" s="276"/>
      <c r="TM11576" s="276"/>
      <c r="TN11576" s="276"/>
      <c r="TO11576" s="276"/>
      <c r="TP11576" s="276"/>
      <c r="TQ11576" s="276"/>
      <c r="TR11576" s="276"/>
      <c r="TS11576" s="276"/>
      <c r="TT11576" s="276"/>
      <c r="TU11576" s="276"/>
      <c r="TV11576" s="276"/>
      <c r="TW11576" s="276"/>
      <c r="TX11576" s="276"/>
      <c r="TY11576" s="276"/>
      <c r="TZ11576" s="276"/>
      <c r="UA11576" s="276"/>
      <c r="UB11576" s="276"/>
      <c r="UC11576" s="276"/>
      <c r="UD11576" s="276"/>
      <c r="UE11576" s="276"/>
      <c r="UF11576" s="276"/>
      <c r="UG11576" s="276"/>
      <c r="UH11576" s="276"/>
      <c r="UI11576" s="276"/>
      <c r="UJ11576" s="276"/>
      <c r="UK11576" s="276"/>
      <c r="UL11576" s="276"/>
      <c r="UM11576" s="276"/>
      <c r="UN11576" s="276"/>
      <c r="UO11576" s="276"/>
      <c r="UP11576" s="276"/>
      <c r="UQ11576" s="276"/>
      <c r="UR11576" s="276"/>
      <c r="US11576" s="276"/>
      <c r="UT11576" s="276"/>
      <c r="UU11576" s="276"/>
      <c r="UV11576" s="276"/>
      <c r="UW11576" s="276"/>
      <c r="UX11576" s="276"/>
      <c r="UY11576" s="276"/>
      <c r="UZ11576" s="276"/>
      <c r="VA11576" s="276"/>
      <c r="VB11576" s="276"/>
      <c r="VC11576" s="276"/>
      <c r="VD11576" s="276"/>
      <c r="VE11576" s="276"/>
      <c r="VF11576" s="276"/>
      <c r="VG11576" s="276"/>
      <c r="VH11576" s="276"/>
      <c r="VI11576" s="276"/>
      <c r="VJ11576" s="276"/>
      <c r="VK11576" s="276"/>
      <c r="VL11576" s="276"/>
      <c r="VM11576" s="276"/>
      <c r="VN11576" s="276"/>
      <c r="VO11576" s="276"/>
      <c r="VP11576" s="276"/>
      <c r="VQ11576" s="276"/>
      <c r="VR11576" s="276"/>
      <c r="VS11576" s="276"/>
      <c r="VT11576" s="276"/>
      <c r="VU11576" s="276"/>
      <c r="VV11576" s="276"/>
      <c r="VW11576" s="276"/>
      <c r="VX11576" s="276"/>
      <c r="VY11576" s="276"/>
      <c r="VZ11576" s="276"/>
      <c r="WA11576" s="276"/>
      <c r="WB11576" s="276"/>
      <c r="WC11576" s="276"/>
      <c r="WD11576" s="276"/>
      <c r="WE11576" s="276"/>
      <c r="WF11576" s="276"/>
      <c r="WG11576" s="276"/>
      <c r="WH11576" s="276"/>
      <c r="WI11576" s="276"/>
      <c r="WJ11576" s="276"/>
      <c r="WK11576" s="276"/>
      <c r="WL11576" s="276"/>
      <c r="WM11576" s="276"/>
      <c r="WN11576" s="276"/>
      <c r="WO11576" s="276"/>
      <c r="WP11576" s="276"/>
      <c r="WQ11576" s="276"/>
      <c r="WR11576" s="276"/>
      <c r="WS11576" s="276"/>
      <c r="WT11576" s="276"/>
      <c r="WU11576" s="276"/>
      <c r="WV11576" s="276"/>
      <c r="WW11576" s="276"/>
      <c r="WX11576" s="276"/>
      <c r="WY11576" s="276"/>
      <c r="WZ11576" s="276"/>
      <c r="XA11576" s="276"/>
      <c r="XB11576" s="276"/>
      <c r="XC11576" s="276"/>
      <c r="XD11576" s="276"/>
      <c r="XE11576" s="276"/>
      <c r="XF11576" s="276"/>
      <c r="XG11576" s="276"/>
      <c r="XH11576" s="276"/>
      <c r="XI11576" s="276"/>
      <c r="XJ11576" s="276"/>
      <c r="XK11576" s="276"/>
      <c r="XL11576" s="276"/>
      <c r="XM11576" s="276"/>
      <c r="XN11576" s="276"/>
      <c r="XO11576" s="276"/>
      <c r="XP11576" s="276"/>
      <c r="XQ11576" s="276"/>
      <c r="XR11576" s="276"/>
      <c r="XS11576" s="276"/>
      <c r="XT11576" s="276"/>
      <c r="XU11576" s="276"/>
      <c r="XV11576" s="276"/>
      <c r="XW11576" s="276"/>
      <c r="XX11576" s="276"/>
      <c r="XY11576" s="276"/>
      <c r="XZ11576" s="276"/>
      <c r="YA11576" s="276"/>
      <c r="YB11576" s="276"/>
      <c r="YC11576" s="276"/>
      <c r="YD11576" s="276"/>
      <c r="YE11576" s="276"/>
      <c r="YF11576" s="276"/>
      <c r="YG11576" s="276"/>
      <c r="YH11576" s="276"/>
      <c r="YI11576" s="276"/>
      <c r="YJ11576" s="276"/>
      <c r="YK11576" s="276"/>
      <c r="YL11576" s="276"/>
      <c r="YM11576" s="276"/>
      <c r="YN11576" s="276"/>
      <c r="YO11576" s="276"/>
      <c r="YP11576" s="276"/>
      <c r="YQ11576" s="276"/>
      <c r="YR11576" s="276"/>
      <c r="YS11576" s="276"/>
      <c r="YT11576" s="276"/>
      <c r="YU11576" s="276"/>
      <c r="YV11576" s="276"/>
      <c r="YW11576" s="276"/>
      <c r="YX11576" s="276"/>
      <c r="YY11576" s="276"/>
      <c r="YZ11576" s="276"/>
      <c r="ZA11576" s="276"/>
      <c r="ZB11576" s="276"/>
      <c r="ZC11576" s="276"/>
      <c r="ZD11576" s="276"/>
      <c r="ZE11576" s="276"/>
      <c r="ZF11576" s="276"/>
      <c r="ZG11576" s="276"/>
      <c r="ZH11576" s="276"/>
      <c r="ZI11576" s="276"/>
      <c r="ZJ11576" s="276"/>
      <c r="ZK11576" s="276"/>
      <c r="ZL11576" s="276"/>
      <c r="ZM11576" s="276"/>
      <c r="ZN11576" s="276"/>
      <c r="ZO11576" s="276"/>
      <c r="ZP11576" s="276"/>
      <c r="ZQ11576" s="276"/>
      <c r="ZR11576" s="276"/>
      <c r="ZS11576" s="276"/>
      <c r="ZT11576" s="276"/>
      <c r="ZU11576" s="276"/>
      <c r="ZV11576" s="276"/>
      <c r="ZW11576" s="276"/>
      <c r="ZX11576" s="276"/>
      <c r="ZY11576" s="276"/>
      <c r="ZZ11576" s="276"/>
      <c r="AAA11576" s="276"/>
      <c r="AAB11576" s="276"/>
      <c r="AAC11576" s="276"/>
      <c r="AAD11576" s="276"/>
      <c r="AAE11576" s="276"/>
      <c r="AAF11576" s="276"/>
      <c r="AAG11576" s="276"/>
      <c r="AAH11576" s="276"/>
      <c r="AAI11576" s="276"/>
    </row>
    <row r="11577" spans="2:711" s="358" customFormat="1" ht="12.75" customHeight="1" x14ac:dyDescent="0.2">
      <c r="B11577" s="357"/>
      <c r="H11577" s="352"/>
      <c r="I11577" s="352"/>
      <c r="J11577" s="353"/>
      <c r="M11577" s="359"/>
      <c r="N11577" s="352"/>
      <c r="O11577" s="352"/>
      <c r="P11577" s="352"/>
      <c r="Q11577" s="355"/>
      <c r="R11577" s="361"/>
      <c r="S11577" s="276"/>
      <c r="T11577" s="276"/>
      <c r="U11577" s="276"/>
      <c r="V11577" s="276"/>
      <c r="W11577" s="276"/>
      <c r="X11577" s="276"/>
      <c r="Y11577" s="276"/>
      <c r="Z11577" s="276"/>
      <c r="AA11577" s="276"/>
      <c r="AB11577" s="276"/>
      <c r="AC11577" s="276"/>
      <c r="AD11577" s="276"/>
      <c r="AE11577" s="276"/>
      <c r="AF11577" s="276"/>
      <c r="AG11577" s="276"/>
      <c r="AH11577" s="276"/>
      <c r="AI11577" s="276"/>
      <c r="AJ11577" s="276"/>
      <c r="AK11577" s="276"/>
      <c r="AL11577" s="276"/>
      <c r="AM11577" s="276"/>
      <c r="AN11577" s="276"/>
      <c r="AO11577" s="276"/>
      <c r="AP11577" s="276"/>
      <c r="AQ11577" s="276"/>
      <c r="AR11577" s="276"/>
      <c r="AS11577" s="276"/>
      <c r="AT11577" s="276"/>
      <c r="AU11577" s="276"/>
      <c r="AV11577" s="276"/>
      <c r="AW11577" s="276"/>
      <c r="AX11577" s="276"/>
      <c r="AY11577" s="276"/>
      <c r="AZ11577" s="276"/>
      <c r="BA11577" s="276"/>
      <c r="BB11577" s="276"/>
      <c r="BC11577" s="276"/>
      <c r="BD11577" s="276"/>
      <c r="BE11577" s="276"/>
      <c r="BF11577" s="276"/>
      <c r="BG11577" s="276"/>
      <c r="BH11577" s="276"/>
      <c r="BI11577" s="276"/>
      <c r="BJ11577" s="276"/>
      <c r="BK11577" s="276"/>
      <c r="BL11577" s="276"/>
      <c r="BM11577" s="276"/>
      <c r="BN11577" s="276"/>
      <c r="BO11577" s="276"/>
      <c r="BP11577" s="276"/>
      <c r="BQ11577" s="276"/>
      <c r="BR11577" s="276"/>
      <c r="BS11577" s="276"/>
      <c r="BT11577" s="276"/>
      <c r="BU11577" s="276"/>
      <c r="BV11577" s="276"/>
      <c r="BW11577" s="276"/>
      <c r="BX11577" s="276"/>
      <c r="BY11577" s="276"/>
      <c r="BZ11577" s="276"/>
      <c r="CA11577" s="276"/>
      <c r="CB11577" s="276"/>
      <c r="CC11577" s="276"/>
      <c r="CD11577" s="276"/>
      <c r="CE11577" s="276"/>
      <c r="CF11577" s="276"/>
      <c r="CG11577" s="276"/>
      <c r="CH11577" s="276"/>
      <c r="CI11577" s="276"/>
      <c r="CJ11577" s="276"/>
      <c r="CK11577" s="276"/>
      <c r="CL11577" s="276"/>
      <c r="CM11577" s="276"/>
      <c r="CN11577" s="276"/>
      <c r="CO11577" s="276"/>
      <c r="CP11577" s="276"/>
      <c r="CQ11577" s="276"/>
      <c r="CR11577" s="276"/>
      <c r="CS11577" s="276"/>
      <c r="CT11577" s="276"/>
      <c r="CU11577" s="276"/>
      <c r="CV11577" s="276"/>
      <c r="CW11577" s="276"/>
      <c r="CX11577" s="276"/>
      <c r="CY11577" s="276"/>
      <c r="CZ11577" s="276"/>
      <c r="DA11577" s="276"/>
      <c r="DB11577" s="276"/>
      <c r="DC11577" s="276"/>
      <c r="DD11577" s="276"/>
      <c r="DE11577" s="276"/>
      <c r="DF11577" s="276"/>
      <c r="DG11577" s="276"/>
      <c r="DH11577" s="276"/>
      <c r="DI11577" s="276"/>
      <c r="DJ11577" s="276"/>
      <c r="DK11577" s="276"/>
      <c r="DL11577" s="276"/>
      <c r="DM11577" s="276"/>
      <c r="DN11577" s="276"/>
      <c r="DO11577" s="276"/>
      <c r="DP11577" s="276"/>
      <c r="DQ11577" s="276"/>
      <c r="DR11577" s="276"/>
      <c r="DS11577" s="276"/>
      <c r="DT11577" s="276"/>
      <c r="DU11577" s="276"/>
      <c r="DV11577" s="276"/>
      <c r="DW11577" s="276"/>
      <c r="DX11577" s="276"/>
      <c r="DY11577" s="276"/>
      <c r="DZ11577" s="276"/>
      <c r="EA11577" s="276"/>
      <c r="EB11577" s="276"/>
      <c r="EC11577" s="276"/>
      <c r="ED11577" s="276"/>
      <c r="EE11577" s="276"/>
      <c r="EF11577" s="276"/>
      <c r="EG11577" s="276"/>
      <c r="EH11577" s="276"/>
      <c r="EI11577" s="276"/>
      <c r="EJ11577" s="276"/>
      <c r="EK11577" s="276"/>
      <c r="EL11577" s="276"/>
      <c r="EM11577" s="276"/>
      <c r="EN11577" s="276"/>
      <c r="EO11577" s="276"/>
      <c r="EP11577" s="276"/>
      <c r="EQ11577" s="276"/>
      <c r="ER11577" s="276"/>
      <c r="ES11577" s="276"/>
      <c r="ET11577" s="276"/>
      <c r="EU11577" s="276"/>
      <c r="EV11577" s="276"/>
      <c r="EW11577" s="276"/>
      <c r="EX11577" s="276"/>
      <c r="EY11577" s="276"/>
      <c r="EZ11577" s="276"/>
      <c r="FA11577" s="276"/>
      <c r="FB11577" s="276"/>
      <c r="FC11577" s="276"/>
      <c r="FD11577" s="276"/>
      <c r="FE11577" s="276"/>
      <c r="FF11577" s="276"/>
      <c r="FG11577" s="276"/>
      <c r="FH11577" s="276"/>
      <c r="FI11577" s="276"/>
      <c r="FJ11577" s="276"/>
      <c r="FK11577" s="276"/>
      <c r="FL11577" s="276"/>
      <c r="FM11577" s="276"/>
      <c r="FN11577" s="276"/>
      <c r="FO11577" s="276"/>
      <c r="FP11577" s="276"/>
      <c r="FQ11577" s="276"/>
      <c r="FR11577" s="276"/>
      <c r="FS11577" s="276"/>
      <c r="FT11577" s="276"/>
      <c r="FU11577" s="276"/>
      <c r="FV11577" s="276"/>
      <c r="FW11577" s="276"/>
      <c r="FX11577" s="276"/>
      <c r="FY11577" s="276"/>
      <c r="FZ11577" s="276"/>
      <c r="GA11577" s="276"/>
      <c r="GB11577" s="276"/>
      <c r="GC11577" s="276"/>
      <c r="GD11577" s="276"/>
      <c r="GE11577" s="276"/>
      <c r="GF11577" s="276"/>
      <c r="GG11577" s="276"/>
      <c r="GH11577" s="276"/>
      <c r="GI11577" s="276"/>
      <c r="GJ11577" s="276"/>
      <c r="GK11577" s="276"/>
      <c r="GL11577" s="276"/>
      <c r="GM11577" s="276"/>
      <c r="GN11577" s="276"/>
      <c r="GO11577" s="276"/>
      <c r="GP11577" s="276"/>
      <c r="GQ11577" s="276"/>
      <c r="GR11577" s="276"/>
      <c r="GS11577" s="276"/>
      <c r="GT11577" s="276"/>
      <c r="GU11577" s="276"/>
      <c r="GV11577" s="276"/>
      <c r="GW11577" s="276"/>
      <c r="GX11577" s="276"/>
      <c r="GY11577" s="276"/>
      <c r="GZ11577" s="276"/>
      <c r="HA11577" s="276"/>
      <c r="HB11577" s="276"/>
      <c r="HC11577" s="276"/>
      <c r="HD11577" s="276"/>
      <c r="HE11577" s="276"/>
      <c r="HF11577" s="276"/>
      <c r="HG11577" s="276"/>
      <c r="HH11577" s="276"/>
      <c r="HI11577" s="276"/>
      <c r="HJ11577" s="276"/>
      <c r="HK11577" s="276"/>
      <c r="HL11577" s="276"/>
      <c r="HM11577" s="276"/>
      <c r="HN11577" s="276"/>
      <c r="HO11577" s="276"/>
      <c r="HP11577" s="276"/>
      <c r="HQ11577" s="276"/>
      <c r="HR11577" s="276"/>
      <c r="HS11577" s="276"/>
      <c r="HT11577" s="276"/>
      <c r="HU11577" s="276"/>
      <c r="HV11577" s="276"/>
      <c r="HW11577" s="276"/>
      <c r="HX11577" s="276"/>
      <c r="HY11577" s="276"/>
      <c r="HZ11577" s="276"/>
      <c r="IA11577" s="276"/>
      <c r="IB11577" s="276"/>
      <c r="IC11577" s="276"/>
      <c r="ID11577" s="276"/>
      <c r="IE11577" s="276"/>
      <c r="IF11577" s="276"/>
      <c r="IG11577" s="276"/>
      <c r="IH11577" s="276"/>
      <c r="II11577" s="276"/>
      <c r="IJ11577" s="276"/>
      <c r="IK11577" s="276"/>
      <c r="IL11577" s="276"/>
      <c r="IM11577" s="276"/>
      <c r="IN11577" s="276"/>
      <c r="IO11577" s="276"/>
      <c r="IP11577" s="276"/>
      <c r="IQ11577" s="276"/>
      <c r="IR11577" s="276"/>
      <c r="IS11577" s="276"/>
      <c r="IT11577" s="276"/>
      <c r="IU11577" s="276"/>
      <c r="IV11577" s="276"/>
      <c r="IW11577" s="276"/>
      <c r="IX11577" s="276"/>
      <c r="IY11577" s="276"/>
      <c r="IZ11577" s="276"/>
      <c r="JA11577" s="276"/>
      <c r="JB11577" s="276"/>
      <c r="JC11577" s="276"/>
      <c r="JD11577" s="276"/>
      <c r="JE11577" s="276"/>
      <c r="JF11577" s="276"/>
      <c r="JG11577" s="276"/>
      <c r="JH11577" s="276"/>
      <c r="JI11577" s="276"/>
      <c r="JJ11577" s="276"/>
      <c r="JK11577" s="276"/>
      <c r="JL11577" s="276"/>
      <c r="JM11577" s="276"/>
      <c r="JN11577" s="276"/>
      <c r="JO11577" s="276"/>
      <c r="JP11577" s="276"/>
      <c r="JQ11577" s="276"/>
      <c r="JR11577" s="276"/>
      <c r="JS11577" s="276"/>
      <c r="JT11577" s="276"/>
      <c r="JU11577" s="276"/>
      <c r="JV11577" s="276"/>
      <c r="JW11577" s="276"/>
      <c r="JX11577" s="276"/>
      <c r="JY11577" s="276"/>
      <c r="JZ11577" s="276"/>
      <c r="KA11577" s="276"/>
      <c r="KB11577" s="276"/>
      <c r="KC11577" s="276"/>
      <c r="KD11577" s="276"/>
      <c r="KE11577" s="276"/>
      <c r="KF11577" s="276"/>
      <c r="KG11577" s="276"/>
      <c r="KH11577" s="276"/>
      <c r="KI11577" s="276"/>
      <c r="KJ11577" s="276"/>
      <c r="KK11577" s="276"/>
      <c r="KL11577" s="276"/>
      <c r="KM11577" s="276"/>
      <c r="KN11577" s="276"/>
      <c r="KO11577" s="276"/>
      <c r="KP11577" s="276"/>
      <c r="KQ11577" s="276"/>
      <c r="KR11577" s="276"/>
      <c r="KS11577" s="276"/>
      <c r="KT11577" s="276"/>
      <c r="KU11577" s="276"/>
      <c r="KV11577" s="276"/>
      <c r="KW11577" s="276"/>
      <c r="KX11577" s="276"/>
      <c r="KY11577" s="276"/>
      <c r="KZ11577" s="276"/>
      <c r="LA11577" s="276"/>
      <c r="LB11577" s="276"/>
      <c r="LC11577" s="276"/>
      <c r="LD11577" s="276"/>
      <c r="LE11577" s="276"/>
      <c r="LF11577" s="276"/>
      <c r="LG11577" s="276"/>
      <c r="LH11577" s="276"/>
      <c r="LI11577" s="276"/>
      <c r="LJ11577" s="276"/>
      <c r="LK11577" s="276"/>
      <c r="LL11577" s="276"/>
      <c r="LM11577" s="276"/>
      <c r="LN11577" s="276"/>
      <c r="LO11577" s="276"/>
      <c r="LP11577" s="276"/>
      <c r="LQ11577" s="276"/>
      <c r="LR11577" s="276"/>
      <c r="LS11577" s="276"/>
      <c r="LT11577" s="276"/>
      <c r="LU11577" s="276"/>
      <c r="LV11577" s="276"/>
      <c r="LW11577" s="276"/>
      <c r="LX11577" s="276"/>
      <c r="LY11577" s="276"/>
      <c r="LZ11577" s="276"/>
      <c r="MA11577" s="276"/>
      <c r="MB11577" s="276"/>
      <c r="MC11577" s="276"/>
      <c r="MD11577" s="276"/>
      <c r="ME11577" s="276"/>
      <c r="MF11577" s="276"/>
      <c r="MG11577" s="276"/>
      <c r="MH11577" s="276"/>
      <c r="MI11577" s="276"/>
      <c r="MJ11577" s="276"/>
      <c r="MK11577" s="276"/>
      <c r="ML11577" s="276"/>
      <c r="MM11577" s="276"/>
      <c r="MN11577" s="276"/>
      <c r="MO11577" s="276"/>
      <c r="MP11577" s="276"/>
      <c r="MQ11577" s="276"/>
      <c r="MR11577" s="276"/>
      <c r="MS11577" s="276"/>
      <c r="MT11577" s="276"/>
      <c r="MU11577" s="276"/>
      <c r="MV11577" s="276"/>
      <c r="MW11577" s="276"/>
      <c r="MX11577" s="276"/>
      <c r="MY11577" s="276"/>
      <c r="MZ11577" s="276"/>
      <c r="NA11577" s="276"/>
      <c r="NB11577" s="276"/>
      <c r="NC11577" s="276"/>
      <c r="ND11577" s="276"/>
      <c r="NE11577" s="276"/>
      <c r="NF11577" s="276"/>
      <c r="NG11577" s="276"/>
      <c r="NH11577" s="276"/>
      <c r="NI11577" s="276"/>
      <c r="NJ11577" s="276"/>
      <c r="NK11577" s="276"/>
      <c r="NL11577" s="276"/>
      <c r="NM11577" s="276"/>
      <c r="NN11577" s="276"/>
      <c r="NO11577" s="276"/>
      <c r="NP11577" s="276"/>
      <c r="NQ11577" s="276"/>
      <c r="NR11577" s="276"/>
      <c r="NS11577" s="276"/>
      <c r="NT11577" s="276"/>
      <c r="NU11577" s="276"/>
      <c r="NV11577" s="276"/>
      <c r="NW11577" s="276"/>
      <c r="NX11577" s="276"/>
      <c r="NY11577" s="276"/>
      <c r="NZ11577" s="276"/>
      <c r="OA11577" s="276"/>
      <c r="OB11577" s="276"/>
      <c r="OC11577" s="276"/>
      <c r="OD11577" s="276"/>
      <c r="OE11577" s="276"/>
      <c r="OF11577" s="276"/>
      <c r="OG11577" s="276"/>
      <c r="OH11577" s="276"/>
      <c r="OI11577" s="276"/>
      <c r="OJ11577" s="276"/>
      <c r="OK11577" s="276"/>
      <c r="OL11577" s="276"/>
      <c r="OM11577" s="276"/>
      <c r="ON11577" s="276"/>
      <c r="OO11577" s="276"/>
      <c r="OP11577" s="276"/>
      <c r="OQ11577" s="276"/>
      <c r="OR11577" s="276"/>
      <c r="OS11577" s="276"/>
      <c r="OT11577" s="276"/>
      <c r="OU11577" s="276"/>
      <c r="OV11577" s="276"/>
      <c r="OW11577" s="276"/>
      <c r="OX11577" s="276"/>
      <c r="OY11577" s="276"/>
      <c r="OZ11577" s="276"/>
      <c r="PA11577" s="276"/>
      <c r="PB11577" s="276"/>
      <c r="PC11577" s="276"/>
      <c r="PD11577" s="276"/>
      <c r="PE11577" s="276"/>
      <c r="PF11577" s="276"/>
      <c r="PG11577" s="276"/>
      <c r="PH11577" s="276"/>
      <c r="PI11577" s="276"/>
      <c r="PJ11577" s="276"/>
      <c r="PK11577" s="276"/>
      <c r="PL11577" s="276"/>
      <c r="PM11577" s="276"/>
      <c r="PN11577" s="276"/>
      <c r="PO11577" s="276"/>
      <c r="PP11577" s="276"/>
      <c r="PQ11577" s="276"/>
      <c r="PR11577" s="276"/>
      <c r="PS11577" s="276"/>
      <c r="PT11577" s="276"/>
      <c r="PU11577" s="276"/>
      <c r="PV11577" s="276"/>
      <c r="PW11577" s="276"/>
      <c r="PX11577" s="276"/>
      <c r="PY11577" s="276"/>
      <c r="PZ11577" s="276"/>
      <c r="QA11577" s="276"/>
      <c r="QB11577" s="276"/>
      <c r="QC11577" s="276"/>
      <c r="QD11577" s="276"/>
      <c r="QE11577" s="276"/>
      <c r="QF11577" s="276"/>
      <c r="QG11577" s="276"/>
      <c r="QH11577" s="276"/>
      <c r="QI11577" s="276"/>
      <c r="QJ11577" s="276"/>
      <c r="QK11577" s="276"/>
      <c r="QL11577" s="276"/>
      <c r="QM11577" s="276"/>
      <c r="QN11577" s="276"/>
      <c r="QO11577" s="276"/>
      <c r="QP11577" s="276"/>
      <c r="QQ11577" s="276"/>
      <c r="QR11577" s="276"/>
      <c r="QS11577" s="276"/>
      <c r="QT11577" s="276"/>
      <c r="QU11577" s="276"/>
      <c r="QV11577" s="276"/>
      <c r="QW11577" s="276"/>
      <c r="QX11577" s="276"/>
      <c r="QY11577" s="276"/>
      <c r="QZ11577" s="276"/>
      <c r="RA11577" s="276"/>
      <c r="RB11577" s="276"/>
      <c r="RC11577" s="276"/>
      <c r="RD11577" s="276"/>
      <c r="RE11577" s="276"/>
      <c r="RF11577" s="276"/>
      <c r="RG11577" s="276"/>
      <c r="RH11577" s="276"/>
      <c r="RI11577" s="276"/>
      <c r="RJ11577" s="276"/>
      <c r="RK11577" s="276"/>
      <c r="RL11577" s="276"/>
      <c r="RM11577" s="276"/>
      <c r="RN11577" s="276"/>
      <c r="RO11577" s="276"/>
      <c r="RP11577" s="276"/>
      <c r="RQ11577" s="276"/>
      <c r="RR11577" s="276"/>
      <c r="RS11577" s="276"/>
      <c r="RT11577" s="276"/>
      <c r="RU11577" s="276"/>
      <c r="RV11577" s="276"/>
      <c r="RW11577" s="276"/>
      <c r="RX11577" s="276"/>
      <c r="RY11577" s="276"/>
      <c r="RZ11577" s="276"/>
      <c r="SA11577" s="276"/>
      <c r="SB11577" s="276"/>
      <c r="SC11577" s="276"/>
      <c r="SD11577" s="276"/>
      <c r="SE11577" s="276"/>
      <c r="SF11577" s="276"/>
      <c r="SG11577" s="276"/>
      <c r="SH11577" s="276"/>
      <c r="SI11577" s="276"/>
      <c r="SJ11577" s="276"/>
      <c r="SK11577" s="276"/>
      <c r="SL11577" s="276"/>
      <c r="SM11577" s="276"/>
      <c r="SN11577" s="276"/>
      <c r="SO11577" s="276"/>
      <c r="SP11577" s="276"/>
      <c r="SQ11577" s="276"/>
      <c r="SR11577" s="276"/>
      <c r="SS11577" s="276"/>
      <c r="ST11577" s="276"/>
      <c r="SU11577" s="276"/>
      <c r="SV11577" s="276"/>
      <c r="SW11577" s="276"/>
      <c r="SX11577" s="276"/>
      <c r="SY11577" s="276"/>
      <c r="SZ11577" s="276"/>
      <c r="TA11577" s="276"/>
      <c r="TB11577" s="276"/>
      <c r="TC11577" s="276"/>
      <c r="TD11577" s="276"/>
      <c r="TE11577" s="276"/>
      <c r="TF11577" s="276"/>
      <c r="TG11577" s="276"/>
      <c r="TH11577" s="276"/>
      <c r="TI11577" s="276"/>
      <c r="TJ11577" s="276"/>
      <c r="TK11577" s="276"/>
      <c r="TL11577" s="276"/>
      <c r="TM11577" s="276"/>
      <c r="TN11577" s="276"/>
      <c r="TO11577" s="276"/>
      <c r="TP11577" s="276"/>
      <c r="TQ11577" s="276"/>
      <c r="TR11577" s="276"/>
      <c r="TS11577" s="276"/>
      <c r="TT11577" s="276"/>
      <c r="TU11577" s="276"/>
      <c r="TV11577" s="276"/>
      <c r="TW11577" s="276"/>
      <c r="TX11577" s="276"/>
      <c r="TY11577" s="276"/>
      <c r="TZ11577" s="276"/>
      <c r="UA11577" s="276"/>
      <c r="UB11577" s="276"/>
      <c r="UC11577" s="276"/>
      <c r="UD11577" s="276"/>
      <c r="UE11577" s="276"/>
      <c r="UF11577" s="276"/>
      <c r="UG11577" s="276"/>
      <c r="UH11577" s="276"/>
      <c r="UI11577" s="276"/>
      <c r="UJ11577" s="276"/>
      <c r="UK11577" s="276"/>
      <c r="UL11577" s="276"/>
      <c r="UM11577" s="276"/>
      <c r="UN11577" s="276"/>
      <c r="UO11577" s="276"/>
      <c r="UP11577" s="276"/>
      <c r="UQ11577" s="276"/>
      <c r="UR11577" s="276"/>
      <c r="US11577" s="276"/>
      <c r="UT11577" s="276"/>
      <c r="UU11577" s="276"/>
      <c r="UV11577" s="276"/>
      <c r="UW11577" s="276"/>
      <c r="UX11577" s="276"/>
      <c r="UY11577" s="276"/>
      <c r="UZ11577" s="276"/>
      <c r="VA11577" s="276"/>
      <c r="VB11577" s="276"/>
      <c r="VC11577" s="276"/>
      <c r="VD11577" s="276"/>
      <c r="VE11577" s="276"/>
      <c r="VF11577" s="276"/>
      <c r="VG11577" s="276"/>
      <c r="VH11577" s="276"/>
      <c r="VI11577" s="276"/>
      <c r="VJ11577" s="276"/>
      <c r="VK11577" s="276"/>
      <c r="VL11577" s="276"/>
      <c r="VM11577" s="276"/>
      <c r="VN11577" s="276"/>
      <c r="VO11577" s="276"/>
      <c r="VP11577" s="276"/>
      <c r="VQ11577" s="276"/>
      <c r="VR11577" s="276"/>
      <c r="VS11577" s="276"/>
      <c r="VT11577" s="276"/>
      <c r="VU11577" s="276"/>
      <c r="VV11577" s="276"/>
      <c r="VW11577" s="276"/>
      <c r="VX11577" s="276"/>
      <c r="VY11577" s="276"/>
      <c r="VZ11577" s="276"/>
      <c r="WA11577" s="276"/>
      <c r="WB11577" s="276"/>
      <c r="WC11577" s="276"/>
      <c r="WD11577" s="276"/>
      <c r="WE11577" s="276"/>
      <c r="WF11577" s="276"/>
      <c r="WG11577" s="276"/>
      <c r="WH11577" s="276"/>
      <c r="WI11577" s="276"/>
      <c r="WJ11577" s="276"/>
      <c r="WK11577" s="276"/>
      <c r="WL11577" s="276"/>
      <c r="WM11577" s="276"/>
      <c r="WN11577" s="276"/>
      <c r="WO11577" s="276"/>
      <c r="WP11577" s="276"/>
      <c r="WQ11577" s="276"/>
      <c r="WR11577" s="276"/>
      <c r="WS11577" s="276"/>
      <c r="WT11577" s="276"/>
      <c r="WU11577" s="276"/>
      <c r="WV11577" s="276"/>
      <c r="WW11577" s="276"/>
      <c r="WX11577" s="276"/>
      <c r="WY11577" s="276"/>
      <c r="WZ11577" s="276"/>
      <c r="XA11577" s="276"/>
      <c r="XB11577" s="276"/>
      <c r="XC11577" s="276"/>
      <c r="XD11577" s="276"/>
      <c r="XE11577" s="276"/>
      <c r="XF11577" s="276"/>
      <c r="XG11577" s="276"/>
      <c r="XH11577" s="276"/>
      <c r="XI11577" s="276"/>
      <c r="XJ11577" s="276"/>
      <c r="XK11577" s="276"/>
      <c r="XL11577" s="276"/>
      <c r="XM11577" s="276"/>
      <c r="XN11577" s="276"/>
      <c r="XO11577" s="276"/>
      <c r="XP11577" s="276"/>
      <c r="XQ11577" s="276"/>
      <c r="XR11577" s="276"/>
      <c r="XS11577" s="276"/>
      <c r="XT11577" s="276"/>
      <c r="XU11577" s="276"/>
      <c r="XV11577" s="276"/>
      <c r="XW11577" s="276"/>
      <c r="XX11577" s="276"/>
      <c r="XY11577" s="276"/>
      <c r="XZ11577" s="276"/>
      <c r="YA11577" s="276"/>
      <c r="YB11577" s="276"/>
      <c r="YC11577" s="276"/>
      <c r="YD11577" s="276"/>
      <c r="YE11577" s="276"/>
      <c r="YF11577" s="276"/>
      <c r="YG11577" s="276"/>
      <c r="YH11577" s="276"/>
      <c r="YI11577" s="276"/>
      <c r="YJ11577" s="276"/>
      <c r="YK11577" s="276"/>
      <c r="YL11577" s="276"/>
      <c r="YM11577" s="276"/>
      <c r="YN11577" s="276"/>
      <c r="YO11577" s="276"/>
      <c r="YP11577" s="276"/>
      <c r="YQ11577" s="276"/>
      <c r="YR11577" s="276"/>
      <c r="YS11577" s="276"/>
      <c r="YT11577" s="276"/>
      <c r="YU11577" s="276"/>
      <c r="YV11577" s="276"/>
      <c r="YW11577" s="276"/>
      <c r="YX11577" s="276"/>
      <c r="YY11577" s="276"/>
      <c r="YZ11577" s="276"/>
      <c r="ZA11577" s="276"/>
      <c r="ZB11577" s="276"/>
      <c r="ZC11577" s="276"/>
      <c r="ZD11577" s="276"/>
      <c r="ZE11577" s="276"/>
      <c r="ZF11577" s="276"/>
      <c r="ZG11577" s="276"/>
      <c r="ZH11577" s="276"/>
      <c r="ZI11577" s="276"/>
      <c r="ZJ11577" s="276"/>
      <c r="ZK11577" s="276"/>
      <c r="ZL11577" s="276"/>
      <c r="ZM11577" s="276"/>
      <c r="ZN11577" s="276"/>
      <c r="ZO11577" s="276"/>
      <c r="ZP11577" s="276"/>
      <c r="ZQ11577" s="276"/>
      <c r="ZR11577" s="276"/>
      <c r="ZS11577" s="276"/>
      <c r="ZT11577" s="276"/>
      <c r="ZU11577" s="276"/>
      <c r="ZV11577" s="276"/>
      <c r="ZW11577" s="276"/>
      <c r="ZX11577" s="276"/>
      <c r="ZY11577" s="276"/>
      <c r="ZZ11577" s="276"/>
      <c r="AAA11577" s="276"/>
      <c r="AAB11577" s="276"/>
      <c r="AAC11577" s="276"/>
      <c r="AAD11577" s="276"/>
      <c r="AAE11577" s="276"/>
      <c r="AAF11577" s="276"/>
      <c r="AAG11577" s="276"/>
      <c r="AAH11577" s="276"/>
      <c r="AAI11577" s="276"/>
    </row>
    <row r="11578" spans="2:711" s="358" customFormat="1" ht="12.75" customHeight="1" x14ac:dyDescent="0.2">
      <c r="B11578" s="357"/>
      <c r="H11578" s="352"/>
      <c r="I11578" s="352"/>
      <c r="J11578" s="353"/>
      <c r="M11578" s="359"/>
      <c r="N11578" s="352"/>
      <c r="O11578" s="352"/>
      <c r="P11578" s="352"/>
      <c r="Q11578" s="355"/>
      <c r="R11578" s="361"/>
      <c r="S11578" s="276"/>
      <c r="T11578" s="276"/>
      <c r="U11578" s="276"/>
      <c r="V11578" s="276"/>
      <c r="W11578" s="276"/>
      <c r="X11578" s="276"/>
      <c r="Y11578" s="276"/>
      <c r="Z11578" s="276"/>
      <c r="AA11578" s="276"/>
      <c r="AB11578" s="276"/>
      <c r="AC11578" s="276"/>
      <c r="AD11578" s="276"/>
      <c r="AE11578" s="276"/>
      <c r="AF11578" s="276"/>
      <c r="AG11578" s="276"/>
      <c r="AH11578" s="276"/>
      <c r="AI11578" s="276"/>
      <c r="AJ11578" s="276"/>
      <c r="AK11578" s="276"/>
      <c r="AL11578" s="276"/>
      <c r="AM11578" s="276"/>
      <c r="AN11578" s="276"/>
      <c r="AO11578" s="276"/>
      <c r="AP11578" s="276"/>
      <c r="AQ11578" s="276"/>
      <c r="AR11578" s="276"/>
      <c r="AS11578" s="276"/>
      <c r="AT11578" s="276"/>
      <c r="AU11578" s="276"/>
      <c r="AV11578" s="276"/>
      <c r="AW11578" s="276"/>
      <c r="AX11578" s="276"/>
      <c r="AY11578" s="276"/>
      <c r="AZ11578" s="276"/>
      <c r="BA11578" s="276"/>
      <c r="BB11578" s="276"/>
      <c r="BC11578" s="276"/>
      <c r="BD11578" s="276"/>
      <c r="BE11578" s="276"/>
      <c r="BF11578" s="276"/>
      <c r="BG11578" s="276"/>
      <c r="BH11578" s="276"/>
      <c r="BI11578" s="276"/>
      <c r="BJ11578" s="276"/>
      <c r="BK11578" s="276"/>
      <c r="BL11578" s="276"/>
      <c r="BM11578" s="276"/>
      <c r="BN11578" s="276"/>
      <c r="BO11578" s="276"/>
      <c r="BP11578" s="276"/>
      <c r="BQ11578" s="276"/>
      <c r="BR11578" s="276"/>
      <c r="BS11578" s="276"/>
      <c r="BT11578" s="276"/>
      <c r="BU11578" s="276"/>
      <c r="BV11578" s="276"/>
      <c r="BW11578" s="276"/>
      <c r="BX11578" s="276"/>
      <c r="BY11578" s="276"/>
      <c r="BZ11578" s="276"/>
      <c r="CA11578" s="276"/>
      <c r="CB11578" s="276"/>
      <c r="CC11578" s="276"/>
      <c r="CD11578" s="276"/>
      <c r="CE11578" s="276"/>
      <c r="CF11578" s="276"/>
      <c r="CG11578" s="276"/>
      <c r="CH11578" s="276"/>
      <c r="CI11578" s="276"/>
      <c r="CJ11578" s="276"/>
      <c r="CK11578" s="276"/>
      <c r="CL11578" s="276"/>
      <c r="CM11578" s="276"/>
      <c r="CN11578" s="276"/>
      <c r="CO11578" s="276"/>
      <c r="CP11578" s="276"/>
      <c r="CQ11578" s="276"/>
      <c r="CR11578" s="276"/>
      <c r="CS11578" s="276"/>
      <c r="CT11578" s="276"/>
      <c r="CU11578" s="276"/>
      <c r="CV11578" s="276"/>
      <c r="CW11578" s="276"/>
      <c r="CX11578" s="276"/>
      <c r="CY11578" s="276"/>
      <c r="CZ11578" s="276"/>
      <c r="DA11578" s="276"/>
      <c r="DB11578" s="276"/>
      <c r="DC11578" s="276"/>
      <c r="DD11578" s="276"/>
      <c r="DE11578" s="276"/>
      <c r="DF11578" s="276"/>
      <c r="DG11578" s="276"/>
      <c r="DH11578" s="276"/>
      <c r="DI11578" s="276"/>
      <c r="DJ11578" s="276"/>
      <c r="DK11578" s="276"/>
      <c r="DL11578" s="276"/>
      <c r="DM11578" s="276"/>
      <c r="DN11578" s="276"/>
      <c r="DO11578" s="276"/>
      <c r="DP11578" s="276"/>
      <c r="DQ11578" s="276"/>
      <c r="DR11578" s="276"/>
      <c r="DS11578" s="276"/>
      <c r="DT11578" s="276"/>
      <c r="DU11578" s="276"/>
      <c r="DV11578" s="276"/>
      <c r="DW11578" s="276"/>
      <c r="DX11578" s="276"/>
      <c r="DY11578" s="276"/>
      <c r="DZ11578" s="276"/>
      <c r="EA11578" s="276"/>
      <c r="EB11578" s="276"/>
      <c r="EC11578" s="276"/>
      <c r="ED11578" s="276"/>
      <c r="EE11578" s="276"/>
      <c r="EF11578" s="276"/>
      <c r="EG11578" s="276"/>
      <c r="EH11578" s="276"/>
      <c r="EI11578" s="276"/>
      <c r="EJ11578" s="276"/>
      <c r="EK11578" s="276"/>
      <c r="EL11578" s="276"/>
      <c r="EM11578" s="276"/>
      <c r="EN11578" s="276"/>
      <c r="EO11578" s="276"/>
      <c r="EP11578" s="276"/>
      <c r="EQ11578" s="276"/>
      <c r="ER11578" s="276"/>
      <c r="ES11578" s="276"/>
      <c r="ET11578" s="276"/>
      <c r="EU11578" s="276"/>
      <c r="EV11578" s="276"/>
      <c r="EW11578" s="276"/>
      <c r="EX11578" s="276"/>
      <c r="EY11578" s="276"/>
      <c r="EZ11578" s="276"/>
      <c r="FA11578" s="276"/>
      <c r="FB11578" s="276"/>
      <c r="FC11578" s="276"/>
      <c r="FD11578" s="276"/>
      <c r="FE11578" s="276"/>
      <c r="FF11578" s="276"/>
      <c r="FG11578" s="276"/>
      <c r="FH11578" s="276"/>
      <c r="FI11578" s="276"/>
      <c r="FJ11578" s="276"/>
      <c r="FK11578" s="276"/>
      <c r="FL11578" s="276"/>
      <c r="FM11578" s="276"/>
      <c r="FN11578" s="276"/>
      <c r="FO11578" s="276"/>
      <c r="FP11578" s="276"/>
      <c r="FQ11578" s="276"/>
      <c r="FR11578" s="276"/>
      <c r="FS11578" s="276"/>
      <c r="FT11578" s="276"/>
      <c r="FU11578" s="276"/>
      <c r="FV11578" s="276"/>
      <c r="FW11578" s="276"/>
      <c r="FX11578" s="276"/>
      <c r="FY11578" s="276"/>
      <c r="FZ11578" s="276"/>
      <c r="GA11578" s="276"/>
      <c r="GB11578" s="276"/>
      <c r="GC11578" s="276"/>
      <c r="GD11578" s="276"/>
      <c r="GE11578" s="276"/>
      <c r="GF11578" s="276"/>
      <c r="GG11578" s="276"/>
      <c r="GH11578" s="276"/>
      <c r="GI11578" s="276"/>
      <c r="GJ11578" s="276"/>
      <c r="GK11578" s="276"/>
      <c r="GL11578" s="276"/>
      <c r="GM11578" s="276"/>
      <c r="GN11578" s="276"/>
      <c r="GO11578" s="276"/>
      <c r="GP11578" s="276"/>
      <c r="GQ11578" s="276"/>
      <c r="GR11578" s="276"/>
      <c r="GS11578" s="276"/>
      <c r="GT11578" s="276"/>
      <c r="GU11578" s="276"/>
      <c r="GV11578" s="276"/>
      <c r="GW11578" s="276"/>
      <c r="GX11578" s="276"/>
      <c r="GY11578" s="276"/>
      <c r="GZ11578" s="276"/>
      <c r="HA11578" s="276"/>
      <c r="HB11578" s="276"/>
      <c r="HC11578" s="276"/>
      <c r="HD11578" s="276"/>
      <c r="HE11578" s="276"/>
      <c r="HF11578" s="276"/>
      <c r="HG11578" s="276"/>
      <c r="HH11578" s="276"/>
      <c r="HI11578" s="276"/>
      <c r="HJ11578" s="276"/>
      <c r="HK11578" s="276"/>
      <c r="HL11578" s="276"/>
      <c r="HM11578" s="276"/>
      <c r="HN11578" s="276"/>
      <c r="HO11578" s="276"/>
      <c r="HP11578" s="276"/>
      <c r="HQ11578" s="276"/>
      <c r="HR11578" s="276"/>
      <c r="HS11578" s="276"/>
      <c r="HT11578" s="276"/>
      <c r="HU11578" s="276"/>
      <c r="HV11578" s="276"/>
      <c r="HW11578" s="276"/>
      <c r="HX11578" s="276"/>
      <c r="HY11578" s="276"/>
      <c r="HZ11578" s="276"/>
      <c r="IA11578" s="276"/>
      <c r="IB11578" s="276"/>
      <c r="IC11578" s="276"/>
      <c r="ID11578" s="276"/>
      <c r="IE11578" s="276"/>
      <c r="IF11578" s="276"/>
      <c r="IG11578" s="276"/>
      <c r="IH11578" s="276"/>
      <c r="II11578" s="276"/>
      <c r="IJ11578" s="276"/>
      <c r="IK11578" s="276"/>
      <c r="IL11578" s="276"/>
      <c r="IM11578" s="276"/>
      <c r="IN11578" s="276"/>
      <c r="IO11578" s="276"/>
      <c r="IP11578" s="276"/>
      <c r="IQ11578" s="276"/>
      <c r="IR11578" s="276"/>
      <c r="IS11578" s="276"/>
      <c r="IT11578" s="276"/>
      <c r="IU11578" s="276"/>
      <c r="IV11578" s="276"/>
      <c r="IW11578" s="276"/>
      <c r="IX11578" s="276"/>
      <c r="IY11578" s="276"/>
      <c r="IZ11578" s="276"/>
      <c r="JA11578" s="276"/>
      <c r="JB11578" s="276"/>
      <c r="JC11578" s="276"/>
      <c r="JD11578" s="276"/>
      <c r="JE11578" s="276"/>
      <c r="JF11578" s="276"/>
      <c r="JG11578" s="276"/>
      <c r="JH11578" s="276"/>
      <c r="JI11578" s="276"/>
      <c r="JJ11578" s="276"/>
      <c r="JK11578" s="276"/>
      <c r="JL11578" s="276"/>
      <c r="JM11578" s="276"/>
      <c r="JN11578" s="276"/>
      <c r="JO11578" s="276"/>
      <c r="JP11578" s="276"/>
      <c r="JQ11578" s="276"/>
      <c r="JR11578" s="276"/>
      <c r="JS11578" s="276"/>
      <c r="JT11578" s="276"/>
      <c r="JU11578" s="276"/>
      <c r="JV11578" s="276"/>
      <c r="JW11578" s="276"/>
      <c r="JX11578" s="276"/>
      <c r="JY11578" s="276"/>
      <c r="JZ11578" s="276"/>
      <c r="KA11578" s="276"/>
      <c r="KB11578" s="276"/>
      <c r="KC11578" s="276"/>
      <c r="KD11578" s="276"/>
      <c r="KE11578" s="276"/>
      <c r="KF11578" s="276"/>
      <c r="KG11578" s="276"/>
      <c r="KH11578" s="276"/>
      <c r="KI11578" s="276"/>
      <c r="KJ11578" s="276"/>
      <c r="KK11578" s="276"/>
      <c r="KL11578" s="276"/>
      <c r="KM11578" s="276"/>
      <c r="KN11578" s="276"/>
      <c r="KO11578" s="276"/>
      <c r="KP11578" s="276"/>
      <c r="KQ11578" s="276"/>
      <c r="KR11578" s="276"/>
      <c r="KS11578" s="276"/>
      <c r="KT11578" s="276"/>
      <c r="KU11578" s="276"/>
      <c r="KV11578" s="276"/>
      <c r="KW11578" s="276"/>
      <c r="KX11578" s="276"/>
      <c r="KY11578" s="276"/>
      <c r="KZ11578" s="276"/>
      <c r="LA11578" s="276"/>
      <c r="LB11578" s="276"/>
      <c r="LC11578" s="276"/>
      <c r="LD11578" s="276"/>
      <c r="LE11578" s="276"/>
      <c r="LF11578" s="276"/>
      <c r="LG11578" s="276"/>
      <c r="LH11578" s="276"/>
      <c r="LI11578" s="276"/>
      <c r="LJ11578" s="276"/>
      <c r="LK11578" s="276"/>
      <c r="LL11578" s="276"/>
      <c r="LM11578" s="276"/>
      <c r="LN11578" s="276"/>
      <c r="LO11578" s="276"/>
      <c r="LP11578" s="276"/>
      <c r="LQ11578" s="276"/>
      <c r="LR11578" s="276"/>
      <c r="LS11578" s="276"/>
      <c r="LT11578" s="276"/>
      <c r="LU11578" s="276"/>
      <c r="LV11578" s="276"/>
      <c r="LW11578" s="276"/>
      <c r="LX11578" s="276"/>
      <c r="LY11578" s="276"/>
      <c r="LZ11578" s="276"/>
      <c r="MA11578" s="276"/>
      <c r="MB11578" s="276"/>
      <c r="MC11578" s="276"/>
      <c r="MD11578" s="276"/>
      <c r="ME11578" s="276"/>
      <c r="MF11578" s="276"/>
      <c r="MG11578" s="276"/>
      <c r="MH11578" s="276"/>
      <c r="MI11578" s="276"/>
      <c r="MJ11578" s="276"/>
      <c r="MK11578" s="276"/>
      <c r="ML11578" s="276"/>
      <c r="MM11578" s="276"/>
      <c r="MN11578" s="276"/>
      <c r="MO11578" s="276"/>
      <c r="MP11578" s="276"/>
      <c r="MQ11578" s="276"/>
      <c r="MR11578" s="276"/>
      <c r="MS11578" s="276"/>
      <c r="MT11578" s="276"/>
      <c r="MU11578" s="276"/>
      <c r="MV11578" s="276"/>
      <c r="MW11578" s="276"/>
      <c r="MX11578" s="276"/>
      <c r="MY11578" s="276"/>
      <c r="MZ11578" s="276"/>
      <c r="NA11578" s="276"/>
      <c r="NB11578" s="276"/>
      <c r="NC11578" s="276"/>
      <c r="ND11578" s="276"/>
      <c r="NE11578" s="276"/>
      <c r="NF11578" s="276"/>
      <c r="NG11578" s="276"/>
      <c r="NH11578" s="276"/>
      <c r="NI11578" s="276"/>
      <c r="NJ11578" s="276"/>
      <c r="NK11578" s="276"/>
      <c r="NL11578" s="276"/>
      <c r="NM11578" s="276"/>
      <c r="NN11578" s="276"/>
      <c r="NO11578" s="276"/>
      <c r="NP11578" s="276"/>
      <c r="NQ11578" s="276"/>
      <c r="NR11578" s="276"/>
      <c r="NS11578" s="276"/>
      <c r="NT11578" s="276"/>
      <c r="NU11578" s="276"/>
      <c r="NV11578" s="276"/>
      <c r="NW11578" s="276"/>
      <c r="NX11578" s="276"/>
      <c r="NY11578" s="276"/>
      <c r="NZ11578" s="276"/>
      <c r="OA11578" s="276"/>
      <c r="OB11578" s="276"/>
      <c r="OC11578" s="276"/>
      <c r="OD11578" s="276"/>
      <c r="OE11578" s="276"/>
      <c r="OF11578" s="276"/>
      <c r="OG11578" s="276"/>
      <c r="OH11578" s="276"/>
      <c r="OI11578" s="276"/>
      <c r="OJ11578" s="276"/>
      <c r="OK11578" s="276"/>
      <c r="OL11578" s="276"/>
      <c r="OM11578" s="276"/>
      <c r="ON11578" s="276"/>
      <c r="OO11578" s="276"/>
      <c r="OP11578" s="276"/>
      <c r="OQ11578" s="276"/>
      <c r="OR11578" s="276"/>
      <c r="OS11578" s="276"/>
      <c r="OT11578" s="276"/>
      <c r="OU11578" s="276"/>
      <c r="OV11578" s="276"/>
      <c r="OW11578" s="276"/>
      <c r="OX11578" s="276"/>
      <c r="OY11578" s="276"/>
      <c r="OZ11578" s="276"/>
      <c r="PA11578" s="276"/>
      <c r="PB11578" s="276"/>
      <c r="PC11578" s="276"/>
      <c r="PD11578" s="276"/>
      <c r="PE11578" s="276"/>
      <c r="PF11578" s="276"/>
      <c r="PG11578" s="276"/>
      <c r="PH11578" s="276"/>
      <c r="PI11578" s="276"/>
      <c r="PJ11578" s="276"/>
      <c r="PK11578" s="276"/>
      <c r="PL11578" s="276"/>
      <c r="PM11578" s="276"/>
      <c r="PN11578" s="276"/>
      <c r="PO11578" s="276"/>
      <c r="PP11578" s="276"/>
      <c r="PQ11578" s="276"/>
      <c r="PR11578" s="276"/>
      <c r="PS11578" s="276"/>
      <c r="PT11578" s="276"/>
      <c r="PU11578" s="276"/>
      <c r="PV11578" s="276"/>
      <c r="PW11578" s="276"/>
      <c r="PX11578" s="276"/>
      <c r="PY11578" s="276"/>
      <c r="PZ11578" s="276"/>
      <c r="QA11578" s="276"/>
      <c r="QB11578" s="276"/>
      <c r="QC11578" s="276"/>
      <c r="QD11578" s="276"/>
      <c r="QE11578" s="276"/>
      <c r="QF11578" s="276"/>
      <c r="QG11578" s="276"/>
      <c r="QH11578" s="276"/>
      <c r="QI11578" s="276"/>
      <c r="QJ11578" s="276"/>
      <c r="QK11578" s="276"/>
      <c r="QL11578" s="276"/>
      <c r="QM11578" s="276"/>
      <c r="QN11578" s="276"/>
      <c r="QO11578" s="276"/>
      <c r="QP11578" s="276"/>
      <c r="QQ11578" s="276"/>
      <c r="QR11578" s="276"/>
      <c r="QS11578" s="276"/>
      <c r="QT11578" s="276"/>
      <c r="QU11578" s="276"/>
      <c r="QV11578" s="276"/>
      <c r="QW11578" s="276"/>
      <c r="QX11578" s="276"/>
      <c r="QY11578" s="276"/>
      <c r="QZ11578" s="276"/>
      <c r="RA11578" s="276"/>
      <c r="RB11578" s="276"/>
      <c r="RC11578" s="276"/>
      <c r="RD11578" s="276"/>
      <c r="RE11578" s="276"/>
      <c r="RF11578" s="276"/>
      <c r="RG11578" s="276"/>
      <c r="RH11578" s="276"/>
      <c r="RI11578" s="276"/>
      <c r="RJ11578" s="276"/>
      <c r="RK11578" s="276"/>
      <c r="RL11578" s="276"/>
      <c r="RM11578" s="276"/>
      <c r="RN11578" s="276"/>
      <c r="RO11578" s="276"/>
      <c r="RP11578" s="276"/>
      <c r="RQ11578" s="276"/>
      <c r="RR11578" s="276"/>
      <c r="RS11578" s="276"/>
      <c r="RT11578" s="276"/>
      <c r="RU11578" s="276"/>
      <c r="RV11578" s="276"/>
      <c r="RW11578" s="276"/>
      <c r="RX11578" s="276"/>
      <c r="RY11578" s="276"/>
      <c r="RZ11578" s="276"/>
      <c r="SA11578" s="276"/>
      <c r="SB11578" s="276"/>
      <c r="SC11578" s="276"/>
      <c r="SD11578" s="276"/>
      <c r="SE11578" s="276"/>
      <c r="SF11578" s="276"/>
      <c r="SG11578" s="276"/>
      <c r="SH11578" s="276"/>
      <c r="SI11578" s="276"/>
      <c r="SJ11578" s="276"/>
      <c r="SK11578" s="276"/>
      <c r="SL11578" s="276"/>
      <c r="SM11578" s="276"/>
      <c r="SN11578" s="276"/>
      <c r="SO11578" s="276"/>
      <c r="SP11578" s="276"/>
      <c r="SQ11578" s="276"/>
      <c r="SR11578" s="276"/>
      <c r="SS11578" s="276"/>
      <c r="ST11578" s="276"/>
      <c r="SU11578" s="276"/>
      <c r="SV11578" s="276"/>
      <c r="SW11578" s="276"/>
      <c r="SX11578" s="276"/>
      <c r="SY11578" s="276"/>
      <c r="SZ11578" s="276"/>
      <c r="TA11578" s="276"/>
      <c r="TB11578" s="276"/>
      <c r="TC11578" s="276"/>
      <c r="TD11578" s="276"/>
      <c r="TE11578" s="276"/>
      <c r="TF11578" s="276"/>
      <c r="TG11578" s="276"/>
      <c r="TH11578" s="276"/>
      <c r="TI11578" s="276"/>
      <c r="TJ11578" s="276"/>
      <c r="TK11578" s="276"/>
      <c r="TL11578" s="276"/>
      <c r="TM11578" s="276"/>
      <c r="TN11578" s="276"/>
      <c r="TO11578" s="276"/>
      <c r="TP11578" s="276"/>
      <c r="TQ11578" s="276"/>
      <c r="TR11578" s="276"/>
      <c r="TS11578" s="276"/>
      <c r="TT11578" s="276"/>
      <c r="TU11578" s="276"/>
      <c r="TV11578" s="276"/>
      <c r="TW11578" s="276"/>
      <c r="TX11578" s="276"/>
      <c r="TY11578" s="276"/>
      <c r="TZ11578" s="276"/>
      <c r="UA11578" s="276"/>
      <c r="UB11578" s="276"/>
      <c r="UC11578" s="276"/>
      <c r="UD11578" s="276"/>
      <c r="UE11578" s="276"/>
      <c r="UF11578" s="276"/>
      <c r="UG11578" s="276"/>
      <c r="UH11578" s="276"/>
      <c r="UI11578" s="276"/>
      <c r="UJ11578" s="276"/>
      <c r="UK11578" s="276"/>
      <c r="UL11578" s="276"/>
      <c r="UM11578" s="276"/>
      <c r="UN11578" s="276"/>
      <c r="UO11578" s="276"/>
      <c r="UP11578" s="276"/>
      <c r="UQ11578" s="276"/>
      <c r="UR11578" s="276"/>
      <c r="US11578" s="276"/>
      <c r="UT11578" s="276"/>
      <c r="UU11578" s="276"/>
      <c r="UV11578" s="276"/>
      <c r="UW11578" s="276"/>
      <c r="UX11578" s="276"/>
      <c r="UY11578" s="276"/>
      <c r="UZ11578" s="276"/>
      <c r="VA11578" s="276"/>
      <c r="VB11578" s="276"/>
      <c r="VC11578" s="276"/>
      <c r="VD11578" s="276"/>
      <c r="VE11578" s="276"/>
      <c r="VF11578" s="276"/>
      <c r="VG11578" s="276"/>
      <c r="VH11578" s="276"/>
      <c r="VI11578" s="276"/>
      <c r="VJ11578" s="276"/>
      <c r="VK11578" s="276"/>
      <c r="VL11578" s="276"/>
      <c r="VM11578" s="276"/>
      <c r="VN11578" s="276"/>
      <c r="VO11578" s="276"/>
      <c r="VP11578" s="276"/>
      <c r="VQ11578" s="276"/>
      <c r="VR11578" s="276"/>
      <c r="VS11578" s="276"/>
      <c r="VT11578" s="276"/>
      <c r="VU11578" s="276"/>
      <c r="VV11578" s="276"/>
      <c r="VW11578" s="276"/>
      <c r="VX11578" s="276"/>
      <c r="VY11578" s="276"/>
      <c r="VZ11578" s="276"/>
      <c r="WA11578" s="276"/>
      <c r="WB11578" s="276"/>
      <c r="WC11578" s="276"/>
      <c r="WD11578" s="276"/>
      <c r="WE11578" s="276"/>
      <c r="WF11578" s="276"/>
      <c r="WG11578" s="276"/>
      <c r="WH11578" s="276"/>
      <c r="WI11578" s="276"/>
      <c r="WJ11578" s="276"/>
      <c r="WK11578" s="276"/>
      <c r="WL11578" s="276"/>
      <c r="WM11578" s="276"/>
      <c r="WN11578" s="276"/>
      <c r="WO11578" s="276"/>
      <c r="WP11578" s="276"/>
      <c r="WQ11578" s="276"/>
      <c r="WR11578" s="276"/>
      <c r="WS11578" s="276"/>
      <c r="WT11578" s="276"/>
      <c r="WU11578" s="276"/>
      <c r="WV11578" s="276"/>
      <c r="WW11578" s="276"/>
      <c r="WX11578" s="276"/>
      <c r="WY11578" s="276"/>
      <c r="WZ11578" s="276"/>
      <c r="XA11578" s="276"/>
      <c r="XB11578" s="276"/>
      <c r="XC11578" s="276"/>
      <c r="XD11578" s="276"/>
      <c r="XE11578" s="276"/>
      <c r="XF11578" s="276"/>
      <c r="XG11578" s="276"/>
      <c r="XH11578" s="276"/>
      <c r="XI11578" s="276"/>
      <c r="XJ11578" s="276"/>
      <c r="XK11578" s="276"/>
      <c r="XL11578" s="276"/>
      <c r="XM11578" s="276"/>
      <c r="XN11578" s="276"/>
      <c r="XO11578" s="276"/>
      <c r="XP11578" s="276"/>
      <c r="XQ11578" s="276"/>
      <c r="XR11578" s="276"/>
      <c r="XS11578" s="276"/>
      <c r="XT11578" s="276"/>
      <c r="XU11578" s="276"/>
      <c r="XV11578" s="276"/>
      <c r="XW11578" s="276"/>
      <c r="XX11578" s="276"/>
      <c r="XY11578" s="276"/>
      <c r="XZ11578" s="276"/>
      <c r="YA11578" s="276"/>
      <c r="YB11578" s="276"/>
      <c r="YC11578" s="276"/>
      <c r="YD11578" s="276"/>
      <c r="YE11578" s="276"/>
      <c r="YF11578" s="276"/>
      <c r="YG11578" s="276"/>
      <c r="YH11578" s="276"/>
      <c r="YI11578" s="276"/>
      <c r="YJ11578" s="276"/>
      <c r="YK11578" s="276"/>
      <c r="YL11578" s="276"/>
      <c r="YM11578" s="276"/>
      <c r="YN11578" s="276"/>
      <c r="YO11578" s="276"/>
      <c r="YP11578" s="276"/>
      <c r="YQ11578" s="276"/>
      <c r="YR11578" s="276"/>
      <c r="YS11578" s="276"/>
      <c r="YT11578" s="276"/>
      <c r="YU11578" s="276"/>
      <c r="YV11578" s="276"/>
      <c r="YW11578" s="276"/>
      <c r="YX11578" s="276"/>
      <c r="YY11578" s="276"/>
      <c r="YZ11578" s="276"/>
      <c r="ZA11578" s="276"/>
      <c r="ZB11578" s="276"/>
      <c r="ZC11578" s="276"/>
      <c r="ZD11578" s="276"/>
      <c r="ZE11578" s="276"/>
      <c r="ZF11578" s="276"/>
      <c r="ZG11578" s="276"/>
      <c r="ZH11578" s="276"/>
      <c r="ZI11578" s="276"/>
      <c r="ZJ11578" s="276"/>
      <c r="ZK11578" s="276"/>
      <c r="ZL11578" s="276"/>
      <c r="ZM11578" s="276"/>
      <c r="ZN11578" s="276"/>
      <c r="ZO11578" s="276"/>
      <c r="ZP11578" s="276"/>
      <c r="ZQ11578" s="276"/>
      <c r="ZR11578" s="276"/>
      <c r="ZS11578" s="276"/>
      <c r="ZT11578" s="276"/>
      <c r="ZU11578" s="276"/>
      <c r="ZV11578" s="276"/>
      <c r="ZW11578" s="276"/>
      <c r="ZX11578" s="276"/>
      <c r="ZY11578" s="276"/>
      <c r="ZZ11578" s="276"/>
      <c r="AAA11578" s="276"/>
      <c r="AAB11578" s="276"/>
      <c r="AAC11578" s="276"/>
      <c r="AAD11578" s="276"/>
      <c r="AAE11578" s="276"/>
      <c r="AAF11578" s="276"/>
      <c r="AAG11578" s="276"/>
      <c r="AAH11578" s="276"/>
      <c r="AAI11578" s="276"/>
    </row>
    <row r="11579" spans="2:711" s="358" customFormat="1" ht="12.75" customHeight="1" x14ac:dyDescent="0.2">
      <c r="B11579" s="357"/>
      <c r="H11579" s="352"/>
      <c r="I11579" s="352"/>
      <c r="J11579" s="353"/>
      <c r="M11579" s="359"/>
      <c r="N11579" s="352"/>
      <c r="O11579" s="352"/>
      <c r="P11579" s="352"/>
      <c r="Q11579" s="355"/>
      <c r="R11579" s="361"/>
      <c r="S11579" s="276"/>
      <c r="T11579" s="276"/>
      <c r="U11579" s="276"/>
      <c r="V11579" s="276"/>
      <c r="W11579" s="276"/>
      <c r="X11579" s="276"/>
      <c r="Y11579" s="276"/>
      <c r="Z11579" s="276"/>
      <c r="AA11579" s="276"/>
      <c r="AB11579" s="276"/>
      <c r="AC11579" s="276"/>
      <c r="AD11579" s="276"/>
      <c r="AE11579" s="276"/>
      <c r="AF11579" s="276"/>
      <c r="AG11579" s="276"/>
      <c r="AH11579" s="276"/>
      <c r="AI11579" s="276"/>
      <c r="AJ11579" s="276"/>
      <c r="AK11579" s="276"/>
      <c r="AL11579" s="276"/>
      <c r="AM11579" s="276"/>
      <c r="AN11579" s="276"/>
      <c r="AO11579" s="276"/>
      <c r="AP11579" s="276"/>
      <c r="AQ11579" s="276"/>
      <c r="AR11579" s="276"/>
      <c r="AS11579" s="276"/>
      <c r="AT11579" s="276"/>
      <c r="AU11579" s="276"/>
      <c r="AV11579" s="276"/>
      <c r="AW11579" s="276"/>
      <c r="AX11579" s="276"/>
      <c r="AY11579" s="276"/>
      <c r="AZ11579" s="276"/>
      <c r="BA11579" s="276"/>
      <c r="BB11579" s="276"/>
      <c r="BC11579" s="276"/>
      <c r="BD11579" s="276"/>
      <c r="BE11579" s="276"/>
      <c r="BF11579" s="276"/>
      <c r="BG11579" s="276"/>
      <c r="BH11579" s="276"/>
      <c r="BI11579" s="276"/>
      <c r="BJ11579" s="276"/>
      <c r="BK11579" s="276"/>
      <c r="BL11579" s="276"/>
      <c r="BM11579" s="276"/>
      <c r="BN11579" s="276"/>
      <c r="BO11579" s="276"/>
      <c r="BP11579" s="276"/>
      <c r="BQ11579" s="276"/>
      <c r="BR11579" s="276"/>
      <c r="BS11579" s="276"/>
      <c r="BT11579" s="276"/>
      <c r="BU11579" s="276"/>
      <c r="BV11579" s="276"/>
      <c r="BW11579" s="276"/>
      <c r="BX11579" s="276"/>
      <c r="BY11579" s="276"/>
      <c r="BZ11579" s="276"/>
      <c r="CA11579" s="276"/>
      <c r="CB11579" s="276"/>
      <c r="CC11579" s="276"/>
      <c r="CD11579" s="276"/>
      <c r="CE11579" s="276"/>
      <c r="CF11579" s="276"/>
      <c r="CG11579" s="276"/>
      <c r="CH11579" s="276"/>
      <c r="CI11579" s="276"/>
      <c r="CJ11579" s="276"/>
      <c r="CK11579" s="276"/>
      <c r="CL11579" s="276"/>
      <c r="CM11579" s="276"/>
      <c r="CN11579" s="276"/>
      <c r="CO11579" s="276"/>
      <c r="CP11579" s="276"/>
      <c r="CQ11579" s="276"/>
      <c r="CR11579" s="276"/>
      <c r="CS11579" s="276"/>
      <c r="CT11579" s="276"/>
      <c r="CU11579" s="276"/>
      <c r="CV11579" s="276"/>
      <c r="CW11579" s="276"/>
      <c r="CX11579" s="276"/>
      <c r="CY11579" s="276"/>
      <c r="CZ11579" s="276"/>
      <c r="DA11579" s="276"/>
      <c r="DB11579" s="276"/>
      <c r="DC11579" s="276"/>
      <c r="DD11579" s="276"/>
      <c r="DE11579" s="276"/>
      <c r="DF11579" s="276"/>
      <c r="DG11579" s="276"/>
      <c r="DH11579" s="276"/>
      <c r="DI11579" s="276"/>
      <c r="DJ11579" s="276"/>
      <c r="DK11579" s="276"/>
      <c r="DL11579" s="276"/>
      <c r="DM11579" s="276"/>
      <c r="DN11579" s="276"/>
      <c r="DO11579" s="276"/>
      <c r="DP11579" s="276"/>
      <c r="DQ11579" s="276"/>
      <c r="DR11579" s="276"/>
      <c r="DS11579" s="276"/>
      <c r="DT11579" s="276"/>
      <c r="DU11579" s="276"/>
      <c r="DV11579" s="276"/>
      <c r="DW11579" s="276"/>
      <c r="DX11579" s="276"/>
      <c r="DY11579" s="276"/>
      <c r="DZ11579" s="276"/>
      <c r="EA11579" s="276"/>
      <c r="EB11579" s="276"/>
      <c r="EC11579" s="276"/>
      <c r="ED11579" s="276"/>
      <c r="EE11579" s="276"/>
      <c r="EF11579" s="276"/>
      <c r="EG11579" s="276"/>
      <c r="EH11579" s="276"/>
      <c r="EI11579" s="276"/>
      <c r="EJ11579" s="276"/>
      <c r="EK11579" s="276"/>
      <c r="EL11579" s="276"/>
      <c r="EM11579" s="276"/>
      <c r="EN11579" s="276"/>
      <c r="EO11579" s="276"/>
      <c r="EP11579" s="276"/>
      <c r="EQ11579" s="276"/>
      <c r="ER11579" s="276"/>
      <c r="ES11579" s="276"/>
      <c r="ET11579" s="276"/>
      <c r="EU11579" s="276"/>
      <c r="EV11579" s="276"/>
      <c r="EW11579" s="276"/>
      <c r="EX11579" s="276"/>
      <c r="EY11579" s="276"/>
      <c r="EZ11579" s="276"/>
      <c r="FA11579" s="276"/>
      <c r="FB11579" s="276"/>
      <c r="FC11579" s="276"/>
      <c r="FD11579" s="276"/>
      <c r="FE11579" s="276"/>
      <c r="FF11579" s="276"/>
      <c r="FG11579" s="276"/>
      <c r="FH11579" s="276"/>
      <c r="FI11579" s="276"/>
      <c r="FJ11579" s="276"/>
      <c r="FK11579" s="276"/>
      <c r="FL11579" s="276"/>
      <c r="FM11579" s="276"/>
      <c r="FN11579" s="276"/>
      <c r="FO11579" s="276"/>
      <c r="FP11579" s="276"/>
      <c r="FQ11579" s="276"/>
      <c r="FR11579" s="276"/>
      <c r="FS11579" s="276"/>
      <c r="FT11579" s="276"/>
      <c r="FU11579" s="276"/>
      <c r="FV11579" s="276"/>
      <c r="FW11579" s="276"/>
      <c r="FX11579" s="276"/>
      <c r="FY11579" s="276"/>
      <c r="FZ11579" s="276"/>
      <c r="GA11579" s="276"/>
      <c r="GB11579" s="276"/>
      <c r="GC11579" s="276"/>
      <c r="GD11579" s="276"/>
      <c r="GE11579" s="276"/>
      <c r="GF11579" s="276"/>
      <c r="GG11579" s="276"/>
      <c r="GH11579" s="276"/>
      <c r="GI11579" s="276"/>
      <c r="GJ11579" s="276"/>
      <c r="GK11579" s="276"/>
      <c r="GL11579" s="276"/>
      <c r="GM11579" s="276"/>
      <c r="GN11579" s="276"/>
      <c r="GO11579" s="276"/>
      <c r="GP11579" s="276"/>
      <c r="GQ11579" s="276"/>
      <c r="GR11579" s="276"/>
      <c r="GS11579" s="276"/>
      <c r="GT11579" s="276"/>
      <c r="GU11579" s="276"/>
      <c r="GV11579" s="276"/>
      <c r="GW11579" s="276"/>
      <c r="GX11579" s="276"/>
      <c r="GY11579" s="276"/>
      <c r="GZ11579" s="276"/>
      <c r="HA11579" s="276"/>
      <c r="HB11579" s="276"/>
      <c r="HC11579" s="276"/>
      <c r="HD11579" s="276"/>
      <c r="HE11579" s="276"/>
      <c r="HF11579" s="276"/>
      <c r="HG11579" s="276"/>
      <c r="HH11579" s="276"/>
      <c r="HI11579" s="276"/>
      <c r="HJ11579" s="276"/>
      <c r="HK11579" s="276"/>
      <c r="HL11579" s="276"/>
      <c r="HM11579" s="276"/>
      <c r="HN11579" s="276"/>
      <c r="HO11579" s="276"/>
      <c r="HP11579" s="276"/>
      <c r="HQ11579" s="276"/>
      <c r="HR11579" s="276"/>
      <c r="HS11579" s="276"/>
      <c r="HT11579" s="276"/>
      <c r="HU11579" s="276"/>
      <c r="HV11579" s="276"/>
      <c r="HW11579" s="276"/>
      <c r="HX11579" s="276"/>
      <c r="HY11579" s="276"/>
      <c r="HZ11579" s="276"/>
      <c r="IA11579" s="276"/>
      <c r="IB11579" s="276"/>
      <c r="IC11579" s="276"/>
      <c r="ID11579" s="276"/>
      <c r="IE11579" s="276"/>
      <c r="IF11579" s="276"/>
      <c r="IG11579" s="276"/>
      <c r="IH11579" s="276"/>
      <c r="II11579" s="276"/>
      <c r="IJ11579" s="276"/>
      <c r="IK11579" s="276"/>
      <c r="IL11579" s="276"/>
      <c r="IM11579" s="276"/>
      <c r="IN11579" s="276"/>
      <c r="IO11579" s="276"/>
      <c r="IP11579" s="276"/>
      <c r="IQ11579" s="276"/>
      <c r="IR11579" s="276"/>
      <c r="IS11579" s="276"/>
      <c r="IT11579" s="276"/>
      <c r="IU11579" s="276"/>
      <c r="IV11579" s="276"/>
      <c r="IW11579" s="276"/>
      <c r="IX11579" s="276"/>
      <c r="IY11579" s="276"/>
      <c r="IZ11579" s="276"/>
      <c r="JA11579" s="276"/>
      <c r="JB11579" s="276"/>
      <c r="JC11579" s="276"/>
      <c r="JD11579" s="276"/>
      <c r="JE11579" s="276"/>
      <c r="JF11579" s="276"/>
      <c r="JG11579" s="276"/>
      <c r="JH11579" s="276"/>
      <c r="JI11579" s="276"/>
      <c r="JJ11579" s="276"/>
      <c r="JK11579" s="276"/>
      <c r="JL11579" s="276"/>
      <c r="JM11579" s="276"/>
      <c r="JN11579" s="276"/>
      <c r="JO11579" s="276"/>
      <c r="JP11579" s="276"/>
      <c r="JQ11579" s="276"/>
      <c r="JR11579" s="276"/>
      <c r="JS11579" s="276"/>
      <c r="JT11579" s="276"/>
      <c r="JU11579" s="276"/>
      <c r="JV11579" s="276"/>
      <c r="JW11579" s="276"/>
      <c r="JX11579" s="276"/>
      <c r="JY11579" s="276"/>
      <c r="JZ11579" s="276"/>
      <c r="KA11579" s="276"/>
      <c r="KB11579" s="276"/>
      <c r="KC11579" s="276"/>
      <c r="KD11579" s="276"/>
      <c r="KE11579" s="276"/>
      <c r="KF11579" s="276"/>
      <c r="KG11579" s="276"/>
      <c r="KH11579" s="276"/>
      <c r="KI11579" s="276"/>
      <c r="KJ11579" s="276"/>
      <c r="KK11579" s="276"/>
      <c r="KL11579" s="276"/>
      <c r="KM11579" s="276"/>
      <c r="KN11579" s="276"/>
      <c r="KO11579" s="276"/>
      <c r="KP11579" s="276"/>
      <c r="KQ11579" s="276"/>
      <c r="KR11579" s="276"/>
      <c r="KS11579" s="276"/>
      <c r="KT11579" s="276"/>
      <c r="KU11579" s="276"/>
      <c r="KV11579" s="276"/>
      <c r="KW11579" s="276"/>
      <c r="KX11579" s="276"/>
      <c r="KY11579" s="276"/>
      <c r="KZ11579" s="276"/>
      <c r="LA11579" s="276"/>
      <c r="LB11579" s="276"/>
      <c r="LC11579" s="276"/>
      <c r="LD11579" s="276"/>
      <c r="LE11579" s="276"/>
      <c r="LF11579" s="276"/>
      <c r="LG11579" s="276"/>
      <c r="LH11579" s="276"/>
      <c r="LI11579" s="276"/>
      <c r="LJ11579" s="276"/>
      <c r="LK11579" s="276"/>
      <c r="LL11579" s="276"/>
      <c r="LM11579" s="276"/>
      <c r="LN11579" s="276"/>
      <c r="LO11579" s="276"/>
      <c r="LP11579" s="276"/>
      <c r="LQ11579" s="276"/>
      <c r="LR11579" s="276"/>
      <c r="LS11579" s="276"/>
      <c r="LT11579" s="276"/>
      <c r="LU11579" s="276"/>
      <c r="LV11579" s="276"/>
      <c r="LW11579" s="276"/>
      <c r="LX11579" s="276"/>
      <c r="LY11579" s="276"/>
      <c r="LZ11579" s="276"/>
      <c r="MA11579" s="276"/>
      <c r="MB11579" s="276"/>
      <c r="MC11579" s="276"/>
      <c r="MD11579" s="276"/>
      <c r="ME11579" s="276"/>
      <c r="MF11579" s="276"/>
      <c r="MG11579" s="276"/>
      <c r="MH11579" s="276"/>
      <c r="MI11579" s="276"/>
      <c r="MJ11579" s="276"/>
      <c r="MK11579" s="276"/>
      <c r="ML11579" s="276"/>
      <c r="MM11579" s="276"/>
      <c r="MN11579" s="276"/>
      <c r="MO11579" s="276"/>
      <c r="MP11579" s="276"/>
      <c r="MQ11579" s="276"/>
      <c r="MR11579" s="276"/>
      <c r="MS11579" s="276"/>
      <c r="MT11579" s="276"/>
      <c r="MU11579" s="276"/>
      <c r="MV11579" s="276"/>
      <c r="MW11579" s="276"/>
      <c r="MX11579" s="276"/>
      <c r="MY11579" s="276"/>
      <c r="MZ11579" s="276"/>
      <c r="NA11579" s="276"/>
      <c r="NB11579" s="276"/>
      <c r="NC11579" s="276"/>
      <c r="ND11579" s="276"/>
      <c r="NE11579" s="276"/>
      <c r="NF11579" s="276"/>
      <c r="NG11579" s="276"/>
      <c r="NH11579" s="276"/>
      <c r="NI11579" s="276"/>
      <c r="NJ11579" s="276"/>
      <c r="NK11579" s="276"/>
      <c r="NL11579" s="276"/>
      <c r="NM11579" s="276"/>
      <c r="NN11579" s="276"/>
      <c r="NO11579" s="276"/>
      <c r="NP11579" s="276"/>
      <c r="NQ11579" s="276"/>
      <c r="NR11579" s="276"/>
      <c r="NS11579" s="276"/>
      <c r="NT11579" s="276"/>
      <c r="NU11579" s="276"/>
      <c r="NV11579" s="276"/>
      <c r="NW11579" s="276"/>
      <c r="NX11579" s="276"/>
      <c r="NY11579" s="276"/>
      <c r="NZ11579" s="276"/>
      <c r="OA11579" s="276"/>
      <c r="OB11579" s="276"/>
      <c r="OC11579" s="276"/>
      <c r="OD11579" s="276"/>
      <c r="OE11579" s="276"/>
      <c r="OF11579" s="276"/>
      <c r="OG11579" s="276"/>
      <c r="OH11579" s="276"/>
      <c r="OI11579" s="276"/>
      <c r="OJ11579" s="276"/>
      <c r="OK11579" s="276"/>
      <c r="OL11579" s="276"/>
      <c r="OM11579" s="276"/>
      <c r="ON11579" s="276"/>
      <c r="OO11579" s="276"/>
      <c r="OP11579" s="276"/>
      <c r="OQ11579" s="276"/>
      <c r="OR11579" s="276"/>
      <c r="OS11579" s="276"/>
      <c r="OT11579" s="276"/>
      <c r="OU11579" s="276"/>
      <c r="OV11579" s="276"/>
      <c r="OW11579" s="276"/>
      <c r="OX11579" s="276"/>
      <c r="OY11579" s="276"/>
      <c r="OZ11579" s="276"/>
      <c r="PA11579" s="276"/>
      <c r="PB11579" s="276"/>
      <c r="PC11579" s="276"/>
      <c r="PD11579" s="276"/>
      <c r="PE11579" s="276"/>
      <c r="PF11579" s="276"/>
      <c r="PG11579" s="276"/>
      <c r="PH11579" s="276"/>
      <c r="PI11579" s="276"/>
      <c r="PJ11579" s="276"/>
      <c r="PK11579" s="276"/>
      <c r="PL11579" s="276"/>
      <c r="PM11579" s="276"/>
      <c r="PN11579" s="276"/>
      <c r="PO11579" s="276"/>
      <c r="PP11579" s="276"/>
      <c r="PQ11579" s="276"/>
      <c r="PR11579" s="276"/>
      <c r="PS11579" s="276"/>
      <c r="PT11579" s="276"/>
      <c r="PU11579" s="276"/>
      <c r="PV11579" s="276"/>
      <c r="PW11579" s="276"/>
      <c r="PX11579" s="276"/>
      <c r="PY11579" s="276"/>
      <c r="PZ11579" s="276"/>
      <c r="QA11579" s="276"/>
      <c r="QB11579" s="276"/>
      <c r="QC11579" s="276"/>
      <c r="QD11579" s="276"/>
      <c r="QE11579" s="276"/>
      <c r="QF11579" s="276"/>
      <c r="QG11579" s="276"/>
      <c r="QH11579" s="276"/>
      <c r="QI11579" s="276"/>
      <c r="QJ11579" s="276"/>
      <c r="QK11579" s="276"/>
      <c r="QL11579" s="276"/>
      <c r="QM11579" s="276"/>
      <c r="QN11579" s="276"/>
      <c r="QO11579" s="276"/>
      <c r="QP11579" s="276"/>
      <c r="QQ11579" s="276"/>
      <c r="QR11579" s="276"/>
      <c r="QS11579" s="276"/>
      <c r="QT11579" s="276"/>
      <c r="QU11579" s="276"/>
      <c r="QV11579" s="276"/>
      <c r="QW11579" s="276"/>
      <c r="QX11579" s="276"/>
      <c r="QY11579" s="276"/>
      <c r="QZ11579" s="276"/>
      <c r="RA11579" s="276"/>
      <c r="RB11579" s="276"/>
      <c r="RC11579" s="276"/>
      <c r="RD11579" s="276"/>
      <c r="RE11579" s="276"/>
      <c r="RF11579" s="276"/>
      <c r="RG11579" s="276"/>
      <c r="RH11579" s="276"/>
      <c r="RI11579" s="276"/>
      <c r="RJ11579" s="276"/>
      <c r="RK11579" s="276"/>
      <c r="RL11579" s="276"/>
      <c r="RM11579" s="276"/>
      <c r="RN11579" s="276"/>
      <c r="RO11579" s="276"/>
      <c r="RP11579" s="276"/>
      <c r="RQ11579" s="276"/>
      <c r="RR11579" s="276"/>
      <c r="RS11579" s="276"/>
      <c r="RT11579" s="276"/>
      <c r="RU11579" s="276"/>
      <c r="RV11579" s="276"/>
      <c r="RW11579" s="276"/>
      <c r="RX11579" s="276"/>
      <c r="RY11579" s="276"/>
      <c r="RZ11579" s="276"/>
      <c r="SA11579" s="276"/>
      <c r="SB11579" s="276"/>
      <c r="SC11579" s="276"/>
      <c r="SD11579" s="276"/>
      <c r="SE11579" s="276"/>
      <c r="SF11579" s="276"/>
      <c r="SG11579" s="276"/>
      <c r="SH11579" s="276"/>
      <c r="SI11579" s="276"/>
      <c r="SJ11579" s="276"/>
      <c r="SK11579" s="276"/>
      <c r="SL11579" s="276"/>
      <c r="SM11579" s="276"/>
      <c r="SN11579" s="276"/>
      <c r="SO11579" s="276"/>
      <c r="SP11579" s="276"/>
      <c r="SQ11579" s="276"/>
      <c r="SR11579" s="276"/>
      <c r="SS11579" s="276"/>
      <c r="ST11579" s="276"/>
      <c r="SU11579" s="276"/>
      <c r="SV11579" s="276"/>
      <c r="SW11579" s="276"/>
      <c r="SX11579" s="276"/>
      <c r="SY11579" s="276"/>
      <c r="SZ11579" s="276"/>
      <c r="TA11579" s="276"/>
      <c r="TB11579" s="276"/>
      <c r="TC11579" s="276"/>
      <c r="TD11579" s="276"/>
      <c r="TE11579" s="276"/>
      <c r="TF11579" s="276"/>
      <c r="TG11579" s="276"/>
      <c r="TH11579" s="276"/>
      <c r="TI11579" s="276"/>
      <c r="TJ11579" s="276"/>
      <c r="TK11579" s="276"/>
      <c r="TL11579" s="276"/>
      <c r="TM11579" s="276"/>
      <c r="TN11579" s="276"/>
      <c r="TO11579" s="276"/>
      <c r="TP11579" s="276"/>
      <c r="TQ11579" s="276"/>
      <c r="TR11579" s="276"/>
      <c r="TS11579" s="276"/>
      <c r="TT11579" s="276"/>
      <c r="TU11579" s="276"/>
      <c r="TV11579" s="276"/>
      <c r="TW11579" s="276"/>
      <c r="TX11579" s="276"/>
      <c r="TY11579" s="276"/>
      <c r="TZ11579" s="276"/>
      <c r="UA11579" s="276"/>
      <c r="UB11579" s="276"/>
      <c r="UC11579" s="276"/>
      <c r="UD11579" s="276"/>
      <c r="UE11579" s="276"/>
      <c r="UF11579" s="276"/>
      <c r="UG11579" s="276"/>
      <c r="UH11579" s="276"/>
      <c r="UI11579" s="276"/>
      <c r="UJ11579" s="276"/>
      <c r="UK11579" s="276"/>
      <c r="UL11579" s="276"/>
      <c r="UM11579" s="276"/>
      <c r="UN11579" s="276"/>
      <c r="UO11579" s="276"/>
      <c r="UP11579" s="276"/>
      <c r="UQ11579" s="276"/>
      <c r="UR11579" s="276"/>
      <c r="US11579" s="276"/>
      <c r="UT11579" s="276"/>
      <c r="UU11579" s="276"/>
      <c r="UV11579" s="276"/>
      <c r="UW11579" s="276"/>
      <c r="UX11579" s="276"/>
      <c r="UY11579" s="276"/>
      <c r="UZ11579" s="276"/>
      <c r="VA11579" s="276"/>
      <c r="VB11579" s="276"/>
      <c r="VC11579" s="276"/>
      <c r="VD11579" s="276"/>
      <c r="VE11579" s="276"/>
      <c r="VF11579" s="276"/>
      <c r="VG11579" s="276"/>
      <c r="VH11579" s="276"/>
      <c r="VI11579" s="276"/>
      <c r="VJ11579" s="276"/>
      <c r="VK11579" s="276"/>
      <c r="VL11579" s="276"/>
      <c r="VM11579" s="276"/>
      <c r="VN11579" s="276"/>
      <c r="VO11579" s="276"/>
      <c r="VP11579" s="276"/>
      <c r="VQ11579" s="276"/>
      <c r="VR11579" s="276"/>
      <c r="VS11579" s="276"/>
      <c r="VT11579" s="276"/>
      <c r="VU11579" s="276"/>
      <c r="VV11579" s="276"/>
      <c r="VW11579" s="276"/>
      <c r="VX11579" s="276"/>
      <c r="VY11579" s="276"/>
      <c r="VZ11579" s="276"/>
      <c r="WA11579" s="276"/>
      <c r="WB11579" s="276"/>
      <c r="WC11579" s="276"/>
      <c r="WD11579" s="276"/>
      <c r="WE11579" s="276"/>
      <c r="WF11579" s="276"/>
      <c r="WG11579" s="276"/>
      <c r="WH11579" s="276"/>
      <c r="WI11579" s="276"/>
      <c r="WJ11579" s="276"/>
      <c r="WK11579" s="276"/>
      <c r="WL11579" s="276"/>
      <c r="WM11579" s="276"/>
      <c r="WN11579" s="276"/>
      <c r="WO11579" s="276"/>
      <c r="WP11579" s="276"/>
      <c r="WQ11579" s="276"/>
      <c r="WR11579" s="276"/>
      <c r="WS11579" s="276"/>
      <c r="WT11579" s="276"/>
      <c r="WU11579" s="276"/>
      <c r="WV11579" s="276"/>
      <c r="WW11579" s="276"/>
      <c r="WX11579" s="276"/>
      <c r="WY11579" s="276"/>
      <c r="WZ11579" s="276"/>
      <c r="XA11579" s="276"/>
      <c r="XB11579" s="276"/>
      <c r="XC11579" s="276"/>
      <c r="XD11579" s="276"/>
      <c r="XE11579" s="276"/>
      <c r="XF11579" s="276"/>
      <c r="XG11579" s="276"/>
      <c r="XH11579" s="276"/>
      <c r="XI11579" s="276"/>
      <c r="XJ11579" s="276"/>
      <c r="XK11579" s="276"/>
      <c r="XL11579" s="276"/>
      <c r="XM11579" s="276"/>
      <c r="XN11579" s="276"/>
      <c r="XO11579" s="276"/>
      <c r="XP11579" s="276"/>
      <c r="XQ11579" s="276"/>
      <c r="XR11579" s="276"/>
      <c r="XS11579" s="276"/>
      <c r="XT11579" s="276"/>
      <c r="XU11579" s="276"/>
      <c r="XV11579" s="276"/>
      <c r="XW11579" s="276"/>
      <c r="XX11579" s="276"/>
      <c r="XY11579" s="276"/>
      <c r="XZ11579" s="276"/>
      <c r="YA11579" s="276"/>
      <c r="YB11579" s="276"/>
      <c r="YC11579" s="276"/>
      <c r="YD11579" s="276"/>
      <c r="YE11579" s="276"/>
      <c r="YF11579" s="276"/>
      <c r="YG11579" s="276"/>
      <c r="YH11579" s="276"/>
      <c r="YI11579" s="276"/>
      <c r="YJ11579" s="276"/>
      <c r="YK11579" s="276"/>
      <c r="YL11579" s="276"/>
      <c r="YM11579" s="276"/>
      <c r="YN11579" s="276"/>
      <c r="YO11579" s="276"/>
      <c r="YP11579" s="276"/>
      <c r="YQ11579" s="276"/>
      <c r="YR11579" s="276"/>
      <c r="YS11579" s="276"/>
      <c r="YT11579" s="276"/>
      <c r="YU11579" s="276"/>
      <c r="YV11579" s="276"/>
      <c r="YW11579" s="276"/>
      <c r="YX11579" s="276"/>
      <c r="YY11579" s="276"/>
      <c r="YZ11579" s="276"/>
      <c r="ZA11579" s="276"/>
      <c r="ZB11579" s="276"/>
      <c r="ZC11579" s="276"/>
      <c r="ZD11579" s="276"/>
      <c r="ZE11579" s="276"/>
      <c r="ZF11579" s="276"/>
      <c r="ZG11579" s="276"/>
      <c r="ZH11579" s="276"/>
      <c r="ZI11579" s="276"/>
      <c r="ZJ11579" s="276"/>
      <c r="ZK11579" s="276"/>
      <c r="ZL11579" s="276"/>
      <c r="ZM11579" s="276"/>
      <c r="ZN11579" s="276"/>
      <c r="ZO11579" s="276"/>
      <c r="ZP11579" s="276"/>
      <c r="ZQ11579" s="276"/>
      <c r="ZR11579" s="276"/>
      <c r="ZS11579" s="276"/>
      <c r="ZT11579" s="276"/>
      <c r="ZU11579" s="276"/>
      <c r="ZV11579" s="276"/>
      <c r="ZW11579" s="276"/>
      <c r="ZX11579" s="276"/>
      <c r="ZY11579" s="276"/>
      <c r="ZZ11579" s="276"/>
      <c r="AAA11579" s="276"/>
      <c r="AAB11579" s="276"/>
      <c r="AAC11579" s="276"/>
      <c r="AAD11579" s="276"/>
      <c r="AAE11579" s="276"/>
      <c r="AAF11579" s="276"/>
      <c r="AAG11579" s="276"/>
      <c r="AAH11579" s="276"/>
      <c r="AAI11579" s="276"/>
    </row>
    <row r="11580" spans="2:711" s="358" customFormat="1" ht="12.75" customHeight="1" x14ac:dyDescent="0.2">
      <c r="B11580" s="357"/>
      <c r="H11580" s="352"/>
      <c r="I11580" s="352"/>
      <c r="J11580" s="353"/>
      <c r="M11580" s="359"/>
      <c r="N11580" s="352"/>
      <c r="O11580" s="352"/>
      <c r="P11580" s="352"/>
      <c r="Q11580" s="355"/>
      <c r="R11580" s="361"/>
      <c r="S11580" s="276"/>
      <c r="T11580" s="276"/>
      <c r="U11580" s="276"/>
      <c r="V11580" s="276"/>
      <c r="W11580" s="276"/>
      <c r="X11580" s="276"/>
      <c r="Y11580" s="276"/>
      <c r="Z11580" s="276"/>
      <c r="AA11580" s="276"/>
      <c r="AB11580" s="276"/>
      <c r="AC11580" s="276"/>
      <c r="AD11580" s="276"/>
      <c r="AE11580" s="276"/>
      <c r="AF11580" s="276"/>
      <c r="AG11580" s="276"/>
      <c r="AH11580" s="276"/>
      <c r="AI11580" s="276"/>
      <c r="AJ11580" s="276"/>
      <c r="AK11580" s="276"/>
      <c r="AL11580" s="276"/>
      <c r="AM11580" s="276"/>
      <c r="AN11580" s="276"/>
      <c r="AO11580" s="276"/>
      <c r="AP11580" s="276"/>
      <c r="AQ11580" s="276"/>
      <c r="AR11580" s="276"/>
      <c r="AS11580" s="276"/>
      <c r="AT11580" s="276"/>
      <c r="AU11580" s="276"/>
      <c r="AV11580" s="276"/>
      <c r="AW11580" s="276"/>
      <c r="AX11580" s="276"/>
      <c r="AY11580" s="276"/>
      <c r="AZ11580" s="276"/>
      <c r="BA11580" s="276"/>
      <c r="BB11580" s="276"/>
      <c r="BC11580" s="276"/>
      <c r="BD11580" s="276"/>
      <c r="BE11580" s="276"/>
      <c r="BF11580" s="276"/>
      <c r="BG11580" s="276"/>
      <c r="BH11580" s="276"/>
      <c r="BI11580" s="276"/>
      <c r="BJ11580" s="276"/>
      <c r="BK11580" s="276"/>
      <c r="BL11580" s="276"/>
      <c r="BM11580" s="276"/>
      <c r="BN11580" s="276"/>
      <c r="BO11580" s="276"/>
      <c r="BP11580" s="276"/>
      <c r="BQ11580" s="276"/>
      <c r="BR11580" s="276"/>
      <c r="BS11580" s="276"/>
      <c r="BT11580" s="276"/>
      <c r="BU11580" s="276"/>
      <c r="BV11580" s="276"/>
      <c r="BW11580" s="276"/>
      <c r="BX11580" s="276"/>
      <c r="BY11580" s="276"/>
      <c r="BZ11580" s="276"/>
      <c r="CA11580" s="276"/>
      <c r="CB11580" s="276"/>
      <c r="CC11580" s="276"/>
      <c r="CD11580" s="276"/>
      <c r="CE11580" s="276"/>
      <c r="CF11580" s="276"/>
      <c r="CG11580" s="276"/>
      <c r="CH11580" s="276"/>
      <c r="CI11580" s="276"/>
      <c r="CJ11580" s="276"/>
      <c r="CK11580" s="276"/>
      <c r="CL11580" s="276"/>
      <c r="CM11580" s="276"/>
      <c r="CN11580" s="276"/>
      <c r="CO11580" s="276"/>
      <c r="CP11580" s="276"/>
      <c r="CQ11580" s="276"/>
      <c r="CR11580" s="276"/>
      <c r="CS11580" s="276"/>
      <c r="CT11580" s="276"/>
      <c r="CU11580" s="276"/>
      <c r="CV11580" s="276"/>
      <c r="CW11580" s="276"/>
      <c r="CX11580" s="276"/>
      <c r="CY11580" s="276"/>
      <c r="CZ11580" s="276"/>
      <c r="DA11580" s="276"/>
      <c r="DB11580" s="276"/>
      <c r="DC11580" s="276"/>
      <c r="DD11580" s="276"/>
      <c r="DE11580" s="276"/>
      <c r="DF11580" s="276"/>
      <c r="DG11580" s="276"/>
      <c r="DH11580" s="276"/>
      <c r="DI11580" s="276"/>
      <c r="DJ11580" s="276"/>
      <c r="DK11580" s="276"/>
      <c r="DL11580" s="276"/>
      <c r="DM11580" s="276"/>
      <c r="DN11580" s="276"/>
      <c r="DO11580" s="276"/>
      <c r="DP11580" s="276"/>
      <c r="DQ11580" s="276"/>
      <c r="DR11580" s="276"/>
      <c r="DS11580" s="276"/>
      <c r="DT11580" s="276"/>
      <c r="DU11580" s="276"/>
      <c r="DV11580" s="276"/>
      <c r="DW11580" s="276"/>
      <c r="DX11580" s="276"/>
      <c r="DY11580" s="276"/>
      <c r="DZ11580" s="276"/>
      <c r="EA11580" s="276"/>
      <c r="EB11580" s="276"/>
      <c r="EC11580" s="276"/>
      <c r="ED11580" s="276"/>
      <c r="EE11580" s="276"/>
      <c r="EF11580" s="276"/>
      <c r="EG11580" s="276"/>
      <c r="EH11580" s="276"/>
      <c r="EI11580" s="276"/>
      <c r="EJ11580" s="276"/>
      <c r="EK11580" s="276"/>
      <c r="EL11580" s="276"/>
      <c r="EM11580" s="276"/>
      <c r="EN11580" s="276"/>
      <c r="EO11580" s="276"/>
      <c r="EP11580" s="276"/>
      <c r="EQ11580" s="276"/>
      <c r="ER11580" s="276"/>
      <c r="ES11580" s="276"/>
      <c r="ET11580" s="276"/>
      <c r="EU11580" s="276"/>
      <c r="EV11580" s="276"/>
      <c r="EW11580" s="276"/>
      <c r="EX11580" s="276"/>
      <c r="EY11580" s="276"/>
      <c r="EZ11580" s="276"/>
      <c r="FA11580" s="276"/>
      <c r="FB11580" s="276"/>
      <c r="FC11580" s="276"/>
      <c r="FD11580" s="276"/>
      <c r="FE11580" s="276"/>
      <c r="FF11580" s="276"/>
      <c r="FG11580" s="276"/>
      <c r="FH11580" s="276"/>
      <c r="FI11580" s="276"/>
      <c r="FJ11580" s="276"/>
      <c r="FK11580" s="276"/>
      <c r="FL11580" s="276"/>
      <c r="FM11580" s="276"/>
      <c r="FN11580" s="276"/>
      <c r="FO11580" s="276"/>
      <c r="FP11580" s="276"/>
      <c r="FQ11580" s="276"/>
      <c r="FR11580" s="276"/>
      <c r="FS11580" s="276"/>
      <c r="FT11580" s="276"/>
      <c r="FU11580" s="276"/>
      <c r="FV11580" s="276"/>
      <c r="FW11580" s="276"/>
      <c r="FX11580" s="276"/>
      <c r="FY11580" s="276"/>
      <c r="FZ11580" s="276"/>
      <c r="GA11580" s="276"/>
      <c r="GB11580" s="276"/>
      <c r="GC11580" s="276"/>
      <c r="GD11580" s="276"/>
      <c r="GE11580" s="276"/>
      <c r="GF11580" s="276"/>
      <c r="GG11580" s="276"/>
      <c r="GH11580" s="276"/>
      <c r="GI11580" s="276"/>
      <c r="GJ11580" s="276"/>
      <c r="GK11580" s="276"/>
      <c r="GL11580" s="276"/>
      <c r="GM11580" s="276"/>
      <c r="GN11580" s="276"/>
      <c r="GO11580" s="276"/>
      <c r="GP11580" s="276"/>
      <c r="GQ11580" s="276"/>
      <c r="GR11580" s="276"/>
      <c r="GS11580" s="276"/>
      <c r="GT11580" s="276"/>
      <c r="GU11580" s="276"/>
      <c r="GV11580" s="276"/>
      <c r="GW11580" s="276"/>
      <c r="GX11580" s="276"/>
      <c r="GY11580" s="276"/>
      <c r="GZ11580" s="276"/>
      <c r="HA11580" s="276"/>
      <c r="HB11580" s="276"/>
      <c r="HC11580" s="276"/>
      <c r="HD11580" s="276"/>
      <c r="HE11580" s="276"/>
      <c r="HF11580" s="276"/>
      <c r="HG11580" s="276"/>
      <c r="HH11580" s="276"/>
      <c r="HI11580" s="276"/>
      <c r="HJ11580" s="276"/>
      <c r="HK11580" s="276"/>
      <c r="HL11580" s="276"/>
      <c r="HM11580" s="276"/>
      <c r="HN11580" s="276"/>
      <c r="HO11580" s="276"/>
      <c r="HP11580" s="276"/>
      <c r="HQ11580" s="276"/>
      <c r="HR11580" s="276"/>
      <c r="HS11580" s="276"/>
      <c r="HT11580" s="276"/>
      <c r="HU11580" s="276"/>
      <c r="HV11580" s="276"/>
      <c r="HW11580" s="276"/>
      <c r="HX11580" s="276"/>
      <c r="HY11580" s="276"/>
      <c r="HZ11580" s="276"/>
      <c r="IA11580" s="276"/>
      <c r="IB11580" s="276"/>
      <c r="IC11580" s="276"/>
      <c r="ID11580" s="276"/>
      <c r="IE11580" s="276"/>
      <c r="IF11580" s="276"/>
      <c r="IG11580" s="276"/>
      <c r="IH11580" s="276"/>
      <c r="II11580" s="276"/>
      <c r="IJ11580" s="276"/>
      <c r="IK11580" s="276"/>
      <c r="IL11580" s="276"/>
      <c r="IM11580" s="276"/>
      <c r="IN11580" s="276"/>
      <c r="IO11580" s="276"/>
      <c r="IP11580" s="276"/>
      <c r="IQ11580" s="276"/>
      <c r="IR11580" s="276"/>
      <c r="IS11580" s="276"/>
      <c r="IT11580" s="276"/>
      <c r="IU11580" s="276"/>
      <c r="IV11580" s="276"/>
      <c r="IW11580" s="276"/>
      <c r="IX11580" s="276"/>
      <c r="IY11580" s="276"/>
      <c r="IZ11580" s="276"/>
      <c r="JA11580" s="276"/>
      <c r="JB11580" s="276"/>
      <c r="JC11580" s="276"/>
      <c r="JD11580" s="276"/>
      <c r="JE11580" s="276"/>
      <c r="JF11580" s="276"/>
      <c r="JG11580" s="276"/>
      <c r="JH11580" s="276"/>
      <c r="JI11580" s="276"/>
      <c r="JJ11580" s="276"/>
      <c r="JK11580" s="276"/>
      <c r="JL11580" s="276"/>
      <c r="JM11580" s="276"/>
      <c r="JN11580" s="276"/>
      <c r="JO11580" s="276"/>
      <c r="JP11580" s="276"/>
      <c r="JQ11580" s="276"/>
      <c r="JR11580" s="276"/>
      <c r="JS11580" s="276"/>
      <c r="JT11580" s="276"/>
      <c r="JU11580" s="276"/>
      <c r="JV11580" s="276"/>
      <c r="JW11580" s="276"/>
      <c r="JX11580" s="276"/>
      <c r="JY11580" s="276"/>
      <c r="JZ11580" s="276"/>
      <c r="KA11580" s="276"/>
      <c r="KB11580" s="276"/>
      <c r="KC11580" s="276"/>
      <c r="KD11580" s="276"/>
      <c r="KE11580" s="276"/>
      <c r="KF11580" s="276"/>
      <c r="KG11580" s="276"/>
      <c r="KH11580" s="276"/>
      <c r="KI11580" s="276"/>
      <c r="KJ11580" s="276"/>
      <c r="KK11580" s="276"/>
      <c r="KL11580" s="276"/>
      <c r="KM11580" s="276"/>
      <c r="KN11580" s="276"/>
      <c r="KO11580" s="276"/>
      <c r="KP11580" s="276"/>
      <c r="KQ11580" s="276"/>
      <c r="KR11580" s="276"/>
      <c r="KS11580" s="276"/>
      <c r="KT11580" s="276"/>
      <c r="KU11580" s="276"/>
      <c r="KV11580" s="276"/>
      <c r="KW11580" s="276"/>
      <c r="KX11580" s="276"/>
      <c r="KY11580" s="276"/>
      <c r="KZ11580" s="276"/>
      <c r="LA11580" s="276"/>
      <c r="LB11580" s="276"/>
      <c r="LC11580" s="276"/>
      <c r="LD11580" s="276"/>
      <c r="LE11580" s="276"/>
      <c r="LF11580" s="276"/>
      <c r="LG11580" s="276"/>
      <c r="LH11580" s="276"/>
      <c r="LI11580" s="276"/>
      <c r="LJ11580" s="276"/>
      <c r="LK11580" s="276"/>
      <c r="LL11580" s="276"/>
      <c r="LM11580" s="276"/>
      <c r="LN11580" s="276"/>
      <c r="LO11580" s="276"/>
      <c r="LP11580" s="276"/>
      <c r="LQ11580" s="276"/>
      <c r="LR11580" s="276"/>
      <c r="LS11580" s="276"/>
      <c r="LT11580" s="276"/>
      <c r="LU11580" s="276"/>
      <c r="LV11580" s="276"/>
      <c r="LW11580" s="276"/>
      <c r="LX11580" s="276"/>
      <c r="LY11580" s="276"/>
      <c r="LZ11580" s="276"/>
      <c r="MA11580" s="276"/>
      <c r="MB11580" s="276"/>
      <c r="MC11580" s="276"/>
      <c r="MD11580" s="276"/>
      <c r="ME11580" s="276"/>
      <c r="MF11580" s="276"/>
      <c r="MG11580" s="276"/>
      <c r="MH11580" s="276"/>
      <c r="MI11580" s="276"/>
      <c r="MJ11580" s="276"/>
      <c r="MK11580" s="276"/>
      <c r="ML11580" s="276"/>
      <c r="MM11580" s="276"/>
      <c r="MN11580" s="276"/>
      <c r="MO11580" s="276"/>
      <c r="MP11580" s="276"/>
      <c r="MQ11580" s="276"/>
      <c r="MR11580" s="276"/>
      <c r="MS11580" s="276"/>
      <c r="MT11580" s="276"/>
      <c r="MU11580" s="276"/>
      <c r="MV11580" s="276"/>
      <c r="MW11580" s="276"/>
      <c r="MX11580" s="276"/>
      <c r="MY11580" s="276"/>
      <c r="MZ11580" s="276"/>
      <c r="NA11580" s="276"/>
      <c r="NB11580" s="276"/>
      <c r="NC11580" s="276"/>
      <c r="ND11580" s="276"/>
      <c r="NE11580" s="276"/>
      <c r="NF11580" s="276"/>
      <c r="NG11580" s="276"/>
      <c r="NH11580" s="276"/>
      <c r="NI11580" s="276"/>
      <c r="NJ11580" s="276"/>
      <c r="NK11580" s="276"/>
      <c r="NL11580" s="276"/>
      <c r="NM11580" s="276"/>
      <c r="NN11580" s="276"/>
      <c r="NO11580" s="276"/>
      <c r="NP11580" s="276"/>
      <c r="NQ11580" s="276"/>
      <c r="NR11580" s="276"/>
      <c r="NS11580" s="276"/>
      <c r="NT11580" s="276"/>
      <c r="NU11580" s="276"/>
      <c r="NV11580" s="276"/>
      <c r="NW11580" s="276"/>
      <c r="NX11580" s="276"/>
      <c r="NY11580" s="276"/>
      <c r="NZ11580" s="276"/>
      <c r="OA11580" s="276"/>
      <c r="OB11580" s="276"/>
      <c r="OC11580" s="276"/>
      <c r="OD11580" s="276"/>
      <c r="OE11580" s="276"/>
      <c r="OF11580" s="276"/>
      <c r="OG11580" s="276"/>
      <c r="OH11580" s="276"/>
      <c r="OI11580" s="276"/>
      <c r="OJ11580" s="276"/>
      <c r="OK11580" s="276"/>
      <c r="OL11580" s="276"/>
      <c r="OM11580" s="276"/>
      <c r="ON11580" s="276"/>
      <c r="OO11580" s="276"/>
      <c r="OP11580" s="276"/>
      <c r="OQ11580" s="276"/>
      <c r="OR11580" s="276"/>
      <c r="OS11580" s="276"/>
      <c r="OT11580" s="276"/>
      <c r="OU11580" s="276"/>
      <c r="OV11580" s="276"/>
      <c r="OW11580" s="276"/>
      <c r="OX11580" s="276"/>
      <c r="OY11580" s="276"/>
      <c r="OZ11580" s="276"/>
      <c r="PA11580" s="276"/>
      <c r="PB11580" s="276"/>
      <c r="PC11580" s="276"/>
      <c r="PD11580" s="276"/>
      <c r="PE11580" s="276"/>
      <c r="PF11580" s="276"/>
      <c r="PG11580" s="276"/>
      <c r="PH11580" s="276"/>
      <c r="PI11580" s="276"/>
      <c r="PJ11580" s="276"/>
      <c r="PK11580" s="276"/>
      <c r="PL11580" s="276"/>
      <c r="PM11580" s="276"/>
      <c r="PN11580" s="276"/>
      <c r="PO11580" s="276"/>
      <c r="PP11580" s="276"/>
      <c r="PQ11580" s="276"/>
      <c r="PR11580" s="276"/>
      <c r="PS11580" s="276"/>
      <c r="PT11580" s="276"/>
      <c r="PU11580" s="276"/>
      <c r="PV11580" s="276"/>
      <c r="PW11580" s="276"/>
      <c r="PX11580" s="276"/>
      <c r="PY11580" s="276"/>
      <c r="PZ11580" s="276"/>
      <c r="QA11580" s="276"/>
      <c r="QB11580" s="276"/>
      <c r="QC11580" s="276"/>
      <c r="QD11580" s="276"/>
      <c r="QE11580" s="276"/>
      <c r="QF11580" s="276"/>
      <c r="QG11580" s="276"/>
      <c r="QH11580" s="276"/>
      <c r="QI11580" s="276"/>
      <c r="QJ11580" s="276"/>
      <c r="QK11580" s="276"/>
      <c r="QL11580" s="276"/>
      <c r="QM11580" s="276"/>
      <c r="QN11580" s="276"/>
      <c r="QO11580" s="276"/>
      <c r="QP11580" s="276"/>
      <c r="QQ11580" s="276"/>
      <c r="QR11580" s="276"/>
      <c r="QS11580" s="276"/>
      <c r="QT11580" s="276"/>
      <c r="QU11580" s="276"/>
      <c r="QV11580" s="276"/>
      <c r="QW11580" s="276"/>
      <c r="QX11580" s="276"/>
      <c r="QY11580" s="276"/>
      <c r="QZ11580" s="276"/>
      <c r="RA11580" s="276"/>
      <c r="RB11580" s="276"/>
      <c r="RC11580" s="276"/>
      <c r="RD11580" s="276"/>
      <c r="RE11580" s="276"/>
      <c r="RF11580" s="276"/>
      <c r="RG11580" s="276"/>
      <c r="RH11580" s="276"/>
      <c r="RI11580" s="276"/>
      <c r="RJ11580" s="276"/>
      <c r="RK11580" s="276"/>
      <c r="RL11580" s="276"/>
      <c r="RM11580" s="276"/>
      <c r="RN11580" s="276"/>
      <c r="RO11580" s="276"/>
      <c r="RP11580" s="276"/>
      <c r="RQ11580" s="276"/>
      <c r="RR11580" s="276"/>
      <c r="RS11580" s="276"/>
      <c r="RT11580" s="276"/>
      <c r="RU11580" s="276"/>
      <c r="RV11580" s="276"/>
      <c r="RW11580" s="276"/>
      <c r="RX11580" s="276"/>
      <c r="RY11580" s="276"/>
      <c r="RZ11580" s="276"/>
      <c r="SA11580" s="276"/>
      <c r="SB11580" s="276"/>
      <c r="SC11580" s="276"/>
      <c r="SD11580" s="276"/>
      <c r="SE11580" s="276"/>
      <c r="SF11580" s="276"/>
      <c r="SG11580" s="276"/>
      <c r="SH11580" s="276"/>
      <c r="SI11580" s="276"/>
      <c r="SJ11580" s="276"/>
      <c r="SK11580" s="276"/>
      <c r="SL11580" s="276"/>
      <c r="SM11580" s="276"/>
      <c r="SN11580" s="276"/>
      <c r="SO11580" s="276"/>
      <c r="SP11580" s="276"/>
      <c r="SQ11580" s="276"/>
      <c r="SR11580" s="276"/>
      <c r="SS11580" s="276"/>
      <c r="ST11580" s="276"/>
      <c r="SU11580" s="276"/>
      <c r="SV11580" s="276"/>
      <c r="SW11580" s="276"/>
      <c r="SX11580" s="276"/>
      <c r="SY11580" s="276"/>
      <c r="SZ11580" s="276"/>
      <c r="TA11580" s="276"/>
      <c r="TB11580" s="276"/>
      <c r="TC11580" s="276"/>
      <c r="TD11580" s="276"/>
      <c r="TE11580" s="276"/>
      <c r="TF11580" s="276"/>
      <c r="TG11580" s="276"/>
      <c r="TH11580" s="276"/>
      <c r="TI11580" s="276"/>
      <c r="TJ11580" s="276"/>
      <c r="TK11580" s="276"/>
      <c r="TL11580" s="276"/>
      <c r="TM11580" s="276"/>
      <c r="TN11580" s="276"/>
      <c r="TO11580" s="276"/>
      <c r="TP11580" s="276"/>
      <c r="TQ11580" s="276"/>
      <c r="TR11580" s="276"/>
      <c r="TS11580" s="276"/>
      <c r="TT11580" s="276"/>
      <c r="TU11580" s="276"/>
      <c r="TV11580" s="276"/>
      <c r="TW11580" s="276"/>
      <c r="TX11580" s="276"/>
      <c r="TY11580" s="276"/>
      <c r="TZ11580" s="276"/>
      <c r="UA11580" s="276"/>
      <c r="UB11580" s="276"/>
      <c r="UC11580" s="276"/>
      <c r="UD11580" s="276"/>
      <c r="UE11580" s="276"/>
      <c r="UF11580" s="276"/>
      <c r="UG11580" s="276"/>
      <c r="UH11580" s="276"/>
      <c r="UI11580" s="276"/>
      <c r="UJ11580" s="276"/>
      <c r="UK11580" s="276"/>
      <c r="UL11580" s="276"/>
      <c r="UM11580" s="276"/>
      <c r="UN11580" s="276"/>
      <c r="UO11580" s="276"/>
      <c r="UP11580" s="276"/>
      <c r="UQ11580" s="276"/>
      <c r="UR11580" s="276"/>
      <c r="US11580" s="276"/>
      <c r="UT11580" s="276"/>
      <c r="UU11580" s="276"/>
      <c r="UV11580" s="276"/>
      <c r="UW11580" s="276"/>
      <c r="UX11580" s="276"/>
      <c r="UY11580" s="276"/>
      <c r="UZ11580" s="276"/>
      <c r="VA11580" s="276"/>
      <c r="VB11580" s="276"/>
      <c r="VC11580" s="276"/>
      <c r="VD11580" s="276"/>
      <c r="VE11580" s="276"/>
      <c r="VF11580" s="276"/>
      <c r="VG11580" s="276"/>
      <c r="VH11580" s="276"/>
      <c r="VI11580" s="276"/>
      <c r="VJ11580" s="276"/>
      <c r="VK11580" s="276"/>
      <c r="VL11580" s="276"/>
      <c r="VM11580" s="276"/>
      <c r="VN11580" s="276"/>
      <c r="VO11580" s="276"/>
      <c r="VP11580" s="276"/>
      <c r="VQ11580" s="276"/>
      <c r="VR11580" s="276"/>
      <c r="VS11580" s="276"/>
      <c r="VT11580" s="276"/>
      <c r="VU11580" s="276"/>
      <c r="VV11580" s="276"/>
      <c r="VW11580" s="276"/>
      <c r="VX11580" s="276"/>
      <c r="VY11580" s="276"/>
      <c r="VZ11580" s="276"/>
      <c r="WA11580" s="276"/>
      <c r="WB11580" s="276"/>
      <c r="WC11580" s="276"/>
      <c r="WD11580" s="276"/>
      <c r="WE11580" s="276"/>
      <c r="WF11580" s="276"/>
      <c r="WG11580" s="276"/>
      <c r="WH11580" s="276"/>
      <c r="WI11580" s="276"/>
      <c r="WJ11580" s="276"/>
      <c r="WK11580" s="276"/>
      <c r="WL11580" s="276"/>
      <c r="WM11580" s="276"/>
      <c r="WN11580" s="276"/>
      <c r="WO11580" s="276"/>
      <c r="WP11580" s="276"/>
      <c r="WQ11580" s="276"/>
      <c r="WR11580" s="276"/>
      <c r="WS11580" s="276"/>
      <c r="WT11580" s="276"/>
      <c r="WU11580" s="276"/>
      <c r="WV11580" s="276"/>
      <c r="WW11580" s="276"/>
      <c r="WX11580" s="276"/>
      <c r="WY11580" s="276"/>
      <c r="WZ11580" s="276"/>
      <c r="XA11580" s="276"/>
      <c r="XB11580" s="276"/>
      <c r="XC11580" s="276"/>
      <c r="XD11580" s="276"/>
      <c r="XE11580" s="276"/>
      <c r="XF11580" s="276"/>
      <c r="XG11580" s="276"/>
      <c r="XH11580" s="276"/>
      <c r="XI11580" s="276"/>
      <c r="XJ11580" s="276"/>
      <c r="XK11580" s="276"/>
      <c r="XL11580" s="276"/>
      <c r="XM11580" s="276"/>
      <c r="XN11580" s="276"/>
      <c r="XO11580" s="276"/>
      <c r="XP11580" s="276"/>
      <c r="XQ11580" s="276"/>
      <c r="XR11580" s="276"/>
      <c r="XS11580" s="276"/>
      <c r="XT11580" s="276"/>
      <c r="XU11580" s="276"/>
      <c r="XV11580" s="276"/>
      <c r="XW11580" s="276"/>
      <c r="XX11580" s="276"/>
      <c r="XY11580" s="276"/>
      <c r="XZ11580" s="276"/>
      <c r="YA11580" s="276"/>
      <c r="YB11580" s="276"/>
      <c r="YC11580" s="276"/>
      <c r="YD11580" s="276"/>
      <c r="YE11580" s="276"/>
      <c r="YF11580" s="276"/>
      <c r="YG11580" s="276"/>
      <c r="YH11580" s="276"/>
      <c r="YI11580" s="276"/>
      <c r="YJ11580" s="276"/>
      <c r="YK11580" s="276"/>
      <c r="YL11580" s="276"/>
      <c r="YM11580" s="276"/>
      <c r="YN11580" s="276"/>
      <c r="YO11580" s="276"/>
      <c r="YP11580" s="276"/>
      <c r="YQ11580" s="276"/>
      <c r="YR11580" s="276"/>
      <c r="YS11580" s="276"/>
      <c r="YT11580" s="276"/>
      <c r="YU11580" s="276"/>
      <c r="YV11580" s="276"/>
      <c r="YW11580" s="276"/>
      <c r="YX11580" s="276"/>
      <c r="YY11580" s="276"/>
      <c r="YZ11580" s="276"/>
      <c r="ZA11580" s="276"/>
      <c r="ZB11580" s="276"/>
      <c r="ZC11580" s="276"/>
      <c r="ZD11580" s="276"/>
      <c r="ZE11580" s="276"/>
      <c r="ZF11580" s="276"/>
      <c r="ZG11580" s="276"/>
      <c r="ZH11580" s="276"/>
      <c r="ZI11580" s="276"/>
      <c r="ZJ11580" s="276"/>
      <c r="ZK11580" s="276"/>
      <c r="ZL11580" s="276"/>
      <c r="ZM11580" s="276"/>
      <c r="ZN11580" s="276"/>
      <c r="ZO11580" s="276"/>
      <c r="ZP11580" s="276"/>
      <c r="ZQ11580" s="276"/>
      <c r="ZR11580" s="276"/>
      <c r="ZS11580" s="276"/>
      <c r="ZT11580" s="276"/>
      <c r="ZU11580" s="276"/>
      <c r="ZV11580" s="276"/>
      <c r="ZW11580" s="276"/>
      <c r="ZX11580" s="276"/>
      <c r="ZY11580" s="276"/>
      <c r="ZZ11580" s="276"/>
      <c r="AAA11580" s="276"/>
      <c r="AAB11580" s="276"/>
      <c r="AAC11580" s="276"/>
      <c r="AAD11580" s="276"/>
      <c r="AAE11580" s="276"/>
      <c r="AAF11580" s="276"/>
      <c r="AAG11580" s="276"/>
      <c r="AAH11580" s="276"/>
      <c r="AAI11580" s="276"/>
    </row>
    <row r="11581" spans="2:711" s="358" customFormat="1" ht="12.75" customHeight="1" x14ac:dyDescent="0.2">
      <c r="B11581" s="357"/>
      <c r="H11581" s="352"/>
      <c r="I11581" s="352"/>
      <c r="J11581" s="353"/>
      <c r="M11581" s="359"/>
      <c r="N11581" s="352"/>
      <c r="O11581" s="352"/>
      <c r="P11581" s="352"/>
      <c r="Q11581" s="355"/>
      <c r="R11581" s="361"/>
      <c r="S11581" s="276"/>
      <c r="T11581" s="276"/>
      <c r="U11581" s="276"/>
      <c r="V11581" s="276"/>
      <c r="W11581" s="276"/>
      <c r="X11581" s="276"/>
      <c r="Y11581" s="276"/>
      <c r="Z11581" s="276"/>
      <c r="AA11581" s="276"/>
      <c r="AB11581" s="276"/>
      <c r="AC11581" s="276"/>
      <c r="AD11581" s="276"/>
      <c r="AE11581" s="276"/>
      <c r="AF11581" s="276"/>
      <c r="AG11581" s="276"/>
      <c r="AH11581" s="276"/>
      <c r="AI11581" s="276"/>
      <c r="AJ11581" s="276"/>
      <c r="AK11581" s="276"/>
      <c r="AL11581" s="276"/>
      <c r="AM11581" s="276"/>
      <c r="AN11581" s="276"/>
      <c r="AO11581" s="276"/>
      <c r="AP11581" s="276"/>
      <c r="AQ11581" s="276"/>
      <c r="AR11581" s="276"/>
      <c r="AS11581" s="276"/>
      <c r="AT11581" s="276"/>
      <c r="AU11581" s="276"/>
      <c r="AV11581" s="276"/>
      <c r="AW11581" s="276"/>
      <c r="AX11581" s="276"/>
      <c r="AY11581" s="276"/>
      <c r="AZ11581" s="276"/>
      <c r="BA11581" s="276"/>
      <c r="BB11581" s="276"/>
      <c r="BC11581" s="276"/>
      <c r="BD11581" s="276"/>
      <c r="BE11581" s="276"/>
      <c r="BF11581" s="276"/>
      <c r="BG11581" s="276"/>
      <c r="BH11581" s="276"/>
      <c r="BI11581" s="276"/>
      <c r="BJ11581" s="276"/>
      <c r="BK11581" s="276"/>
      <c r="BL11581" s="276"/>
      <c r="BM11581" s="276"/>
      <c r="BN11581" s="276"/>
      <c r="BO11581" s="276"/>
      <c r="BP11581" s="276"/>
      <c r="BQ11581" s="276"/>
      <c r="BR11581" s="276"/>
      <c r="BS11581" s="276"/>
      <c r="BT11581" s="276"/>
      <c r="BU11581" s="276"/>
      <c r="BV11581" s="276"/>
      <c r="BW11581" s="276"/>
      <c r="BX11581" s="276"/>
      <c r="BY11581" s="276"/>
      <c r="BZ11581" s="276"/>
      <c r="CA11581" s="276"/>
      <c r="CB11581" s="276"/>
      <c r="CC11581" s="276"/>
      <c r="CD11581" s="276"/>
      <c r="CE11581" s="276"/>
      <c r="CF11581" s="276"/>
      <c r="CG11581" s="276"/>
      <c r="CH11581" s="276"/>
      <c r="CI11581" s="276"/>
      <c r="CJ11581" s="276"/>
      <c r="CK11581" s="276"/>
      <c r="CL11581" s="276"/>
      <c r="CM11581" s="276"/>
      <c r="CN11581" s="276"/>
      <c r="CO11581" s="276"/>
      <c r="CP11581" s="276"/>
      <c r="CQ11581" s="276"/>
      <c r="CR11581" s="276"/>
      <c r="CS11581" s="276"/>
      <c r="CT11581" s="276"/>
      <c r="CU11581" s="276"/>
      <c r="CV11581" s="276"/>
      <c r="CW11581" s="276"/>
      <c r="CX11581" s="276"/>
      <c r="CY11581" s="276"/>
      <c r="CZ11581" s="276"/>
      <c r="DA11581" s="276"/>
      <c r="DB11581" s="276"/>
      <c r="DC11581" s="276"/>
      <c r="DD11581" s="276"/>
      <c r="DE11581" s="276"/>
      <c r="DF11581" s="276"/>
      <c r="DG11581" s="276"/>
      <c r="DH11581" s="276"/>
      <c r="DI11581" s="276"/>
      <c r="DJ11581" s="276"/>
      <c r="DK11581" s="276"/>
      <c r="DL11581" s="276"/>
      <c r="DM11581" s="276"/>
      <c r="DN11581" s="276"/>
      <c r="DO11581" s="276"/>
      <c r="DP11581" s="276"/>
      <c r="DQ11581" s="276"/>
      <c r="DR11581" s="276"/>
      <c r="DS11581" s="276"/>
      <c r="DT11581" s="276"/>
      <c r="DU11581" s="276"/>
      <c r="DV11581" s="276"/>
      <c r="DW11581" s="276"/>
      <c r="DX11581" s="276"/>
      <c r="DY11581" s="276"/>
      <c r="DZ11581" s="276"/>
      <c r="EA11581" s="276"/>
      <c r="EB11581" s="276"/>
      <c r="EC11581" s="276"/>
      <c r="ED11581" s="276"/>
      <c r="EE11581" s="276"/>
      <c r="EF11581" s="276"/>
      <c r="EG11581" s="276"/>
      <c r="EH11581" s="276"/>
      <c r="EI11581" s="276"/>
      <c r="EJ11581" s="276"/>
      <c r="EK11581" s="276"/>
      <c r="EL11581" s="276"/>
      <c r="EM11581" s="276"/>
      <c r="EN11581" s="276"/>
      <c r="EO11581" s="276"/>
      <c r="EP11581" s="276"/>
      <c r="EQ11581" s="276"/>
      <c r="ER11581" s="276"/>
      <c r="ES11581" s="276"/>
      <c r="ET11581" s="276"/>
      <c r="EU11581" s="276"/>
      <c r="EV11581" s="276"/>
      <c r="EW11581" s="276"/>
      <c r="EX11581" s="276"/>
      <c r="EY11581" s="276"/>
      <c r="EZ11581" s="276"/>
      <c r="FA11581" s="276"/>
      <c r="FB11581" s="276"/>
      <c r="FC11581" s="276"/>
      <c r="FD11581" s="276"/>
      <c r="FE11581" s="276"/>
      <c r="FF11581" s="276"/>
      <c r="FG11581" s="276"/>
      <c r="FH11581" s="276"/>
      <c r="FI11581" s="276"/>
      <c r="FJ11581" s="276"/>
      <c r="FK11581" s="276"/>
      <c r="FL11581" s="276"/>
      <c r="FM11581" s="276"/>
      <c r="FN11581" s="276"/>
      <c r="FO11581" s="276"/>
      <c r="FP11581" s="276"/>
      <c r="FQ11581" s="276"/>
      <c r="FR11581" s="276"/>
      <c r="FS11581" s="276"/>
      <c r="FT11581" s="276"/>
      <c r="FU11581" s="276"/>
      <c r="FV11581" s="276"/>
      <c r="FW11581" s="276"/>
      <c r="FX11581" s="276"/>
      <c r="FY11581" s="276"/>
      <c r="FZ11581" s="276"/>
      <c r="GA11581" s="276"/>
      <c r="GB11581" s="276"/>
      <c r="GC11581" s="276"/>
      <c r="GD11581" s="276"/>
      <c r="GE11581" s="276"/>
      <c r="GF11581" s="276"/>
      <c r="GG11581" s="276"/>
      <c r="GH11581" s="276"/>
      <c r="GI11581" s="276"/>
      <c r="GJ11581" s="276"/>
      <c r="GK11581" s="276"/>
      <c r="GL11581" s="276"/>
      <c r="GM11581" s="276"/>
      <c r="GN11581" s="276"/>
      <c r="GO11581" s="276"/>
      <c r="GP11581" s="276"/>
      <c r="GQ11581" s="276"/>
      <c r="GR11581" s="276"/>
      <c r="GS11581" s="276"/>
      <c r="GT11581" s="276"/>
      <c r="GU11581" s="276"/>
      <c r="GV11581" s="276"/>
      <c r="GW11581" s="276"/>
      <c r="GX11581" s="276"/>
      <c r="GY11581" s="276"/>
      <c r="GZ11581" s="276"/>
      <c r="HA11581" s="276"/>
      <c r="HB11581" s="276"/>
      <c r="HC11581" s="276"/>
      <c r="HD11581" s="276"/>
      <c r="HE11581" s="276"/>
      <c r="HF11581" s="276"/>
      <c r="HG11581" s="276"/>
      <c r="HH11581" s="276"/>
      <c r="HI11581" s="276"/>
      <c r="HJ11581" s="276"/>
      <c r="HK11581" s="276"/>
      <c r="HL11581" s="276"/>
      <c r="HM11581" s="276"/>
      <c r="HN11581" s="276"/>
      <c r="HO11581" s="276"/>
      <c r="HP11581" s="276"/>
      <c r="HQ11581" s="276"/>
      <c r="HR11581" s="276"/>
      <c r="HS11581" s="276"/>
      <c r="HT11581" s="276"/>
      <c r="HU11581" s="276"/>
      <c r="HV11581" s="276"/>
      <c r="HW11581" s="276"/>
      <c r="HX11581" s="276"/>
      <c r="HY11581" s="276"/>
      <c r="HZ11581" s="276"/>
      <c r="IA11581" s="276"/>
      <c r="IB11581" s="276"/>
      <c r="IC11581" s="276"/>
      <c r="ID11581" s="276"/>
      <c r="IE11581" s="276"/>
      <c r="IF11581" s="276"/>
      <c r="IG11581" s="276"/>
      <c r="IH11581" s="276"/>
      <c r="II11581" s="276"/>
      <c r="IJ11581" s="276"/>
      <c r="IK11581" s="276"/>
      <c r="IL11581" s="276"/>
      <c r="IM11581" s="276"/>
      <c r="IN11581" s="276"/>
      <c r="IO11581" s="276"/>
      <c r="IP11581" s="276"/>
      <c r="IQ11581" s="276"/>
      <c r="IR11581" s="276"/>
      <c r="IS11581" s="276"/>
      <c r="IT11581" s="276"/>
      <c r="IU11581" s="276"/>
      <c r="IV11581" s="276"/>
      <c r="IW11581" s="276"/>
      <c r="IX11581" s="276"/>
      <c r="IY11581" s="276"/>
      <c r="IZ11581" s="276"/>
      <c r="JA11581" s="276"/>
      <c r="JB11581" s="276"/>
      <c r="JC11581" s="276"/>
      <c r="JD11581" s="276"/>
      <c r="JE11581" s="276"/>
      <c r="JF11581" s="276"/>
      <c r="JG11581" s="276"/>
      <c r="JH11581" s="276"/>
      <c r="JI11581" s="276"/>
      <c r="JJ11581" s="276"/>
      <c r="JK11581" s="276"/>
      <c r="JL11581" s="276"/>
      <c r="JM11581" s="276"/>
      <c r="JN11581" s="276"/>
      <c r="JO11581" s="276"/>
      <c r="JP11581" s="276"/>
      <c r="JQ11581" s="276"/>
      <c r="JR11581" s="276"/>
      <c r="JS11581" s="276"/>
      <c r="JT11581" s="276"/>
      <c r="JU11581" s="276"/>
      <c r="JV11581" s="276"/>
      <c r="JW11581" s="276"/>
      <c r="JX11581" s="276"/>
      <c r="JY11581" s="276"/>
      <c r="JZ11581" s="276"/>
      <c r="KA11581" s="276"/>
      <c r="KB11581" s="276"/>
      <c r="KC11581" s="276"/>
      <c r="KD11581" s="276"/>
      <c r="KE11581" s="276"/>
      <c r="KF11581" s="276"/>
      <c r="KG11581" s="276"/>
      <c r="KH11581" s="276"/>
      <c r="KI11581" s="276"/>
      <c r="KJ11581" s="276"/>
      <c r="KK11581" s="276"/>
      <c r="KL11581" s="276"/>
      <c r="KM11581" s="276"/>
      <c r="KN11581" s="276"/>
      <c r="KO11581" s="276"/>
      <c r="KP11581" s="276"/>
      <c r="KQ11581" s="276"/>
      <c r="KR11581" s="276"/>
      <c r="KS11581" s="276"/>
      <c r="KT11581" s="276"/>
      <c r="KU11581" s="276"/>
      <c r="KV11581" s="276"/>
      <c r="KW11581" s="276"/>
      <c r="KX11581" s="276"/>
      <c r="KY11581" s="276"/>
      <c r="KZ11581" s="276"/>
      <c r="LA11581" s="276"/>
      <c r="LB11581" s="276"/>
      <c r="LC11581" s="276"/>
      <c r="LD11581" s="276"/>
      <c r="LE11581" s="276"/>
      <c r="LF11581" s="276"/>
      <c r="LG11581" s="276"/>
      <c r="LH11581" s="276"/>
      <c r="LI11581" s="276"/>
      <c r="LJ11581" s="276"/>
      <c r="LK11581" s="276"/>
      <c r="LL11581" s="276"/>
      <c r="LM11581" s="276"/>
      <c r="LN11581" s="276"/>
      <c r="LO11581" s="276"/>
      <c r="LP11581" s="276"/>
      <c r="LQ11581" s="276"/>
      <c r="LR11581" s="276"/>
      <c r="LS11581" s="276"/>
      <c r="LT11581" s="276"/>
      <c r="LU11581" s="276"/>
      <c r="LV11581" s="276"/>
      <c r="LW11581" s="276"/>
      <c r="LX11581" s="276"/>
      <c r="LY11581" s="276"/>
      <c r="LZ11581" s="276"/>
      <c r="MA11581" s="276"/>
      <c r="MB11581" s="276"/>
      <c r="MC11581" s="276"/>
      <c r="MD11581" s="276"/>
      <c r="ME11581" s="276"/>
      <c r="MF11581" s="276"/>
      <c r="MG11581" s="276"/>
      <c r="MH11581" s="276"/>
      <c r="MI11581" s="276"/>
      <c r="MJ11581" s="276"/>
      <c r="MK11581" s="276"/>
      <c r="ML11581" s="276"/>
      <c r="MM11581" s="276"/>
      <c r="MN11581" s="276"/>
      <c r="MO11581" s="276"/>
      <c r="MP11581" s="276"/>
      <c r="MQ11581" s="276"/>
      <c r="MR11581" s="276"/>
      <c r="MS11581" s="276"/>
      <c r="MT11581" s="276"/>
      <c r="MU11581" s="276"/>
      <c r="MV11581" s="276"/>
      <c r="MW11581" s="276"/>
      <c r="MX11581" s="276"/>
      <c r="MY11581" s="276"/>
      <c r="MZ11581" s="276"/>
      <c r="NA11581" s="276"/>
      <c r="NB11581" s="276"/>
      <c r="NC11581" s="276"/>
      <c r="ND11581" s="276"/>
      <c r="NE11581" s="276"/>
      <c r="NF11581" s="276"/>
      <c r="NG11581" s="276"/>
      <c r="NH11581" s="276"/>
      <c r="NI11581" s="276"/>
      <c r="NJ11581" s="276"/>
      <c r="NK11581" s="276"/>
      <c r="NL11581" s="276"/>
      <c r="NM11581" s="276"/>
      <c r="NN11581" s="276"/>
      <c r="NO11581" s="276"/>
      <c r="NP11581" s="276"/>
      <c r="NQ11581" s="276"/>
      <c r="NR11581" s="276"/>
      <c r="NS11581" s="276"/>
      <c r="NT11581" s="276"/>
      <c r="NU11581" s="276"/>
      <c r="NV11581" s="276"/>
      <c r="NW11581" s="276"/>
      <c r="NX11581" s="276"/>
      <c r="NY11581" s="276"/>
      <c r="NZ11581" s="276"/>
      <c r="OA11581" s="276"/>
      <c r="OB11581" s="276"/>
      <c r="OC11581" s="276"/>
      <c r="OD11581" s="276"/>
      <c r="OE11581" s="276"/>
      <c r="OF11581" s="276"/>
      <c r="OG11581" s="276"/>
      <c r="OH11581" s="276"/>
      <c r="OI11581" s="276"/>
      <c r="OJ11581" s="276"/>
      <c r="OK11581" s="276"/>
      <c r="OL11581" s="276"/>
      <c r="OM11581" s="276"/>
      <c r="ON11581" s="276"/>
      <c r="OO11581" s="276"/>
      <c r="OP11581" s="276"/>
      <c r="OQ11581" s="276"/>
      <c r="OR11581" s="276"/>
      <c r="OS11581" s="276"/>
      <c r="OT11581" s="276"/>
      <c r="OU11581" s="276"/>
      <c r="OV11581" s="276"/>
      <c r="OW11581" s="276"/>
      <c r="OX11581" s="276"/>
      <c r="OY11581" s="276"/>
      <c r="OZ11581" s="276"/>
      <c r="PA11581" s="276"/>
      <c r="PB11581" s="276"/>
      <c r="PC11581" s="276"/>
      <c r="PD11581" s="276"/>
      <c r="PE11581" s="276"/>
      <c r="PF11581" s="276"/>
      <c r="PG11581" s="276"/>
      <c r="PH11581" s="276"/>
      <c r="PI11581" s="276"/>
      <c r="PJ11581" s="276"/>
      <c r="PK11581" s="276"/>
      <c r="PL11581" s="276"/>
      <c r="PM11581" s="276"/>
      <c r="PN11581" s="276"/>
      <c r="PO11581" s="276"/>
      <c r="PP11581" s="276"/>
      <c r="PQ11581" s="276"/>
      <c r="PR11581" s="276"/>
      <c r="PS11581" s="276"/>
      <c r="PT11581" s="276"/>
      <c r="PU11581" s="276"/>
      <c r="PV11581" s="276"/>
      <c r="PW11581" s="276"/>
      <c r="PX11581" s="276"/>
      <c r="PY11581" s="276"/>
      <c r="PZ11581" s="276"/>
      <c r="QA11581" s="276"/>
      <c r="QB11581" s="276"/>
      <c r="QC11581" s="276"/>
      <c r="QD11581" s="276"/>
      <c r="QE11581" s="276"/>
      <c r="QF11581" s="276"/>
      <c r="QG11581" s="276"/>
      <c r="QH11581" s="276"/>
      <c r="QI11581" s="276"/>
      <c r="QJ11581" s="276"/>
      <c r="QK11581" s="276"/>
      <c r="QL11581" s="276"/>
      <c r="QM11581" s="276"/>
      <c r="QN11581" s="276"/>
      <c r="QO11581" s="276"/>
      <c r="QP11581" s="276"/>
      <c r="QQ11581" s="276"/>
      <c r="QR11581" s="276"/>
      <c r="QS11581" s="276"/>
      <c r="QT11581" s="276"/>
      <c r="QU11581" s="276"/>
      <c r="QV11581" s="276"/>
      <c r="QW11581" s="276"/>
      <c r="QX11581" s="276"/>
      <c r="QY11581" s="276"/>
      <c r="QZ11581" s="276"/>
      <c r="RA11581" s="276"/>
      <c r="RB11581" s="276"/>
      <c r="RC11581" s="276"/>
      <c r="RD11581" s="276"/>
      <c r="RE11581" s="276"/>
      <c r="RF11581" s="276"/>
      <c r="RG11581" s="276"/>
      <c r="RH11581" s="276"/>
      <c r="RI11581" s="276"/>
      <c r="RJ11581" s="276"/>
      <c r="RK11581" s="276"/>
      <c r="RL11581" s="276"/>
      <c r="RM11581" s="276"/>
      <c r="RN11581" s="276"/>
      <c r="RO11581" s="276"/>
      <c r="RP11581" s="276"/>
      <c r="RQ11581" s="276"/>
      <c r="RR11581" s="276"/>
      <c r="RS11581" s="276"/>
      <c r="RT11581" s="276"/>
      <c r="RU11581" s="276"/>
      <c r="RV11581" s="276"/>
      <c r="RW11581" s="276"/>
      <c r="RX11581" s="276"/>
      <c r="RY11581" s="276"/>
      <c r="RZ11581" s="276"/>
      <c r="SA11581" s="276"/>
      <c r="SB11581" s="276"/>
      <c r="SC11581" s="276"/>
      <c r="SD11581" s="276"/>
      <c r="SE11581" s="276"/>
      <c r="SF11581" s="276"/>
      <c r="SG11581" s="276"/>
      <c r="SH11581" s="276"/>
      <c r="SI11581" s="276"/>
      <c r="SJ11581" s="276"/>
      <c r="SK11581" s="276"/>
      <c r="SL11581" s="276"/>
      <c r="SM11581" s="276"/>
      <c r="SN11581" s="276"/>
      <c r="SO11581" s="276"/>
      <c r="SP11581" s="276"/>
      <c r="SQ11581" s="276"/>
      <c r="SR11581" s="276"/>
      <c r="SS11581" s="276"/>
      <c r="ST11581" s="276"/>
      <c r="SU11581" s="276"/>
      <c r="SV11581" s="276"/>
      <c r="SW11581" s="276"/>
      <c r="SX11581" s="276"/>
      <c r="SY11581" s="276"/>
      <c r="SZ11581" s="276"/>
      <c r="TA11581" s="276"/>
      <c r="TB11581" s="276"/>
      <c r="TC11581" s="276"/>
      <c r="TD11581" s="276"/>
      <c r="TE11581" s="276"/>
      <c r="TF11581" s="276"/>
      <c r="TG11581" s="276"/>
      <c r="TH11581" s="276"/>
      <c r="TI11581" s="276"/>
      <c r="TJ11581" s="276"/>
      <c r="TK11581" s="276"/>
      <c r="TL11581" s="276"/>
      <c r="TM11581" s="276"/>
      <c r="TN11581" s="276"/>
      <c r="TO11581" s="276"/>
      <c r="TP11581" s="276"/>
      <c r="TQ11581" s="276"/>
      <c r="TR11581" s="276"/>
      <c r="TS11581" s="276"/>
      <c r="TT11581" s="276"/>
      <c r="TU11581" s="276"/>
      <c r="TV11581" s="276"/>
      <c r="TW11581" s="276"/>
      <c r="TX11581" s="276"/>
      <c r="TY11581" s="276"/>
      <c r="TZ11581" s="276"/>
      <c r="UA11581" s="276"/>
      <c r="UB11581" s="276"/>
      <c r="UC11581" s="276"/>
      <c r="UD11581" s="276"/>
      <c r="UE11581" s="276"/>
      <c r="UF11581" s="276"/>
      <c r="UG11581" s="276"/>
      <c r="UH11581" s="276"/>
      <c r="UI11581" s="276"/>
      <c r="UJ11581" s="276"/>
      <c r="UK11581" s="276"/>
      <c r="UL11581" s="276"/>
      <c r="UM11581" s="276"/>
      <c r="UN11581" s="276"/>
      <c r="UO11581" s="276"/>
      <c r="UP11581" s="276"/>
      <c r="UQ11581" s="276"/>
      <c r="UR11581" s="276"/>
      <c r="US11581" s="276"/>
      <c r="UT11581" s="276"/>
      <c r="UU11581" s="276"/>
      <c r="UV11581" s="276"/>
      <c r="UW11581" s="276"/>
      <c r="UX11581" s="276"/>
      <c r="UY11581" s="276"/>
      <c r="UZ11581" s="276"/>
      <c r="VA11581" s="276"/>
      <c r="VB11581" s="276"/>
      <c r="VC11581" s="276"/>
      <c r="VD11581" s="276"/>
      <c r="VE11581" s="276"/>
      <c r="VF11581" s="276"/>
      <c r="VG11581" s="276"/>
      <c r="VH11581" s="276"/>
      <c r="VI11581" s="276"/>
      <c r="VJ11581" s="276"/>
      <c r="VK11581" s="276"/>
      <c r="VL11581" s="276"/>
      <c r="VM11581" s="276"/>
      <c r="VN11581" s="276"/>
      <c r="VO11581" s="276"/>
      <c r="VP11581" s="276"/>
      <c r="VQ11581" s="276"/>
      <c r="VR11581" s="276"/>
      <c r="VS11581" s="276"/>
      <c r="VT11581" s="276"/>
      <c r="VU11581" s="276"/>
      <c r="VV11581" s="276"/>
      <c r="VW11581" s="276"/>
      <c r="VX11581" s="276"/>
      <c r="VY11581" s="276"/>
      <c r="VZ11581" s="276"/>
      <c r="WA11581" s="276"/>
      <c r="WB11581" s="276"/>
      <c r="WC11581" s="276"/>
      <c r="WD11581" s="276"/>
      <c r="WE11581" s="276"/>
      <c r="WF11581" s="276"/>
      <c r="WG11581" s="276"/>
      <c r="WH11581" s="276"/>
      <c r="WI11581" s="276"/>
      <c r="WJ11581" s="276"/>
      <c r="WK11581" s="276"/>
      <c r="WL11581" s="276"/>
      <c r="WM11581" s="276"/>
      <c r="WN11581" s="276"/>
      <c r="WO11581" s="276"/>
      <c r="WP11581" s="276"/>
      <c r="WQ11581" s="276"/>
      <c r="WR11581" s="276"/>
      <c r="WS11581" s="276"/>
      <c r="WT11581" s="276"/>
      <c r="WU11581" s="276"/>
      <c r="WV11581" s="276"/>
      <c r="WW11581" s="276"/>
      <c r="WX11581" s="276"/>
      <c r="WY11581" s="276"/>
      <c r="WZ11581" s="276"/>
      <c r="XA11581" s="276"/>
      <c r="XB11581" s="276"/>
      <c r="XC11581" s="276"/>
      <c r="XD11581" s="276"/>
      <c r="XE11581" s="276"/>
      <c r="XF11581" s="276"/>
      <c r="XG11581" s="276"/>
      <c r="XH11581" s="276"/>
      <c r="XI11581" s="276"/>
      <c r="XJ11581" s="276"/>
      <c r="XK11581" s="276"/>
      <c r="XL11581" s="276"/>
      <c r="XM11581" s="276"/>
      <c r="XN11581" s="276"/>
      <c r="XO11581" s="276"/>
      <c r="XP11581" s="276"/>
      <c r="XQ11581" s="276"/>
      <c r="XR11581" s="276"/>
      <c r="XS11581" s="276"/>
      <c r="XT11581" s="276"/>
      <c r="XU11581" s="276"/>
      <c r="XV11581" s="276"/>
      <c r="XW11581" s="276"/>
      <c r="XX11581" s="276"/>
      <c r="XY11581" s="276"/>
      <c r="XZ11581" s="276"/>
      <c r="YA11581" s="276"/>
      <c r="YB11581" s="276"/>
      <c r="YC11581" s="276"/>
      <c r="YD11581" s="276"/>
      <c r="YE11581" s="276"/>
      <c r="YF11581" s="276"/>
      <c r="YG11581" s="276"/>
      <c r="YH11581" s="276"/>
      <c r="YI11581" s="276"/>
      <c r="YJ11581" s="276"/>
      <c r="YK11581" s="276"/>
      <c r="YL11581" s="276"/>
      <c r="YM11581" s="276"/>
      <c r="YN11581" s="276"/>
      <c r="YO11581" s="276"/>
      <c r="YP11581" s="276"/>
      <c r="YQ11581" s="276"/>
      <c r="YR11581" s="276"/>
      <c r="YS11581" s="276"/>
      <c r="YT11581" s="276"/>
      <c r="YU11581" s="276"/>
      <c r="YV11581" s="276"/>
      <c r="YW11581" s="276"/>
      <c r="YX11581" s="276"/>
      <c r="YY11581" s="276"/>
      <c r="YZ11581" s="276"/>
      <c r="ZA11581" s="276"/>
      <c r="ZB11581" s="276"/>
      <c r="ZC11581" s="276"/>
      <c r="ZD11581" s="276"/>
      <c r="ZE11581" s="276"/>
      <c r="ZF11581" s="276"/>
      <c r="ZG11581" s="276"/>
      <c r="ZH11581" s="276"/>
      <c r="ZI11581" s="276"/>
      <c r="ZJ11581" s="276"/>
      <c r="ZK11581" s="276"/>
      <c r="ZL11581" s="276"/>
      <c r="ZM11581" s="276"/>
      <c r="ZN11581" s="276"/>
      <c r="ZO11581" s="276"/>
      <c r="ZP11581" s="276"/>
      <c r="ZQ11581" s="276"/>
      <c r="ZR11581" s="276"/>
      <c r="ZS11581" s="276"/>
      <c r="ZT11581" s="276"/>
      <c r="ZU11581" s="276"/>
      <c r="ZV11581" s="276"/>
      <c r="ZW11581" s="276"/>
      <c r="ZX11581" s="276"/>
      <c r="ZY11581" s="276"/>
      <c r="ZZ11581" s="276"/>
      <c r="AAA11581" s="276"/>
      <c r="AAB11581" s="276"/>
      <c r="AAC11581" s="276"/>
      <c r="AAD11581" s="276"/>
      <c r="AAE11581" s="276"/>
      <c r="AAF11581" s="276"/>
      <c r="AAG11581" s="276"/>
      <c r="AAH11581" s="276"/>
      <c r="AAI11581" s="276"/>
    </row>
    <row r="11582" spans="2:711" s="358" customFormat="1" ht="12.75" customHeight="1" x14ac:dyDescent="0.2">
      <c r="B11582" s="357"/>
      <c r="H11582" s="352"/>
      <c r="I11582" s="352"/>
      <c r="J11582" s="353"/>
      <c r="M11582" s="359"/>
      <c r="N11582" s="352"/>
      <c r="O11582" s="352"/>
      <c r="P11582" s="352"/>
      <c r="Q11582" s="355"/>
      <c r="R11582" s="361"/>
      <c r="S11582" s="276"/>
      <c r="T11582" s="276"/>
      <c r="U11582" s="276"/>
      <c r="V11582" s="276"/>
      <c r="W11582" s="276"/>
      <c r="X11582" s="276"/>
      <c r="Y11582" s="276"/>
      <c r="Z11582" s="276"/>
      <c r="AA11582" s="276"/>
      <c r="AB11582" s="276"/>
      <c r="AC11582" s="276"/>
      <c r="AD11582" s="276"/>
      <c r="AE11582" s="276"/>
      <c r="AF11582" s="276"/>
      <c r="AG11582" s="276"/>
      <c r="AH11582" s="276"/>
      <c r="AI11582" s="276"/>
      <c r="AJ11582" s="276"/>
      <c r="AK11582" s="276"/>
      <c r="AL11582" s="276"/>
      <c r="AM11582" s="276"/>
      <c r="AN11582" s="276"/>
      <c r="AO11582" s="276"/>
      <c r="AP11582" s="276"/>
      <c r="AQ11582" s="276"/>
      <c r="AR11582" s="276"/>
      <c r="AS11582" s="276"/>
      <c r="AT11582" s="276"/>
      <c r="AU11582" s="276"/>
      <c r="AV11582" s="276"/>
      <c r="AW11582" s="276"/>
      <c r="AX11582" s="276"/>
      <c r="AY11582" s="276"/>
      <c r="AZ11582" s="276"/>
      <c r="BA11582" s="276"/>
      <c r="BB11582" s="276"/>
      <c r="BC11582" s="276"/>
      <c r="BD11582" s="276"/>
      <c r="BE11582" s="276"/>
      <c r="BF11582" s="276"/>
      <c r="BG11582" s="276"/>
      <c r="BH11582" s="276"/>
      <c r="BI11582" s="276"/>
      <c r="BJ11582" s="276"/>
      <c r="BK11582" s="276"/>
      <c r="BL11582" s="276"/>
      <c r="BM11582" s="276"/>
      <c r="BN11582" s="276"/>
      <c r="BO11582" s="276"/>
      <c r="BP11582" s="276"/>
      <c r="BQ11582" s="276"/>
      <c r="BR11582" s="276"/>
      <c r="BS11582" s="276"/>
      <c r="BT11582" s="276"/>
      <c r="BU11582" s="276"/>
      <c r="BV11582" s="276"/>
      <c r="BW11582" s="276"/>
      <c r="BX11582" s="276"/>
      <c r="BY11582" s="276"/>
      <c r="BZ11582" s="276"/>
      <c r="CA11582" s="276"/>
      <c r="CB11582" s="276"/>
      <c r="CC11582" s="276"/>
      <c r="CD11582" s="276"/>
      <c r="CE11582" s="276"/>
      <c r="CF11582" s="276"/>
      <c r="CG11582" s="276"/>
      <c r="CH11582" s="276"/>
      <c r="CI11582" s="276"/>
      <c r="CJ11582" s="276"/>
      <c r="CK11582" s="276"/>
      <c r="CL11582" s="276"/>
      <c r="CM11582" s="276"/>
      <c r="CN11582" s="276"/>
      <c r="CO11582" s="276"/>
      <c r="CP11582" s="276"/>
      <c r="CQ11582" s="276"/>
      <c r="CR11582" s="276"/>
      <c r="CS11582" s="276"/>
      <c r="CT11582" s="276"/>
      <c r="CU11582" s="276"/>
      <c r="CV11582" s="276"/>
      <c r="CW11582" s="276"/>
      <c r="CX11582" s="276"/>
      <c r="CY11582" s="276"/>
      <c r="CZ11582" s="276"/>
      <c r="DA11582" s="276"/>
      <c r="DB11582" s="276"/>
      <c r="DC11582" s="276"/>
      <c r="DD11582" s="276"/>
      <c r="DE11582" s="276"/>
      <c r="DF11582" s="276"/>
      <c r="DG11582" s="276"/>
      <c r="DH11582" s="276"/>
      <c r="DI11582" s="276"/>
      <c r="DJ11582" s="276"/>
      <c r="DK11582" s="276"/>
      <c r="DL11582" s="276"/>
      <c r="DM11582" s="276"/>
      <c r="DN11582" s="276"/>
      <c r="DO11582" s="276"/>
      <c r="DP11582" s="276"/>
      <c r="DQ11582" s="276"/>
      <c r="DR11582" s="276"/>
      <c r="DS11582" s="276"/>
      <c r="DT11582" s="276"/>
      <c r="DU11582" s="276"/>
      <c r="DV11582" s="276"/>
      <c r="DW11582" s="276"/>
      <c r="DX11582" s="276"/>
      <c r="DY11582" s="276"/>
      <c r="DZ11582" s="276"/>
      <c r="EA11582" s="276"/>
      <c r="EB11582" s="276"/>
      <c r="EC11582" s="276"/>
      <c r="ED11582" s="276"/>
      <c r="EE11582" s="276"/>
      <c r="EF11582" s="276"/>
      <c r="EG11582" s="276"/>
      <c r="EH11582" s="276"/>
      <c r="EI11582" s="276"/>
      <c r="EJ11582" s="276"/>
      <c r="EK11582" s="276"/>
      <c r="EL11582" s="276"/>
      <c r="EM11582" s="276"/>
      <c r="EN11582" s="276"/>
      <c r="EO11582" s="276"/>
      <c r="EP11582" s="276"/>
      <c r="EQ11582" s="276"/>
      <c r="ER11582" s="276"/>
      <c r="ES11582" s="276"/>
      <c r="ET11582" s="276"/>
      <c r="EU11582" s="276"/>
      <c r="EV11582" s="276"/>
      <c r="EW11582" s="276"/>
      <c r="EX11582" s="276"/>
      <c r="EY11582" s="276"/>
      <c r="EZ11582" s="276"/>
      <c r="FA11582" s="276"/>
      <c r="FB11582" s="276"/>
      <c r="FC11582" s="276"/>
      <c r="FD11582" s="276"/>
      <c r="FE11582" s="276"/>
      <c r="FF11582" s="276"/>
      <c r="FG11582" s="276"/>
      <c r="FH11582" s="276"/>
      <c r="FI11582" s="276"/>
      <c r="FJ11582" s="276"/>
      <c r="FK11582" s="276"/>
      <c r="FL11582" s="276"/>
      <c r="FM11582" s="276"/>
      <c r="FN11582" s="276"/>
      <c r="FO11582" s="276"/>
      <c r="FP11582" s="276"/>
      <c r="FQ11582" s="276"/>
      <c r="FR11582" s="276"/>
      <c r="FS11582" s="276"/>
      <c r="FT11582" s="276"/>
      <c r="FU11582" s="276"/>
      <c r="FV11582" s="276"/>
      <c r="FW11582" s="276"/>
      <c r="FX11582" s="276"/>
      <c r="FY11582" s="276"/>
      <c r="FZ11582" s="276"/>
      <c r="GA11582" s="276"/>
      <c r="GB11582" s="276"/>
      <c r="GC11582" s="276"/>
      <c r="GD11582" s="276"/>
      <c r="GE11582" s="276"/>
      <c r="GF11582" s="276"/>
      <c r="GG11582" s="276"/>
      <c r="GH11582" s="276"/>
      <c r="GI11582" s="276"/>
      <c r="GJ11582" s="276"/>
      <c r="GK11582" s="276"/>
      <c r="GL11582" s="276"/>
      <c r="GM11582" s="276"/>
      <c r="GN11582" s="276"/>
      <c r="GO11582" s="276"/>
      <c r="GP11582" s="276"/>
      <c r="GQ11582" s="276"/>
      <c r="GR11582" s="276"/>
      <c r="GS11582" s="276"/>
      <c r="GT11582" s="276"/>
      <c r="GU11582" s="276"/>
      <c r="GV11582" s="276"/>
      <c r="GW11582" s="276"/>
      <c r="GX11582" s="276"/>
      <c r="GY11582" s="276"/>
      <c r="GZ11582" s="276"/>
      <c r="HA11582" s="276"/>
      <c r="HB11582" s="276"/>
      <c r="HC11582" s="276"/>
      <c r="HD11582" s="276"/>
      <c r="HE11582" s="276"/>
      <c r="HF11582" s="276"/>
      <c r="HG11582" s="276"/>
      <c r="HH11582" s="276"/>
      <c r="HI11582" s="276"/>
      <c r="HJ11582" s="276"/>
      <c r="HK11582" s="276"/>
      <c r="HL11582" s="276"/>
      <c r="HM11582" s="276"/>
      <c r="HN11582" s="276"/>
      <c r="HO11582" s="276"/>
      <c r="HP11582" s="276"/>
      <c r="HQ11582" s="276"/>
      <c r="HR11582" s="276"/>
      <c r="HS11582" s="276"/>
      <c r="HT11582" s="276"/>
      <c r="HU11582" s="276"/>
      <c r="HV11582" s="276"/>
      <c r="HW11582" s="276"/>
      <c r="HX11582" s="276"/>
      <c r="HY11582" s="276"/>
      <c r="HZ11582" s="276"/>
      <c r="IA11582" s="276"/>
      <c r="IB11582" s="276"/>
      <c r="IC11582" s="276"/>
      <c r="ID11582" s="276"/>
      <c r="IE11582" s="276"/>
      <c r="IF11582" s="276"/>
      <c r="IG11582" s="276"/>
      <c r="IH11582" s="276"/>
      <c r="II11582" s="276"/>
      <c r="IJ11582" s="276"/>
      <c r="IK11582" s="276"/>
      <c r="IL11582" s="276"/>
      <c r="IM11582" s="276"/>
      <c r="IN11582" s="276"/>
      <c r="IO11582" s="276"/>
      <c r="IP11582" s="276"/>
      <c r="IQ11582" s="276"/>
      <c r="IR11582" s="276"/>
      <c r="IS11582" s="276"/>
      <c r="IT11582" s="276"/>
      <c r="IU11582" s="276"/>
      <c r="IV11582" s="276"/>
      <c r="IW11582" s="276"/>
      <c r="IX11582" s="276"/>
      <c r="IY11582" s="276"/>
      <c r="IZ11582" s="276"/>
      <c r="JA11582" s="276"/>
      <c r="JB11582" s="276"/>
      <c r="JC11582" s="276"/>
      <c r="JD11582" s="276"/>
      <c r="JE11582" s="276"/>
      <c r="JF11582" s="276"/>
      <c r="JG11582" s="276"/>
      <c r="JH11582" s="276"/>
      <c r="JI11582" s="276"/>
      <c r="JJ11582" s="276"/>
      <c r="JK11582" s="276"/>
      <c r="JL11582" s="276"/>
      <c r="JM11582" s="276"/>
      <c r="JN11582" s="276"/>
      <c r="JO11582" s="276"/>
      <c r="JP11582" s="276"/>
      <c r="JQ11582" s="276"/>
      <c r="JR11582" s="276"/>
      <c r="JS11582" s="276"/>
      <c r="JT11582" s="276"/>
      <c r="JU11582" s="276"/>
      <c r="JV11582" s="276"/>
      <c r="JW11582" s="276"/>
      <c r="JX11582" s="276"/>
      <c r="JY11582" s="276"/>
      <c r="JZ11582" s="276"/>
      <c r="KA11582" s="276"/>
      <c r="KB11582" s="276"/>
      <c r="KC11582" s="276"/>
      <c r="KD11582" s="276"/>
      <c r="KE11582" s="276"/>
      <c r="KF11582" s="276"/>
      <c r="KG11582" s="276"/>
      <c r="KH11582" s="276"/>
      <c r="KI11582" s="276"/>
      <c r="KJ11582" s="276"/>
      <c r="KK11582" s="276"/>
      <c r="KL11582" s="276"/>
      <c r="KM11582" s="276"/>
      <c r="KN11582" s="276"/>
      <c r="KO11582" s="276"/>
      <c r="KP11582" s="276"/>
      <c r="KQ11582" s="276"/>
      <c r="KR11582" s="276"/>
      <c r="KS11582" s="276"/>
      <c r="KT11582" s="276"/>
      <c r="KU11582" s="276"/>
      <c r="KV11582" s="276"/>
      <c r="KW11582" s="276"/>
      <c r="KX11582" s="276"/>
      <c r="KY11582" s="276"/>
      <c r="KZ11582" s="276"/>
      <c r="LA11582" s="276"/>
      <c r="LB11582" s="276"/>
      <c r="LC11582" s="276"/>
      <c r="LD11582" s="276"/>
      <c r="LE11582" s="276"/>
      <c r="LF11582" s="276"/>
      <c r="LG11582" s="276"/>
      <c r="LH11582" s="276"/>
      <c r="LI11582" s="276"/>
      <c r="LJ11582" s="276"/>
      <c r="LK11582" s="276"/>
      <c r="LL11582" s="276"/>
      <c r="LM11582" s="276"/>
      <c r="LN11582" s="276"/>
      <c r="LO11582" s="276"/>
      <c r="LP11582" s="276"/>
      <c r="LQ11582" s="276"/>
      <c r="LR11582" s="276"/>
      <c r="LS11582" s="276"/>
      <c r="LT11582" s="276"/>
      <c r="LU11582" s="276"/>
      <c r="LV11582" s="276"/>
      <c r="LW11582" s="276"/>
      <c r="LX11582" s="276"/>
      <c r="LY11582" s="276"/>
      <c r="LZ11582" s="276"/>
      <c r="MA11582" s="276"/>
      <c r="MB11582" s="276"/>
      <c r="MC11582" s="276"/>
      <c r="MD11582" s="276"/>
      <c r="ME11582" s="276"/>
      <c r="MF11582" s="276"/>
      <c r="MG11582" s="276"/>
      <c r="MH11582" s="276"/>
      <c r="MI11582" s="276"/>
      <c r="MJ11582" s="276"/>
      <c r="MK11582" s="276"/>
      <c r="ML11582" s="276"/>
      <c r="MM11582" s="276"/>
      <c r="MN11582" s="276"/>
      <c r="MO11582" s="276"/>
      <c r="MP11582" s="276"/>
      <c r="MQ11582" s="276"/>
      <c r="MR11582" s="276"/>
      <c r="MS11582" s="276"/>
      <c r="MT11582" s="276"/>
      <c r="MU11582" s="276"/>
      <c r="MV11582" s="276"/>
      <c r="MW11582" s="276"/>
      <c r="MX11582" s="276"/>
      <c r="MY11582" s="276"/>
      <c r="MZ11582" s="276"/>
      <c r="NA11582" s="276"/>
      <c r="NB11582" s="276"/>
      <c r="NC11582" s="276"/>
      <c r="ND11582" s="276"/>
      <c r="NE11582" s="276"/>
      <c r="NF11582" s="276"/>
      <c r="NG11582" s="276"/>
      <c r="NH11582" s="276"/>
      <c r="NI11582" s="276"/>
      <c r="NJ11582" s="276"/>
      <c r="NK11582" s="276"/>
      <c r="NL11582" s="276"/>
      <c r="NM11582" s="276"/>
      <c r="NN11582" s="276"/>
      <c r="NO11582" s="276"/>
      <c r="NP11582" s="276"/>
      <c r="NQ11582" s="276"/>
      <c r="NR11582" s="276"/>
      <c r="NS11582" s="276"/>
      <c r="NT11582" s="276"/>
      <c r="NU11582" s="276"/>
      <c r="NV11582" s="276"/>
      <c r="NW11582" s="276"/>
      <c r="NX11582" s="276"/>
      <c r="NY11582" s="276"/>
      <c r="NZ11582" s="276"/>
      <c r="OA11582" s="276"/>
      <c r="OB11582" s="276"/>
      <c r="OC11582" s="276"/>
      <c r="OD11582" s="276"/>
      <c r="OE11582" s="276"/>
      <c r="OF11582" s="276"/>
      <c r="OG11582" s="276"/>
      <c r="OH11582" s="276"/>
      <c r="OI11582" s="276"/>
      <c r="OJ11582" s="276"/>
      <c r="OK11582" s="276"/>
      <c r="OL11582" s="276"/>
      <c r="OM11582" s="276"/>
      <c r="ON11582" s="276"/>
      <c r="OO11582" s="276"/>
      <c r="OP11582" s="276"/>
      <c r="OQ11582" s="276"/>
      <c r="OR11582" s="276"/>
      <c r="OS11582" s="276"/>
      <c r="OT11582" s="276"/>
      <c r="OU11582" s="276"/>
      <c r="OV11582" s="276"/>
      <c r="OW11582" s="276"/>
      <c r="OX11582" s="276"/>
      <c r="OY11582" s="276"/>
      <c r="OZ11582" s="276"/>
      <c r="PA11582" s="276"/>
      <c r="PB11582" s="276"/>
      <c r="PC11582" s="276"/>
      <c r="PD11582" s="276"/>
      <c r="PE11582" s="276"/>
      <c r="PF11582" s="276"/>
      <c r="PG11582" s="276"/>
      <c r="PH11582" s="276"/>
      <c r="PI11582" s="276"/>
      <c r="PJ11582" s="276"/>
      <c r="PK11582" s="276"/>
      <c r="PL11582" s="276"/>
      <c r="PM11582" s="276"/>
      <c r="PN11582" s="276"/>
      <c r="PO11582" s="276"/>
      <c r="PP11582" s="276"/>
      <c r="PQ11582" s="276"/>
      <c r="PR11582" s="276"/>
      <c r="PS11582" s="276"/>
      <c r="PT11582" s="276"/>
      <c r="PU11582" s="276"/>
      <c r="PV11582" s="276"/>
      <c r="PW11582" s="276"/>
      <c r="PX11582" s="276"/>
      <c r="PY11582" s="276"/>
      <c r="PZ11582" s="276"/>
      <c r="QA11582" s="276"/>
      <c r="QB11582" s="276"/>
      <c r="QC11582" s="276"/>
      <c r="QD11582" s="276"/>
      <c r="QE11582" s="276"/>
      <c r="QF11582" s="276"/>
      <c r="QG11582" s="276"/>
      <c r="QH11582" s="276"/>
      <c r="QI11582" s="276"/>
      <c r="QJ11582" s="276"/>
      <c r="QK11582" s="276"/>
      <c r="QL11582" s="276"/>
      <c r="QM11582" s="276"/>
      <c r="QN11582" s="276"/>
      <c r="QO11582" s="276"/>
      <c r="QP11582" s="276"/>
      <c r="QQ11582" s="276"/>
      <c r="QR11582" s="276"/>
      <c r="QS11582" s="276"/>
      <c r="QT11582" s="276"/>
      <c r="QU11582" s="276"/>
      <c r="QV11582" s="276"/>
      <c r="QW11582" s="276"/>
      <c r="QX11582" s="276"/>
      <c r="QY11582" s="276"/>
      <c r="QZ11582" s="276"/>
      <c r="RA11582" s="276"/>
      <c r="RB11582" s="276"/>
      <c r="RC11582" s="276"/>
      <c r="RD11582" s="276"/>
      <c r="RE11582" s="276"/>
      <c r="RF11582" s="276"/>
      <c r="RG11582" s="276"/>
      <c r="RH11582" s="276"/>
      <c r="RI11582" s="276"/>
      <c r="RJ11582" s="276"/>
      <c r="RK11582" s="276"/>
      <c r="RL11582" s="276"/>
      <c r="RM11582" s="276"/>
      <c r="RN11582" s="276"/>
      <c r="RO11582" s="276"/>
      <c r="RP11582" s="276"/>
      <c r="RQ11582" s="276"/>
      <c r="RR11582" s="276"/>
      <c r="RS11582" s="276"/>
      <c r="RT11582" s="276"/>
      <c r="RU11582" s="276"/>
      <c r="RV11582" s="276"/>
      <c r="RW11582" s="276"/>
      <c r="RX11582" s="276"/>
      <c r="RY11582" s="276"/>
      <c r="RZ11582" s="276"/>
      <c r="SA11582" s="276"/>
      <c r="SB11582" s="276"/>
      <c r="SC11582" s="276"/>
      <c r="SD11582" s="276"/>
      <c r="SE11582" s="276"/>
      <c r="SF11582" s="276"/>
      <c r="SG11582" s="276"/>
      <c r="SH11582" s="276"/>
      <c r="SI11582" s="276"/>
      <c r="SJ11582" s="276"/>
      <c r="SK11582" s="276"/>
      <c r="SL11582" s="276"/>
      <c r="SM11582" s="276"/>
      <c r="SN11582" s="276"/>
      <c r="SO11582" s="276"/>
      <c r="SP11582" s="276"/>
      <c r="SQ11582" s="276"/>
      <c r="SR11582" s="276"/>
      <c r="SS11582" s="276"/>
      <c r="ST11582" s="276"/>
      <c r="SU11582" s="276"/>
      <c r="SV11582" s="276"/>
      <c r="SW11582" s="276"/>
      <c r="SX11582" s="276"/>
      <c r="SY11582" s="276"/>
      <c r="SZ11582" s="276"/>
      <c r="TA11582" s="276"/>
      <c r="TB11582" s="276"/>
      <c r="TC11582" s="276"/>
      <c r="TD11582" s="276"/>
      <c r="TE11582" s="276"/>
      <c r="TF11582" s="276"/>
      <c r="TG11582" s="276"/>
      <c r="TH11582" s="276"/>
      <c r="TI11582" s="276"/>
      <c r="TJ11582" s="276"/>
      <c r="TK11582" s="276"/>
      <c r="TL11582" s="276"/>
      <c r="TM11582" s="276"/>
      <c r="TN11582" s="276"/>
      <c r="TO11582" s="276"/>
      <c r="TP11582" s="276"/>
      <c r="TQ11582" s="276"/>
      <c r="TR11582" s="276"/>
      <c r="TS11582" s="276"/>
      <c r="TT11582" s="276"/>
      <c r="TU11582" s="276"/>
      <c r="TV11582" s="276"/>
      <c r="TW11582" s="276"/>
      <c r="TX11582" s="276"/>
      <c r="TY11582" s="276"/>
      <c r="TZ11582" s="276"/>
      <c r="UA11582" s="276"/>
      <c r="UB11582" s="276"/>
      <c r="UC11582" s="276"/>
      <c r="UD11582" s="276"/>
      <c r="UE11582" s="276"/>
      <c r="UF11582" s="276"/>
      <c r="UG11582" s="276"/>
      <c r="UH11582" s="276"/>
      <c r="UI11582" s="276"/>
      <c r="UJ11582" s="276"/>
      <c r="UK11582" s="276"/>
      <c r="UL11582" s="276"/>
      <c r="UM11582" s="276"/>
      <c r="UN11582" s="276"/>
      <c r="UO11582" s="276"/>
      <c r="UP11582" s="276"/>
      <c r="UQ11582" s="276"/>
      <c r="UR11582" s="276"/>
      <c r="US11582" s="276"/>
      <c r="UT11582" s="276"/>
      <c r="UU11582" s="276"/>
      <c r="UV11582" s="276"/>
      <c r="UW11582" s="276"/>
      <c r="UX11582" s="276"/>
      <c r="UY11582" s="276"/>
      <c r="UZ11582" s="276"/>
      <c r="VA11582" s="276"/>
      <c r="VB11582" s="276"/>
      <c r="VC11582" s="276"/>
      <c r="VD11582" s="276"/>
      <c r="VE11582" s="276"/>
      <c r="VF11582" s="276"/>
      <c r="VG11582" s="276"/>
      <c r="VH11582" s="276"/>
      <c r="VI11582" s="276"/>
      <c r="VJ11582" s="276"/>
      <c r="VK11582" s="276"/>
      <c r="VL11582" s="276"/>
      <c r="VM11582" s="276"/>
      <c r="VN11582" s="276"/>
      <c r="VO11582" s="276"/>
      <c r="VP11582" s="276"/>
      <c r="VQ11582" s="276"/>
      <c r="VR11582" s="276"/>
      <c r="VS11582" s="276"/>
      <c r="VT11582" s="276"/>
      <c r="VU11582" s="276"/>
      <c r="VV11582" s="276"/>
      <c r="VW11582" s="276"/>
      <c r="VX11582" s="276"/>
      <c r="VY11582" s="276"/>
      <c r="VZ11582" s="276"/>
      <c r="WA11582" s="276"/>
      <c r="WB11582" s="276"/>
      <c r="WC11582" s="276"/>
      <c r="WD11582" s="276"/>
      <c r="WE11582" s="276"/>
      <c r="WF11582" s="276"/>
      <c r="WG11582" s="276"/>
      <c r="WH11582" s="276"/>
      <c r="WI11582" s="276"/>
      <c r="WJ11582" s="276"/>
      <c r="WK11582" s="276"/>
      <c r="WL11582" s="276"/>
      <c r="WM11582" s="276"/>
      <c r="WN11582" s="276"/>
      <c r="WO11582" s="276"/>
      <c r="WP11582" s="276"/>
      <c r="WQ11582" s="276"/>
      <c r="WR11582" s="276"/>
      <c r="WS11582" s="276"/>
      <c r="WT11582" s="276"/>
      <c r="WU11582" s="276"/>
      <c r="WV11582" s="276"/>
      <c r="WW11582" s="276"/>
      <c r="WX11582" s="276"/>
      <c r="WY11582" s="276"/>
      <c r="WZ11582" s="276"/>
      <c r="XA11582" s="276"/>
      <c r="XB11582" s="276"/>
      <c r="XC11582" s="276"/>
      <c r="XD11582" s="276"/>
      <c r="XE11582" s="276"/>
      <c r="XF11582" s="276"/>
      <c r="XG11582" s="276"/>
      <c r="XH11582" s="276"/>
      <c r="XI11582" s="276"/>
      <c r="XJ11582" s="276"/>
      <c r="XK11582" s="276"/>
      <c r="XL11582" s="276"/>
      <c r="XM11582" s="276"/>
      <c r="XN11582" s="276"/>
      <c r="XO11582" s="276"/>
      <c r="XP11582" s="276"/>
      <c r="XQ11582" s="276"/>
      <c r="XR11582" s="276"/>
      <c r="XS11582" s="276"/>
      <c r="XT11582" s="276"/>
      <c r="XU11582" s="276"/>
      <c r="XV11582" s="276"/>
      <c r="XW11582" s="276"/>
      <c r="XX11582" s="276"/>
      <c r="XY11582" s="276"/>
      <c r="XZ11582" s="276"/>
      <c r="YA11582" s="276"/>
      <c r="YB11582" s="276"/>
      <c r="YC11582" s="276"/>
      <c r="YD11582" s="276"/>
      <c r="YE11582" s="276"/>
      <c r="YF11582" s="276"/>
      <c r="YG11582" s="276"/>
      <c r="YH11582" s="276"/>
      <c r="YI11582" s="276"/>
      <c r="YJ11582" s="276"/>
      <c r="YK11582" s="276"/>
      <c r="YL11582" s="276"/>
      <c r="YM11582" s="276"/>
      <c r="YN11582" s="276"/>
      <c r="YO11582" s="276"/>
      <c r="YP11582" s="276"/>
      <c r="YQ11582" s="276"/>
      <c r="YR11582" s="276"/>
      <c r="YS11582" s="276"/>
      <c r="YT11582" s="276"/>
      <c r="YU11582" s="276"/>
      <c r="YV11582" s="276"/>
      <c r="YW11582" s="276"/>
      <c r="YX11582" s="276"/>
      <c r="YY11582" s="276"/>
      <c r="YZ11582" s="276"/>
      <c r="ZA11582" s="276"/>
      <c r="ZB11582" s="276"/>
      <c r="ZC11582" s="276"/>
      <c r="ZD11582" s="276"/>
      <c r="ZE11582" s="276"/>
      <c r="ZF11582" s="276"/>
      <c r="ZG11582" s="276"/>
      <c r="ZH11582" s="276"/>
      <c r="ZI11582" s="276"/>
      <c r="ZJ11582" s="276"/>
      <c r="ZK11582" s="276"/>
      <c r="ZL11582" s="276"/>
      <c r="ZM11582" s="276"/>
      <c r="ZN11582" s="276"/>
      <c r="ZO11582" s="276"/>
      <c r="ZP11582" s="276"/>
      <c r="ZQ11582" s="276"/>
      <c r="ZR11582" s="276"/>
      <c r="ZS11582" s="276"/>
      <c r="ZT11582" s="276"/>
      <c r="ZU11582" s="276"/>
      <c r="ZV11582" s="276"/>
      <c r="ZW11582" s="276"/>
      <c r="ZX11582" s="276"/>
      <c r="ZY11582" s="276"/>
      <c r="ZZ11582" s="276"/>
      <c r="AAA11582" s="276"/>
      <c r="AAB11582" s="276"/>
      <c r="AAC11582" s="276"/>
      <c r="AAD11582" s="276"/>
      <c r="AAE11582" s="276"/>
      <c r="AAF11582" s="276"/>
      <c r="AAG11582" s="276"/>
      <c r="AAH11582" s="276"/>
      <c r="AAI11582" s="276"/>
    </row>
    <row r="11583" spans="2:711" s="358" customFormat="1" ht="12.75" customHeight="1" x14ac:dyDescent="0.2">
      <c r="B11583" s="357"/>
      <c r="H11583" s="352"/>
      <c r="I11583" s="352"/>
      <c r="J11583" s="353"/>
      <c r="M11583" s="359"/>
      <c r="N11583" s="352"/>
      <c r="O11583" s="352"/>
      <c r="P11583" s="352"/>
      <c r="Q11583" s="355"/>
      <c r="R11583" s="361"/>
      <c r="S11583" s="276"/>
      <c r="T11583" s="276"/>
      <c r="U11583" s="276"/>
      <c r="V11583" s="276"/>
      <c r="W11583" s="276"/>
      <c r="X11583" s="276"/>
      <c r="Y11583" s="276"/>
      <c r="Z11583" s="276"/>
      <c r="AA11583" s="276"/>
      <c r="AB11583" s="276"/>
      <c r="AC11583" s="276"/>
      <c r="AD11583" s="276"/>
      <c r="AE11583" s="276"/>
      <c r="AF11583" s="276"/>
      <c r="AG11583" s="276"/>
      <c r="AH11583" s="276"/>
      <c r="AI11583" s="276"/>
      <c r="AJ11583" s="276"/>
      <c r="AK11583" s="276"/>
      <c r="AL11583" s="276"/>
      <c r="AM11583" s="276"/>
      <c r="AN11583" s="276"/>
      <c r="AO11583" s="276"/>
      <c r="AP11583" s="276"/>
      <c r="AQ11583" s="276"/>
      <c r="AR11583" s="276"/>
      <c r="AS11583" s="276"/>
      <c r="AT11583" s="276"/>
      <c r="AU11583" s="276"/>
      <c r="AV11583" s="276"/>
      <c r="AW11583" s="276"/>
      <c r="AX11583" s="276"/>
      <c r="AY11583" s="276"/>
      <c r="AZ11583" s="276"/>
      <c r="BA11583" s="276"/>
      <c r="BB11583" s="276"/>
      <c r="BC11583" s="276"/>
      <c r="BD11583" s="276"/>
      <c r="BE11583" s="276"/>
      <c r="BF11583" s="276"/>
      <c r="BG11583" s="276"/>
      <c r="BH11583" s="276"/>
      <c r="BI11583" s="276"/>
      <c r="BJ11583" s="276"/>
      <c r="BK11583" s="276"/>
      <c r="BL11583" s="276"/>
      <c r="BM11583" s="276"/>
      <c r="BN11583" s="276"/>
      <c r="BO11583" s="276"/>
      <c r="BP11583" s="276"/>
      <c r="BQ11583" s="276"/>
      <c r="BR11583" s="276"/>
      <c r="BS11583" s="276"/>
      <c r="BT11583" s="276"/>
      <c r="BU11583" s="276"/>
      <c r="BV11583" s="276"/>
      <c r="BW11583" s="276"/>
      <c r="BX11583" s="276"/>
      <c r="BY11583" s="276"/>
      <c r="BZ11583" s="276"/>
      <c r="CA11583" s="276"/>
      <c r="CB11583" s="276"/>
      <c r="CC11583" s="276"/>
      <c r="CD11583" s="276"/>
      <c r="CE11583" s="276"/>
      <c r="CF11583" s="276"/>
      <c r="CG11583" s="276"/>
      <c r="CH11583" s="276"/>
      <c r="CI11583" s="276"/>
      <c r="CJ11583" s="276"/>
      <c r="CK11583" s="276"/>
      <c r="CL11583" s="276"/>
      <c r="CM11583" s="276"/>
      <c r="CN11583" s="276"/>
      <c r="CO11583" s="276"/>
      <c r="CP11583" s="276"/>
      <c r="CQ11583" s="276"/>
      <c r="CR11583" s="276"/>
      <c r="CS11583" s="276"/>
      <c r="CT11583" s="276"/>
      <c r="CU11583" s="276"/>
      <c r="CV11583" s="276"/>
      <c r="CW11583" s="276"/>
      <c r="CX11583" s="276"/>
      <c r="CY11583" s="276"/>
      <c r="CZ11583" s="276"/>
      <c r="DA11583" s="276"/>
      <c r="DB11583" s="276"/>
      <c r="DC11583" s="276"/>
      <c r="DD11583" s="276"/>
      <c r="DE11583" s="276"/>
      <c r="DF11583" s="276"/>
      <c r="DG11583" s="276"/>
      <c r="DH11583" s="276"/>
      <c r="DI11583" s="276"/>
      <c r="DJ11583" s="276"/>
      <c r="DK11583" s="276"/>
      <c r="DL11583" s="276"/>
      <c r="DM11583" s="276"/>
      <c r="DN11583" s="276"/>
      <c r="DO11583" s="276"/>
      <c r="DP11583" s="276"/>
      <c r="DQ11583" s="276"/>
      <c r="DR11583" s="276"/>
      <c r="DS11583" s="276"/>
      <c r="DT11583" s="276"/>
      <c r="DU11583" s="276"/>
      <c r="DV11583" s="276"/>
      <c r="DW11583" s="276"/>
      <c r="DX11583" s="276"/>
      <c r="DY11583" s="276"/>
      <c r="DZ11583" s="276"/>
      <c r="EA11583" s="276"/>
      <c r="EB11583" s="276"/>
      <c r="EC11583" s="276"/>
      <c r="ED11583" s="276"/>
      <c r="EE11583" s="276"/>
      <c r="EF11583" s="276"/>
      <c r="EG11583" s="276"/>
      <c r="EH11583" s="276"/>
      <c r="EI11583" s="276"/>
      <c r="EJ11583" s="276"/>
      <c r="EK11583" s="276"/>
      <c r="EL11583" s="276"/>
      <c r="EM11583" s="276"/>
      <c r="EN11583" s="276"/>
      <c r="EO11583" s="276"/>
      <c r="EP11583" s="276"/>
      <c r="EQ11583" s="276"/>
      <c r="ER11583" s="276"/>
      <c r="ES11583" s="276"/>
      <c r="ET11583" s="276"/>
      <c r="EU11583" s="276"/>
      <c r="EV11583" s="276"/>
      <c r="EW11583" s="276"/>
      <c r="EX11583" s="276"/>
      <c r="EY11583" s="276"/>
      <c r="EZ11583" s="276"/>
      <c r="FA11583" s="276"/>
      <c r="FB11583" s="276"/>
      <c r="FC11583" s="276"/>
      <c r="FD11583" s="276"/>
      <c r="FE11583" s="276"/>
      <c r="FF11583" s="276"/>
      <c r="FG11583" s="276"/>
      <c r="FH11583" s="276"/>
      <c r="FI11583" s="276"/>
      <c r="FJ11583" s="276"/>
      <c r="FK11583" s="276"/>
      <c r="FL11583" s="276"/>
      <c r="FM11583" s="276"/>
      <c r="FN11583" s="276"/>
      <c r="FO11583" s="276"/>
      <c r="FP11583" s="276"/>
      <c r="FQ11583" s="276"/>
      <c r="FR11583" s="276"/>
      <c r="FS11583" s="276"/>
      <c r="FT11583" s="276"/>
      <c r="FU11583" s="276"/>
      <c r="FV11583" s="276"/>
      <c r="FW11583" s="276"/>
      <c r="FX11583" s="276"/>
      <c r="FY11583" s="276"/>
      <c r="FZ11583" s="276"/>
      <c r="GA11583" s="276"/>
      <c r="GB11583" s="276"/>
      <c r="GC11583" s="276"/>
      <c r="GD11583" s="276"/>
      <c r="GE11583" s="276"/>
      <c r="GF11583" s="276"/>
      <c r="GG11583" s="276"/>
      <c r="GH11583" s="276"/>
      <c r="GI11583" s="276"/>
      <c r="GJ11583" s="276"/>
      <c r="GK11583" s="276"/>
      <c r="GL11583" s="276"/>
      <c r="GM11583" s="276"/>
      <c r="GN11583" s="276"/>
      <c r="GO11583" s="276"/>
      <c r="GP11583" s="276"/>
      <c r="GQ11583" s="276"/>
      <c r="GR11583" s="276"/>
      <c r="GS11583" s="276"/>
      <c r="GT11583" s="276"/>
      <c r="GU11583" s="276"/>
      <c r="GV11583" s="276"/>
      <c r="GW11583" s="276"/>
      <c r="GX11583" s="276"/>
      <c r="GY11583" s="276"/>
      <c r="GZ11583" s="276"/>
      <c r="HA11583" s="276"/>
      <c r="HB11583" s="276"/>
      <c r="HC11583" s="276"/>
      <c r="HD11583" s="276"/>
      <c r="HE11583" s="276"/>
      <c r="HF11583" s="276"/>
      <c r="HG11583" s="276"/>
      <c r="HH11583" s="276"/>
      <c r="HI11583" s="276"/>
      <c r="HJ11583" s="276"/>
      <c r="HK11583" s="276"/>
      <c r="HL11583" s="276"/>
      <c r="HM11583" s="276"/>
      <c r="HN11583" s="276"/>
      <c r="HO11583" s="276"/>
      <c r="HP11583" s="276"/>
      <c r="HQ11583" s="276"/>
      <c r="HR11583" s="276"/>
      <c r="HS11583" s="276"/>
      <c r="HT11583" s="276"/>
      <c r="HU11583" s="276"/>
      <c r="HV11583" s="276"/>
      <c r="HW11583" s="276"/>
      <c r="HX11583" s="276"/>
      <c r="HY11583" s="276"/>
      <c r="HZ11583" s="276"/>
      <c r="IA11583" s="276"/>
      <c r="IB11583" s="276"/>
      <c r="IC11583" s="276"/>
      <c r="ID11583" s="276"/>
      <c r="IE11583" s="276"/>
      <c r="IF11583" s="276"/>
      <c r="IG11583" s="276"/>
      <c r="IH11583" s="276"/>
      <c r="II11583" s="276"/>
      <c r="IJ11583" s="276"/>
      <c r="IK11583" s="276"/>
      <c r="IL11583" s="276"/>
      <c r="IM11583" s="276"/>
      <c r="IN11583" s="276"/>
      <c r="IO11583" s="276"/>
      <c r="IP11583" s="276"/>
      <c r="IQ11583" s="276"/>
      <c r="IR11583" s="276"/>
      <c r="IS11583" s="276"/>
      <c r="IT11583" s="276"/>
      <c r="IU11583" s="276"/>
      <c r="IV11583" s="276"/>
      <c r="IW11583" s="276"/>
      <c r="IX11583" s="276"/>
      <c r="IY11583" s="276"/>
      <c r="IZ11583" s="276"/>
      <c r="JA11583" s="276"/>
      <c r="JB11583" s="276"/>
      <c r="JC11583" s="276"/>
      <c r="JD11583" s="276"/>
      <c r="JE11583" s="276"/>
      <c r="JF11583" s="276"/>
      <c r="JG11583" s="276"/>
      <c r="JH11583" s="276"/>
      <c r="JI11583" s="276"/>
      <c r="JJ11583" s="276"/>
      <c r="JK11583" s="276"/>
      <c r="JL11583" s="276"/>
      <c r="JM11583" s="276"/>
      <c r="JN11583" s="276"/>
      <c r="JO11583" s="276"/>
      <c r="JP11583" s="276"/>
      <c r="JQ11583" s="276"/>
      <c r="JR11583" s="276"/>
      <c r="JS11583" s="276"/>
      <c r="JT11583" s="276"/>
      <c r="JU11583" s="276"/>
      <c r="JV11583" s="276"/>
      <c r="JW11583" s="276"/>
      <c r="JX11583" s="276"/>
      <c r="JY11583" s="276"/>
      <c r="JZ11583" s="276"/>
      <c r="KA11583" s="276"/>
      <c r="KB11583" s="276"/>
      <c r="KC11583" s="276"/>
      <c r="KD11583" s="276"/>
      <c r="KE11583" s="276"/>
      <c r="KF11583" s="276"/>
      <c r="KG11583" s="276"/>
      <c r="KH11583" s="276"/>
      <c r="KI11583" s="276"/>
      <c r="KJ11583" s="276"/>
      <c r="KK11583" s="276"/>
      <c r="KL11583" s="276"/>
      <c r="KM11583" s="276"/>
      <c r="KN11583" s="276"/>
      <c r="KO11583" s="276"/>
      <c r="KP11583" s="276"/>
      <c r="KQ11583" s="276"/>
      <c r="KR11583" s="276"/>
      <c r="KS11583" s="276"/>
      <c r="KT11583" s="276"/>
      <c r="KU11583" s="276"/>
      <c r="KV11583" s="276"/>
      <c r="KW11583" s="276"/>
      <c r="KX11583" s="276"/>
      <c r="KY11583" s="276"/>
      <c r="KZ11583" s="276"/>
      <c r="LA11583" s="276"/>
      <c r="LB11583" s="276"/>
      <c r="LC11583" s="276"/>
      <c r="LD11583" s="276"/>
      <c r="LE11583" s="276"/>
      <c r="LF11583" s="276"/>
      <c r="LG11583" s="276"/>
      <c r="LH11583" s="276"/>
      <c r="LI11583" s="276"/>
      <c r="LJ11583" s="276"/>
      <c r="LK11583" s="276"/>
      <c r="LL11583" s="276"/>
      <c r="LM11583" s="276"/>
      <c r="LN11583" s="276"/>
      <c r="LO11583" s="276"/>
      <c r="LP11583" s="276"/>
      <c r="LQ11583" s="276"/>
      <c r="LR11583" s="276"/>
      <c r="LS11583" s="276"/>
      <c r="LT11583" s="276"/>
      <c r="LU11583" s="276"/>
      <c r="LV11583" s="276"/>
      <c r="LW11583" s="276"/>
      <c r="LX11583" s="276"/>
      <c r="LY11583" s="276"/>
      <c r="LZ11583" s="276"/>
      <c r="MA11583" s="276"/>
      <c r="MB11583" s="276"/>
      <c r="MC11583" s="276"/>
      <c r="MD11583" s="276"/>
      <c r="ME11583" s="276"/>
      <c r="MF11583" s="276"/>
      <c r="MG11583" s="276"/>
      <c r="MH11583" s="276"/>
      <c r="MI11583" s="276"/>
      <c r="MJ11583" s="276"/>
      <c r="MK11583" s="276"/>
      <c r="ML11583" s="276"/>
      <c r="MM11583" s="276"/>
      <c r="MN11583" s="276"/>
      <c r="MO11583" s="276"/>
      <c r="MP11583" s="276"/>
      <c r="MQ11583" s="276"/>
      <c r="MR11583" s="276"/>
      <c r="MS11583" s="276"/>
      <c r="MT11583" s="276"/>
      <c r="MU11583" s="276"/>
      <c r="MV11583" s="276"/>
      <c r="MW11583" s="276"/>
      <c r="MX11583" s="276"/>
      <c r="MY11583" s="276"/>
      <c r="MZ11583" s="276"/>
      <c r="NA11583" s="276"/>
      <c r="NB11583" s="276"/>
      <c r="NC11583" s="276"/>
      <c r="ND11583" s="276"/>
      <c r="NE11583" s="276"/>
      <c r="NF11583" s="276"/>
      <c r="NG11583" s="276"/>
      <c r="NH11583" s="276"/>
      <c r="NI11583" s="276"/>
      <c r="NJ11583" s="276"/>
      <c r="NK11583" s="276"/>
      <c r="NL11583" s="276"/>
      <c r="NM11583" s="276"/>
      <c r="NN11583" s="276"/>
      <c r="NO11583" s="276"/>
      <c r="NP11583" s="276"/>
      <c r="NQ11583" s="276"/>
      <c r="NR11583" s="276"/>
      <c r="NS11583" s="276"/>
      <c r="NT11583" s="276"/>
      <c r="NU11583" s="276"/>
      <c r="NV11583" s="276"/>
      <c r="NW11583" s="276"/>
      <c r="NX11583" s="276"/>
      <c r="NY11583" s="276"/>
      <c r="NZ11583" s="276"/>
      <c r="OA11583" s="276"/>
      <c r="OB11583" s="276"/>
      <c r="OC11583" s="276"/>
      <c r="OD11583" s="276"/>
      <c r="OE11583" s="276"/>
      <c r="OF11583" s="276"/>
      <c r="OG11583" s="276"/>
      <c r="OH11583" s="276"/>
      <c r="OI11583" s="276"/>
      <c r="OJ11583" s="276"/>
      <c r="OK11583" s="276"/>
      <c r="OL11583" s="276"/>
      <c r="OM11583" s="276"/>
      <c r="ON11583" s="276"/>
      <c r="OO11583" s="276"/>
      <c r="OP11583" s="276"/>
      <c r="OQ11583" s="276"/>
      <c r="OR11583" s="276"/>
      <c r="OS11583" s="276"/>
      <c r="OT11583" s="276"/>
      <c r="OU11583" s="276"/>
      <c r="OV11583" s="276"/>
      <c r="OW11583" s="276"/>
      <c r="OX11583" s="276"/>
      <c r="OY11583" s="276"/>
      <c r="OZ11583" s="276"/>
      <c r="PA11583" s="276"/>
      <c r="PB11583" s="276"/>
      <c r="PC11583" s="276"/>
      <c r="PD11583" s="276"/>
      <c r="PE11583" s="276"/>
      <c r="PF11583" s="276"/>
      <c r="PG11583" s="276"/>
      <c r="PH11583" s="276"/>
      <c r="PI11583" s="276"/>
      <c r="PJ11583" s="276"/>
      <c r="PK11583" s="276"/>
      <c r="PL11583" s="276"/>
      <c r="PM11583" s="276"/>
      <c r="PN11583" s="276"/>
      <c r="PO11583" s="276"/>
      <c r="PP11583" s="276"/>
      <c r="PQ11583" s="276"/>
      <c r="PR11583" s="276"/>
      <c r="PS11583" s="276"/>
      <c r="PT11583" s="276"/>
      <c r="PU11583" s="276"/>
      <c r="PV11583" s="276"/>
      <c r="PW11583" s="276"/>
      <c r="PX11583" s="276"/>
      <c r="PY11583" s="276"/>
      <c r="PZ11583" s="276"/>
      <c r="QA11583" s="276"/>
      <c r="QB11583" s="276"/>
      <c r="QC11583" s="276"/>
      <c r="QD11583" s="276"/>
      <c r="QE11583" s="276"/>
      <c r="QF11583" s="276"/>
      <c r="QG11583" s="276"/>
      <c r="QH11583" s="276"/>
      <c r="QI11583" s="276"/>
      <c r="QJ11583" s="276"/>
      <c r="QK11583" s="276"/>
      <c r="QL11583" s="276"/>
      <c r="QM11583" s="276"/>
      <c r="QN11583" s="276"/>
      <c r="QO11583" s="276"/>
      <c r="QP11583" s="276"/>
      <c r="QQ11583" s="276"/>
      <c r="QR11583" s="276"/>
      <c r="QS11583" s="276"/>
      <c r="QT11583" s="276"/>
      <c r="QU11583" s="276"/>
      <c r="QV11583" s="276"/>
      <c r="QW11583" s="276"/>
      <c r="QX11583" s="276"/>
      <c r="QY11583" s="276"/>
      <c r="QZ11583" s="276"/>
      <c r="RA11583" s="276"/>
      <c r="RB11583" s="276"/>
      <c r="RC11583" s="276"/>
      <c r="RD11583" s="276"/>
      <c r="RE11583" s="276"/>
      <c r="RF11583" s="276"/>
      <c r="RG11583" s="276"/>
      <c r="RH11583" s="276"/>
      <c r="RI11583" s="276"/>
      <c r="RJ11583" s="276"/>
      <c r="RK11583" s="276"/>
      <c r="RL11583" s="276"/>
      <c r="RM11583" s="276"/>
      <c r="RN11583" s="276"/>
      <c r="RO11583" s="276"/>
      <c r="RP11583" s="276"/>
      <c r="RQ11583" s="276"/>
      <c r="RR11583" s="276"/>
      <c r="RS11583" s="276"/>
      <c r="RT11583" s="276"/>
      <c r="RU11583" s="276"/>
      <c r="RV11583" s="276"/>
      <c r="RW11583" s="276"/>
      <c r="RX11583" s="276"/>
      <c r="RY11583" s="276"/>
      <c r="RZ11583" s="276"/>
      <c r="SA11583" s="276"/>
      <c r="SB11583" s="276"/>
      <c r="SC11583" s="276"/>
      <c r="SD11583" s="276"/>
      <c r="SE11583" s="276"/>
      <c r="SF11583" s="276"/>
      <c r="SG11583" s="276"/>
      <c r="SH11583" s="276"/>
      <c r="SI11583" s="276"/>
      <c r="SJ11583" s="276"/>
      <c r="SK11583" s="276"/>
      <c r="SL11583" s="276"/>
      <c r="SM11583" s="276"/>
      <c r="SN11583" s="276"/>
      <c r="SO11583" s="276"/>
      <c r="SP11583" s="276"/>
      <c r="SQ11583" s="276"/>
      <c r="SR11583" s="276"/>
      <c r="SS11583" s="276"/>
      <c r="ST11583" s="276"/>
      <c r="SU11583" s="276"/>
      <c r="SV11583" s="276"/>
      <c r="SW11583" s="276"/>
      <c r="SX11583" s="276"/>
      <c r="SY11583" s="276"/>
      <c r="SZ11583" s="276"/>
      <c r="TA11583" s="276"/>
      <c r="TB11583" s="276"/>
      <c r="TC11583" s="276"/>
      <c r="TD11583" s="276"/>
      <c r="TE11583" s="276"/>
      <c r="TF11583" s="276"/>
      <c r="TG11583" s="276"/>
      <c r="TH11583" s="276"/>
      <c r="TI11583" s="276"/>
      <c r="TJ11583" s="276"/>
      <c r="TK11583" s="276"/>
      <c r="TL11583" s="276"/>
      <c r="TM11583" s="276"/>
      <c r="TN11583" s="276"/>
      <c r="TO11583" s="276"/>
      <c r="TP11583" s="276"/>
      <c r="TQ11583" s="276"/>
      <c r="TR11583" s="276"/>
      <c r="TS11583" s="276"/>
      <c r="TT11583" s="276"/>
      <c r="TU11583" s="276"/>
      <c r="TV11583" s="276"/>
      <c r="TW11583" s="276"/>
      <c r="TX11583" s="276"/>
      <c r="TY11583" s="276"/>
      <c r="TZ11583" s="276"/>
      <c r="UA11583" s="276"/>
      <c r="UB11583" s="276"/>
      <c r="UC11583" s="276"/>
      <c r="UD11583" s="276"/>
      <c r="UE11583" s="276"/>
      <c r="UF11583" s="276"/>
      <c r="UG11583" s="276"/>
      <c r="UH11583" s="276"/>
      <c r="UI11583" s="276"/>
      <c r="UJ11583" s="276"/>
      <c r="UK11583" s="276"/>
      <c r="UL11583" s="276"/>
      <c r="UM11583" s="276"/>
      <c r="UN11583" s="276"/>
      <c r="UO11583" s="276"/>
      <c r="UP11583" s="276"/>
      <c r="UQ11583" s="276"/>
      <c r="UR11583" s="276"/>
      <c r="US11583" s="276"/>
      <c r="UT11583" s="276"/>
      <c r="UU11583" s="276"/>
      <c r="UV11583" s="276"/>
      <c r="UW11583" s="276"/>
      <c r="UX11583" s="276"/>
      <c r="UY11583" s="276"/>
      <c r="UZ11583" s="276"/>
      <c r="VA11583" s="276"/>
      <c r="VB11583" s="276"/>
      <c r="VC11583" s="276"/>
      <c r="VD11583" s="276"/>
      <c r="VE11583" s="276"/>
      <c r="VF11583" s="276"/>
      <c r="VG11583" s="276"/>
      <c r="VH11583" s="276"/>
      <c r="VI11583" s="276"/>
      <c r="VJ11583" s="276"/>
      <c r="VK11583" s="276"/>
      <c r="VL11583" s="276"/>
      <c r="VM11583" s="276"/>
      <c r="VN11583" s="276"/>
      <c r="VO11583" s="276"/>
      <c r="VP11583" s="276"/>
      <c r="VQ11583" s="276"/>
      <c r="VR11583" s="276"/>
      <c r="VS11583" s="276"/>
      <c r="VT11583" s="276"/>
      <c r="VU11583" s="276"/>
      <c r="VV11583" s="276"/>
      <c r="VW11583" s="276"/>
      <c r="VX11583" s="276"/>
      <c r="VY11583" s="276"/>
      <c r="VZ11583" s="276"/>
      <c r="WA11583" s="276"/>
      <c r="WB11583" s="276"/>
      <c r="WC11583" s="276"/>
      <c r="WD11583" s="276"/>
      <c r="WE11583" s="276"/>
      <c r="WF11583" s="276"/>
      <c r="WG11583" s="276"/>
      <c r="WH11583" s="276"/>
      <c r="WI11583" s="276"/>
      <c r="WJ11583" s="276"/>
      <c r="WK11583" s="276"/>
      <c r="WL11583" s="276"/>
      <c r="WM11583" s="276"/>
      <c r="WN11583" s="276"/>
      <c r="WO11583" s="276"/>
      <c r="WP11583" s="276"/>
      <c r="WQ11583" s="276"/>
      <c r="WR11583" s="276"/>
      <c r="WS11583" s="276"/>
      <c r="WT11583" s="276"/>
      <c r="WU11583" s="276"/>
      <c r="WV11583" s="276"/>
      <c r="WW11583" s="276"/>
      <c r="WX11583" s="276"/>
      <c r="WY11583" s="276"/>
      <c r="WZ11583" s="276"/>
      <c r="XA11583" s="276"/>
      <c r="XB11583" s="276"/>
      <c r="XC11583" s="276"/>
      <c r="XD11583" s="276"/>
      <c r="XE11583" s="276"/>
      <c r="XF11583" s="276"/>
      <c r="XG11583" s="276"/>
      <c r="XH11583" s="276"/>
      <c r="XI11583" s="276"/>
      <c r="XJ11583" s="276"/>
      <c r="XK11583" s="276"/>
      <c r="XL11583" s="276"/>
      <c r="XM11583" s="276"/>
      <c r="XN11583" s="276"/>
      <c r="XO11583" s="276"/>
      <c r="XP11583" s="276"/>
      <c r="XQ11583" s="276"/>
      <c r="XR11583" s="276"/>
      <c r="XS11583" s="276"/>
      <c r="XT11583" s="276"/>
      <c r="XU11583" s="276"/>
      <c r="XV11583" s="276"/>
      <c r="XW11583" s="276"/>
      <c r="XX11583" s="276"/>
      <c r="XY11583" s="276"/>
      <c r="XZ11583" s="276"/>
      <c r="YA11583" s="276"/>
      <c r="YB11583" s="276"/>
      <c r="YC11583" s="276"/>
      <c r="YD11583" s="276"/>
      <c r="YE11583" s="276"/>
      <c r="YF11583" s="276"/>
      <c r="YG11583" s="276"/>
      <c r="YH11583" s="276"/>
      <c r="YI11583" s="276"/>
      <c r="YJ11583" s="276"/>
      <c r="YK11583" s="276"/>
      <c r="YL11583" s="276"/>
      <c r="YM11583" s="276"/>
      <c r="YN11583" s="276"/>
      <c r="YO11583" s="276"/>
      <c r="YP11583" s="276"/>
      <c r="YQ11583" s="276"/>
      <c r="YR11583" s="276"/>
      <c r="YS11583" s="276"/>
      <c r="YT11583" s="276"/>
      <c r="YU11583" s="276"/>
      <c r="YV11583" s="276"/>
      <c r="YW11583" s="276"/>
      <c r="YX11583" s="276"/>
      <c r="YY11583" s="276"/>
      <c r="YZ11583" s="276"/>
      <c r="ZA11583" s="276"/>
      <c r="ZB11583" s="276"/>
      <c r="ZC11583" s="276"/>
      <c r="ZD11583" s="276"/>
      <c r="ZE11583" s="276"/>
      <c r="ZF11583" s="276"/>
      <c r="ZG11583" s="276"/>
      <c r="ZH11583" s="276"/>
      <c r="ZI11583" s="276"/>
      <c r="ZJ11583" s="276"/>
      <c r="ZK11583" s="276"/>
      <c r="ZL11583" s="276"/>
      <c r="ZM11583" s="276"/>
      <c r="ZN11583" s="276"/>
      <c r="ZO11583" s="276"/>
      <c r="ZP11583" s="276"/>
      <c r="ZQ11583" s="276"/>
      <c r="ZR11583" s="276"/>
      <c r="ZS11583" s="276"/>
      <c r="ZT11583" s="276"/>
      <c r="ZU11583" s="276"/>
      <c r="ZV11583" s="276"/>
      <c r="ZW11583" s="276"/>
      <c r="ZX11583" s="276"/>
      <c r="ZY11583" s="276"/>
      <c r="ZZ11583" s="276"/>
      <c r="AAA11583" s="276"/>
      <c r="AAB11583" s="276"/>
      <c r="AAC11583" s="276"/>
      <c r="AAD11583" s="276"/>
      <c r="AAE11583" s="276"/>
      <c r="AAF11583" s="276"/>
      <c r="AAG11583" s="276"/>
      <c r="AAH11583" s="276"/>
      <c r="AAI11583" s="276"/>
    </row>
    <row r="11584" spans="2:711" s="358" customFormat="1" ht="12.75" customHeight="1" x14ac:dyDescent="0.2">
      <c r="B11584" s="357"/>
      <c r="H11584" s="352"/>
      <c r="I11584" s="352"/>
      <c r="J11584" s="353"/>
      <c r="M11584" s="359"/>
      <c r="N11584" s="352"/>
      <c r="O11584" s="352"/>
      <c r="P11584" s="352"/>
      <c r="Q11584" s="355"/>
      <c r="R11584" s="361"/>
      <c r="S11584" s="276"/>
      <c r="T11584" s="276"/>
      <c r="U11584" s="276"/>
      <c r="V11584" s="276"/>
      <c r="W11584" s="276"/>
      <c r="X11584" s="276"/>
      <c r="Y11584" s="276"/>
      <c r="Z11584" s="276"/>
      <c r="AA11584" s="276"/>
      <c r="AB11584" s="276"/>
      <c r="AC11584" s="276"/>
      <c r="AD11584" s="276"/>
      <c r="AE11584" s="276"/>
      <c r="AF11584" s="276"/>
      <c r="AG11584" s="276"/>
      <c r="AH11584" s="276"/>
      <c r="AI11584" s="276"/>
      <c r="AJ11584" s="276"/>
      <c r="AK11584" s="276"/>
      <c r="AL11584" s="276"/>
      <c r="AM11584" s="276"/>
      <c r="AN11584" s="276"/>
      <c r="AO11584" s="276"/>
      <c r="AP11584" s="276"/>
      <c r="AQ11584" s="276"/>
      <c r="AR11584" s="276"/>
      <c r="AS11584" s="276"/>
      <c r="AT11584" s="276"/>
      <c r="AU11584" s="276"/>
      <c r="AV11584" s="276"/>
      <c r="AW11584" s="276"/>
      <c r="AX11584" s="276"/>
      <c r="AY11584" s="276"/>
      <c r="AZ11584" s="276"/>
      <c r="BA11584" s="276"/>
      <c r="BB11584" s="276"/>
      <c r="BC11584" s="276"/>
      <c r="BD11584" s="276"/>
      <c r="BE11584" s="276"/>
      <c r="BF11584" s="276"/>
      <c r="BG11584" s="276"/>
      <c r="BH11584" s="276"/>
      <c r="BI11584" s="276"/>
      <c r="BJ11584" s="276"/>
      <c r="BK11584" s="276"/>
      <c r="BL11584" s="276"/>
      <c r="BM11584" s="276"/>
      <c r="BN11584" s="276"/>
      <c r="BO11584" s="276"/>
      <c r="BP11584" s="276"/>
      <c r="BQ11584" s="276"/>
      <c r="BR11584" s="276"/>
      <c r="BS11584" s="276"/>
      <c r="BT11584" s="276"/>
      <c r="BU11584" s="276"/>
      <c r="BV11584" s="276"/>
      <c r="BW11584" s="276"/>
      <c r="BX11584" s="276"/>
      <c r="BY11584" s="276"/>
      <c r="BZ11584" s="276"/>
      <c r="CA11584" s="276"/>
      <c r="CB11584" s="276"/>
      <c r="CC11584" s="276"/>
      <c r="CD11584" s="276"/>
      <c r="CE11584" s="276"/>
      <c r="CF11584" s="276"/>
      <c r="CG11584" s="276"/>
      <c r="CH11584" s="276"/>
      <c r="CI11584" s="276"/>
      <c r="CJ11584" s="276"/>
      <c r="CK11584" s="276"/>
      <c r="CL11584" s="276"/>
      <c r="CM11584" s="276"/>
      <c r="CN11584" s="276"/>
      <c r="CO11584" s="276"/>
      <c r="CP11584" s="276"/>
      <c r="CQ11584" s="276"/>
      <c r="CR11584" s="276"/>
      <c r="CS11584" s="276"/>
      <c r="CT11584" s="276"/>
      <c r="CU11584" s="276"/>
      <c r="CV11584" s="276"/>
      <c r="CW11584" s="276"/>
      <c r="CX11584" s="276"/>
      <c r="CY11584" s="276"/>
      <c r="CZ11584" s="276"/>
      <c r="DA11584" s="276"/>
      <c r="DB11584" s="276"/>
      <c r="DC11584" s="276"/>
      <c r="DD11584" s="276"/>
      <c r="DE11584" s="276"/>
      <c r="DF11584" s="276"/>
      <c r="DG11584" s="276"/>
      <c r="DH11584" s="276"/>
      <c r="DI11584" s="276"/>
      <c r="DJ11584" s="276"/>
      <c r="DK11584" s="276"/>
      <c r="DL11584" s="276"/>
      <c r="DM11584" s="276"/>
      <c r="DN11584" s="276"/>
      <c r="DO11584" s="276"/>
      <c r="DP11584" s="276"/>
      <c r="DQ11584" s="276"/>
      <c r="DR11584" s="276"/>
      <c r="DS11584" s="276"/>
      <c r="DT11584" s="276"/>
      <c r="DU11584" s="276"/>
      <c r="DV11584" s="276"/>
      <c r="DW11584" s="276"/>
      <c r="DX11584" s="276"/>
      <c r="DY11584" s="276"/>
      <c r="DZ11584" s="276"/>
      <c r="EA11584" s="276"/>
      <c r="EB11584" s="276"/>
      <c r="EC11584" s="276"/>
      <c r="ED11584" s="276"/>
      <c r="EE11584" s="276"/>
      <c r="EF11584" s="276"/>
      <c r="EG11584" s="276"/>
      <c r="EH11584" s="276"/>
      <c r="EI11584" s="276"/>
      <c r="EJ11584" s="276"/>
      <c r="EK11584" s="276"/>
      <c r="EL11584" s="276"/>
      <c r="EM11584" s="276"/>
      <c r="EN11584" s="276"/>
      <c r="EO11584" s="276"/>
      <c r="EP11584" s="276"/>
      <c r="EQ11584" s="276"/>
      <c r="ER11584" s="276"/>
      <c r="ES11584" s="276"/>
      <c r="ET11584" s="276"/>
      <c r="EU11584" s="276"/>
      <c r="EV11584" s="276"/>
      <c r="EW11584" s="276"/>
      <c r="EX11584" s="276"/>
      <c r="EY11584" s="276"/>
      <c r="EZ11584" s="276"/>
      <c r="FA11584" s="276"/>
      <c r="FB11584" s="276"/>
      <c r="FC11584" s="276"/>
      <c r="FD11584" s="276"/>
      <c r="FE11584" s="276"/>
      <c r="FF11584" s="276"/>
      <c r="FG11584" s="276"/>
      <c r="FH11584" s="276"/>
      <c r="FI11584" s="276"/>
      <c r="FJ11584" s="276"/>
      <c r="FK11584" s="276"/>
      <c r="FL11584" s="276"/>
      <c r="FM11584" s="276"/>
      <c r="FN11584" s="276"/>
      <c r="FO11584" s="276"/>
      <c r="FP11584" s="276"/>
      <c r="FQ11584" s="276"/>
      <c r="FR11584" s="276"/>
      <c r="FS11584" s="276"/>
      <c r="FT11584" s="276"/>
      <c r="FU11584" s="276"/>
      <c r="FV11584" s="276"/>
      <c r="FW11584" s="276"/>
      <c r="FX11584" s="276"/>
      <c r="FY11584" s="276"/>
      <c r="FZ11584" s="276"/>
      <c r="GA11584" s="276"/>
      <c r="GB11584" s="276"/>
      <c r="GC11584" s="276"/>
      <c r="GD11584" s="276"/>
      <c r="GE11584" s="276"/>
      <c r="GF11584" s="276"/>
      <c r="GG11584" s="276"/>
      <c r="GH11584" s="276"/>
      <c r="GI11584" s="276"/>
      <c r="GJ11584" s="276"/>
      <c r="GK11584" s="276"/>
      <c r="GL11584" s="276"/>
      <c r="GM11584" s="276"/>
      <c r="GN11584" s="276"/>
      <c r="GO11584" s="276"/>
      <c r="GP11584" s="276"/>
      <c r="GQ11584" s="276"/>
      <c r="GR11584" s="276"/>
      <c r="GS11584" s="276"/>
      <c r="GT11584" s="276"/>
      <c r="GU11584" s="276"/>
      <c r="GV11584" s="276"/>
      <c r="GW11584" s="276"/>
      <c r="GX11584" s="276"/>
      <c r="GY11584" s="276"/>
      <c r="GZ11584" s="276"/>
      <c r="HA11584" s="276"/>
      <c r="HB11584" s="276"/>
      <c r="HC11584" s="276"/>
      <c r="HD11584" s="276"/>
      <c r="HE11584" s="276"/>
      <c r="HF11584" s="276"/>
      <c r="HG11584" s="276"/>
      <c r="HH11584" s="276"/>
      <c r="HI11584" s="276"/>
      <c r="HJ11584" s="276"/>
      <c r="HK11584" s="276"/>
      <c r="HL11584" s="276"/>
      <c r="HM11584" s="276"/>
      <c r="HN11584" s="276"/>
      <c r="HO11584" s="276"/>
      <c r="HP11584" s="276"/>
      <c r="HQ11584" s="276"/>
      <c r="HR11584" s="276"/>
      <c r="HS11584" s="276"/>
      <c r="HT11584" s="276"/>
      <c r="HU11584" s="276"/>
      <c r="HV11584" s="276"/>
      <c r="HW11584" s="276"/>
      <c r="HX11584" s="276"/>
      <c r="HY11584" s="276"/>
      <c r="HZ11584" s="276"/>
      <c r="IA11584" s="276"/>
      <c r="IB11584" s="276"/>
      <c r="IC11584" s="276"/>
      <c r="ID11584" s="276"/>
      <c r="IE11584" s="276"/>
      <c r="IF11584" s="276"/>
      <c r="IG11584" s="276"/>
      <c r="IH11584" s="276"/>
      <c r="II11584" s="276"/>
      <c r="IJ11584" s="276"/>
      <c r="IK11584" s="276"/>
      <c r="IL11584" s="276"/>
      <c r="IM11584" s="276"/>
      <c r="IN11584" s="276"/>
      <c r="IO11584" s="276"/>
      <c r="IP11584" s="276"/>
      <c r="IQ11584" s="276"/>
      <c r="IR11584" s="276"/>
      <c r="IS11584" s="276"/>
      <c r="IT11584" s="276"/>
      <c r="IU11584" s="276"/>
      <c r="IV11584" s="276"/>
      <c r="IW11584" s="276"/>
      <c r="IX11584" s="276"/>
      <c r="IY11584" s="276"/>
      <c r="IZ11584" s="276"/>
      <c r="JA11584" s="276"/>
      <c r="JB11584" s="276"/>
      <c r="JC11584" s="276"/>
      <c r="JD11584" s="276"/>
      <c r="JE11584" s="276"/>
      <c r="JF11584" s="276"/>
      <c r="JG11584" s="276"/>
      <c r="JH11584" s="276"/>
      <c r="JI11584" s="276"/>
      <c r="JJ11584" s="276"/>
      <c r="JK11584" s="276"/>
      <c r="JL11584" s="276"/>
      <c r="JM11584" s="276"/>
      <c r="JN11584" s="276"/>
      <c r="JO11584" s="276"/>
      <c r="JP11584" s="276"/>
      <c r="JQ11584" s="276"/>
      <c r="JR11584" s="276"/>
      <c r="JS11584" s="276"/>
      <c r="JT11584" s="276"/>
      <c r="JU11584" s="276"/>
      <c r="JV11584" s="276"/>
      <c r="JW11584" s="276"/>
      <c r="JX11584" s="276"/>
      <c r="JY11584" s="276"/>
      <c r="JZ11584" s="276"/>
      <c r="KA11584" s="276"/>
      <c r="KB11584" s="276"/>
      <c r="KC11584" s="276"/>
      <c r="KD11584" s="276"/>
      <c r="KE11584" s="276"/>
      <c r="KF11584" s="276"/>
      <c r="KG11584" s="276"/>
      <c r="KH11584" s="276"/>
      <c r="KI11584" s="276"/>
      <c r="KJ11584" s="276"/>
      <c r="KK11584" s="276"/>
      <c r="KL11584" s="276"/>
      <c r="KM11584" s="276"/>
      <c r="KN11584" s="276"/>
      <c r="KO11584" s="276"/>
      <c r="KP11584" s="276"/>
      <c r="KQ11584" s="276"/>
      <c r="KR11584" s="276"/>
      <c r="KS11584" s="276"/>
      <c r="KT11584" s="276"/>
      <c r="KU11584" s="276"/>
      <c r="KV11584" s="276"/>
      <c r="KW11584" s="276"/>
      <c r="KX11584" s="276"/>
      <c r="KY11584" s="276"/>
      <c r="KZ11584" s="276"/>
      <c r="LA11584" s="276"/>
      <c r="LB11584" s="276"/>
      <c r="LC11584" s="276"/>
      <c r="LD11584" s="276"/>
      <c r="LE11584" s="276"/>
      <c r="LF11584" s="276"/>
      <c r="LG11584" s="276"/>
      <c r="LH11584" s="276"/>
      <c r="LI11584" s="276"/>
      <c r="LJ11584" s="276"/>
      <c r="LK11584" s="276"/>
      <c r="LL11584" s="276"/>
      <c r="LM11584" s="276"/>
      <c r="LN11584" s="276"/>
      <c r="LO11584" s="276"/>
      <c r="LP11584" s="276"/>
      <c r="LQ11584" s="276"/>
      <c r="LR11584" s="276"/>
      <c r="LS11584" s="276"/>
      <c r="LT11584" s="276"/>
      <c r="LU11584" s="276"/>
      <c r="LV11584" s="276"/>
      <c r="LW11584" s="276"/>
      <c r="LX11584" s="276"/>
      <c r="LY11584" s="276"/>
      <c r="LZ11584" s="276"/>
      <c r="MA11584" s="276"/>
      <c r="MB11584" s="276"/>
      <c r="MC11584" s="276"/>
      <c r="MD11584" s="276"/>
      <c r="ME11584" s="276"/>
      <c r="MF11584" s="276"/>
      <c r="MG11584" s="276"/>
      <c r="MH11584" s="276"/>
      <c r="MI11584" s="276"/>
      <c r="MJ11584" s="276"/>
      <c r="MK11584" s="276"/>
      <c r="ML11584" s="276"/>
      <c r="MM11584" s="276"/>
      <c r="MN11584" s="276"/>
      <c r="MO11584" s="276"/>
      <c r="MP11584" s="276"/>
      <c r="MQ11584" s="276"/>
      <c r="MR11584" s="276"/>
      <c r="MS11584" s="276"/>
      <c r="MT11584" s="276"/>
      <c r="MU11584" s="276"/>
      <c r="MV11584" s="276"/>
      <c r="MW11584" s="276"/>
      <c r="MX11584" s="276"/>
      <c r="MY11584" s="276"/>
      <c r="MZ11584" s="276"/>
      <c r="NA11584" s="276"/>
      <c r="NB11584" s="276"/>
      <c r="NC11584" s="276"/>
      <c r="ND11584" s="276"/>
      <c r="NE11584" s="276"/>
      <c r="NF11584" s="276"/>
      <c r="NG11584" s="276"/>
      <c r="NH11584" s="276"/>
      <c r="NI11584" s="276"/>
      <c r="NJ11584" s="276"/>
      <c r="NK11584" s="276"/>
      <c r="NL11584" s="276"/>
      <c r="NM11584" s="276"/>
      <c r="NN11584" s="276"/>
      <c r="NO11584" s="276"/>
      <c r="NP11584" s="276"/>
      <c r="NQ11584" s="276"/>
      <c r="NR11584" s="276"/>
      <c r="NS11584" s="276"/>
      <c r="NT11584" s="276"/>
      <c r="NU11584" s="276"/>
      <c r="NV11584" s="276"/>
      <c r="NW11584" s="276"/>
      <c r="NX11584" s="276"/>
      <c r="NY11584" s="276"/>
      <c r="NZ11584" s="276"/>
      <c r="OA11584" s="276"/>
      <c r="OB11584" s="276"/>
      <c r="OC11584" s="276"/>
      <c r="OD11584" s="276"/>
      <c r="OE11584" s="276"/>
      <c r="OF11584" s="276"/>
      <c r="OG11584" s="276"/>
      <c r="OH11584" s="276"/>
      <c r="OI11584" s="276"/>
      <c r="OJ11584" s="276"/>
      <c r="OK11584" s="276"/>
      <c r="OL11584" s="276"/>
      <c r="OM11584" s="276"/>
      <c r="ON11584" s="276"/>
      <c r="OO11584" s="276"/>
      <c r="OP11584" s="276"/>
      <c r="OQ11584" s="276"/>
      <c r="OR11584" s="276"/>
      <c r="OS11584" s="276"/>
      <c r="OT11584" s="276"/>
      <c r="OU11584" s="276"/>
      <c r="OV11584" s="276"/>
      <c r="OW11584" s="276"/>
      <c r="OX11584" s="276"/>
      <c r="OY11584" s="276"/>
      <c r="OZ11584" s="276"/>
      <c r="PA11584" s="276"/>
      <c r="PB11584" s="276"/>
      <c r="PC11584" s="276"/>
      <c r="PD11584" s="276"/>
      <c r="PE11584" s="276"/>
      <c r="PF11584" s="276"/>
      <c r="PG11584" s="276"/>
      <c r="PH11584" s="276"/>
      <c r="PI11584" s="276"/>
      <c r="PJ11584" s="276"/>
      <c r="PK11584" s="276"/>
      <c r="PL11584" s="276"/>
      <c r="PM11584" s="276"/>
      <c r="PN11584" s="276"/>
      <c r="PO11584" s="276"/>
      <c r="PP11584" s="276"/>
      <c r="PQ11584" s="276"/>
      <c r="PR11584" s="276"/>
      <c r="PS11584" s="276"/>
      <c r="PT11584" s="276"/>
      <c r="PU11584" s="276"/>
      <c r="PV11584" s="276"/>
      <c r="PW11584" s="276"/>
      <c r="PX11584" s="276"/>
      <c r="PY11584" s="276"/>
      <c r="PZ11584" s="276"/>
      <c r="QA11584" s="276"/>
      <c r="QB11584" s="276"/>
      <c r="QC11584" s="276"/>
      <c r="QD11584" s="276"/>
      <c r="QE11584" s="276"/>
      <c r="QF11584" s="276"/>
      <c r="QG11584" s="276"/>
      <c r="QH11584" s="276"/>
      <c r="QI11584" s="276"/>
      <c r="QJ11584" s="276"/>
      <c r="QK11584" s="276"/>
      <c r="QL11584" s="276"/>
      <c r="QM11584" s="276"/>
      <c r="QN11584" s="276"/>
      <c r="QO11584" s="276"/>
      <c r="QP11584" s="276"/>
      <c r="QQ11584" s="276"/>
      <c r="QR11584" s="276"/>
      <c r="QS11584" s="276"/>
      <c r="QT11584" s="276"/>
      <c r="QU11584" s="276"/>
      <c r="QV11584" s="276"/>
      <c r="QW11584" s="276"/>
      <c r="QX11584" s="276"/>
      <c r="QY11584" s="276"/>
      <c r="QZ11584" s="276"/>
      <c r="RA11584" s="276"/>
      <c r="RB11584" s="276"/>
      <c r="RC11584" s="276"/>
      <c r="RD11584" s="276"/>
      <c r="RE11584" s="276"/>
      <c r="RF11584" s="276"/>
      <c r="RG11584" s="276"/>
      <c r="RH11584" s="276"/>
      <c r="RI11584" s="276"/>
      <c r="RJ11584" s="276"/>
      <c r="RK11584" s="276"/>
      <c r="RL11584" s="276"/>
      <c r="RM11584" s="276"/>
      <c r="RN11584" s="276"/>
      <c r="RO11584" s="276"/>
      <c r="RP11584" s="276"/>
      <c r="RQ11584" s="276"/>
      <c r="RR11584" s="276"/>
      <c r="RS11584" s="276"/>
      <c r="RT11584" s="276"/>
      <c r="RU11584" s="276"/>
      <c r="RV11584" s="276"/>
      <c r="RW11584" s="276"/>
      <c r="RX11584" s="276"/>
      <c r="RY11584" s="276"/>
      <c r="RZ11584" s="276"/>
      <c r="SA11584" s="276"/>
      <c r="SB11584" s="276"/>
      <c r="SC11584" s="276"/>
      <c r="SD11584" s="276"/>
      <c r="SE11584" s="276"/>
      <c r="SF11584" s="276"/>
      <c r="SG11584" s="276"/>
      <c r="SH11584" s="276"/>
      <c r="SI11584" s="276"/>
      <c r="SJ11584" s="276"/>
      <c r="SK11584" s="276"/>
      <c r="SL11584" s="276"/>
      <c r="SM11584" s="276"/>
      <c r="SN11584" s="276"/>
      <c r="SO11584" s="276"/>
      <c r="SP11584" s="276"/>
      <c r="SQ11584" s="276"/>
      <c r="SR11584" s="276"/>
      <c r="SS11584" s="276"/>
      <c r="ST11584" s="276"/>
      <c r="SU11584" s="276"/>
      <c r="SV11584" s="276"/>
      <c r="SW11584" s="276"/>
      <c r="SX11584" s="276"/>
      <c r="SY11584" s="276"/>
      <c r="SZ11584" s="276"/>
      <c r="TA11584" s="276"/>
      <c r="TB11584" s="276"/>
      <c r="TC11584" s="276"/>
      <c r="TD11584" s="276"/>
      <c r="TE11584" s="276"/>
      <c r="TF11584" s="276"/>
      <c r="TG11584" s="276"/>
      <c r="TH11584" s="276"/>
      <c r="TI11584" s="276"/>
      <c r="TJ11584" s="276"/>
      <c r="TK11584" s="276"/>
      <c r="TL11584" s="276"/>
      <c r="TM11584" s="276"/>
      <c r="TN11584" s="276"/>
      <c r="TO11584" s="276"/>
      <c r="TP11584" s="276"/>
      <c r="TQ11584" s="276"/>
      <c r="TR11584" s="276"/>
      <c r="TS11584" s="276"/>
      <c r="TT11584" s="276"/>
      <c r="TU11584" s="276"/>
      <c r="TV11584" s="276"/>
      <c r="TW11584" s="276"/>
      <c r="TX11584" s="276"/>
      <c r="TY11584" s="276"/>
      <c r="TZ11584" s="276"/>
      <c r="UA11584" s="276"/>
      <c r="UB11584" s="276"/>
      <c r="UC11584" s="276"/>
      <c r="UD11584" s="276"/>
      <c r="UE11584" s="276"/>
      <c r="UF11584" s="276"/>
      <c r="UG11584" s="276"/>
      <c r="UH11584" s="276"/>
      <c r="UI11584" s="276"/>
      <c r="UJ11584" s="276"/>
      <c r="UK11584" s="276"/>
      <c r="UL11584" s="276"/>
      <c r="UM11584" s="276"/>
      <c r="UN11584" s="276"/>
      <c r="UO11584" s="276"/>
      <c r="UP11584" s="276"/>
      <c r="UQ11584" s="276"/>
      <c r="UR11584" s="276"/>
      <c r="US11584" s="276"/>
      <c r="UT11584" s="276"/>
      <c r="UU11584" s="276"/>
      <c r="UV11584" s="276"/>
      <c r="UW11584" s="276"/>
      <c r="UX11584" s="276"/>
      <c r="UY11584" s="276"/>
      <c r="UZ11584" s="276"/>
      <c r="VA11584" s="276"/>
      <c r="VB11584" s="276"/>
      <c r="VC11584" s="276"/>
      <c r="VD11584" s="276"/>
      <c r="VE11584" s="276"/>
      <c r="VF11584" s="276"/>
      <c r="VG11584" s="276"/>
      <c r="VH11584" s="276"/>
      <c r="VI11584" s="276"/>
      <c r="VJ11584" s="276"/>
      <c r="VK11584" s="276"/>
      <c r="VL11584" s="276"/>
      <c r="VM11584" s="276"/>
      <c r="VN11584" s="276"/>
      <c r="VO11584" s="276"/>
      <c r="VP11584" s="276"/>
      <c r="VQ11584" s="276"/>
      <c r="VR11584" s="276"/>
      <c r="VS11584" s="276"/>
      <c r="VT11584" s="276"/>
      <c r="VU11584" s="276"/>
      <c r="VV11584" s="276"/>
      <c r="VW11584" s="276"/>
      <c r="VX11584" s="276"/>
      <c r="VY11584" s="276"/>
      <c r="VZ11584" s="276"/>
      <c r="WA11584" s="276"/>
      <c r="WB11584" s="276"/>
      <c r="WC11584" s="276"/>
      <c r="WD11584" s="276"/>
      <c r="WE11584" s="276"/>
      <c r="WF11584" s="276"/>
      <c r="WG11584" s="276"/>
      <c r="WH11584" s="276"/>
      <c r="WI11584" s="276"/>
      <c r="WJ11584" s="276"/>
      <c r="WK11584" s="276"/>
      <c r="WL11584" s="276"/>
      <c r="WM11584" s="276"/>
      <c r="WN11584" s="276"/>
      <c r="WO11584" s="276"/>
      <c r="WP11584" s="276"/>
      <c r="WQ11584" s="276"/>
      <c r="WR11584" s="276"/>
      <c r="WS11584" s="276"/>
      <c r="WT11584" s="276"/>
      <c r="WU11584" s="276"/>
      <c r="WV11584" s="276"/>
      <c r="WW11584" s="276"/>
      <c r="WX11584" s="276"/>
      <c r="WY11584" s="276"/>
      <c r="WZ11584" s="276"/>
      <c r="XA11584" s="276"/>
      <c r="XB11584" s="276"/>
      <c r="XC11584" s="276"/>
      <c r="XD11584" s="276"/>
      <c r="XE11584" s="276"/>
      <c r="XF11584" s="276"/>
      <c r="XG11584" s="276"/>
      <c r="XH11584" s="276"/>
      <c r="XI11584" s="276"/>
      <c r="XJ11584" s="276"/>
      <c r="XK11584" s="276"/>
      <c r="XL11584" s="276"/>
      <c r="XM11584" s="276"/>
      <c r="XN11584" s="276"/>
      <c r="XO11584" s="276"/>
      <c r="XP11584" s="276"/>
      <c r="XQ11584" s="276"/>
      <c r="XR11584" s="276"/>
      <c r="XS11584" s="276"/>
      <c r="XT11584" s="276"/>
      <c r="XU11584" s="276"/>
      <c r="XV11584" s="276"/>
      <c r="XW11584" s="276"/>
      <c r="XX11584" s="276"/>
      <c r="XY11584" s="276"/>
      <c r="XZ11584" s="276"/>
      <c r="YA11584" s="276"/>
      <c r="YB11584" s="276"/>
      <c r="YC11584" s="276"/>
      <c r="YD11584" s="276"/>
      <c r="YE11584" s="276"/>
      <c r="YF11584" s="276"/>
      <c r="YG11584" s="276"/>
      <c r="YH11584" s="276"/>
      <c r="YI11584" s="276"/>
      <c r="YJ11584" s="276"/>
      <c r="YK11584" s="276"/>
      <c r="YL11584" s="276"/>
      <c r="YM11584" s="276"/>
      <c r="YN11584" s="276"/>
      <c r="YO11584" s="276"/>
      <c r="YP11584" s="276"/>
      <c r="YQ11584" s="276"/>
      <c r="YR11584" s="276"/>
      <c r="YS11584" s="276"/>
      <c r="YT11584" s="276"/>
      <c r="YU11584" s="276"/>
      <c r="YV11584" s="276"/>
      <c r="YW11584" s="276"/>
      <c r="YX11584" s="276"/>
      <c r="YY11584" s="276"/>
      <c r="YZ11584" s="276"/>
      <c r="ZA11584" s="276"/>
      <c r="ZB11584" s="276"/>
      <c r="ZC11584" s="276"/>
      <c r="ZD11584" s="276"/>
      <c r="ZE11584" s="276"/>
      <c r="ZF11584" s="276"/>
      <c r="ZG11584" s="276"/>
      <c r="ZH11584" s="276"/>
      <c r="ZI11584" s="276"/>
      <c r="ZJ11584" s="276"/>
      <c r="ZK11584" s="276"/>
      <c r="ZL11584" s="276"/>
      <c r="ZM11584" s="276"/>
      <c r="ZN11584" s="276"/>
      <c r="ZO11584" s="276"/>
      <c r="ZP11584" s="276"/>
      <c r="ZQ11584" s="276"/>
      <c r="ZR11584" s="276"/>
      <c r="ZS11584" s="276"/>
      <c r="ZT11584" s="276"/>
      <c r="ZU11584" s="276"/>
      <c r="ZV11584" s="276"/>
      <c r="ZW11584" s="276"/>
      <c r="ZX11584" s="276"/>
      <c r="ZY11584" s="276"/>
      <c r="ZZ11584" s="276"/>
      <c r="AAA11584" s="276"/>
      <c r="AAB11584" s="276"/>
      <c r="AAC11584" s="276"/>
      <c r="AAD11584" s="276"/>
      <c r="AAE11584" s="276"/>
      <c r="AAF11584" s="276"/>
      <c r="AAG11584" s="276"/>
      <c r="AAH11584" s="276"/>
      <c r="AAI11584" s="276"/>
    </row>
    <row r="11585" spans="2:711" s="358" customFormat="1" ht="12.75" customHeight="1" x14ac:dyDescent="0.2">
      <c r="B11585" s="357"/>
      <c r="H11585" s="352"/>
      <c r="I11585" s="352"/>
      <c r="J11585" s="353"/>
      <c r="M11585" s="359"/>
      <c r="N11585" s="352"/>
      <c r="O11585" s="352"/>
      <c r="P11585" s="352"/>
      <c r="Q11585" s="355"/>
      <c r="R11585" s="361"/>
      <c r="S11585" s="276"/>
      <c r="T11585" s="276"/>
      <c r="U11585" s="276"/>
      <c r="V11585" s="276"/>
      <c r="W11585" s="276"/>
      <c r="X11585" s="276"/>
      <c r="Y11585" s="276"/>
      <c r="Z11585" s="276"/>
      <c r="AA11585" s="276"/>
      <c r="AB11585" s="276"/>
      <c r="AC11585" s="276"/>
      <c r="AD11585" s="276"/>
      <c r="AE11585" s="276"/>
      <c r="AF11585" s="276"/>
      <c r="AG11585" s="276"/>
      <c r="AH11585" s="276"/>
      <c r="AI11585" s="276"/>
      <c r="AJ11585" s="276"/>
      <c r="AK11585" s="276"/>
      <c r="AL11585" s="276"/>
      <c r="AM11585" s="276"/>
      <c r="AN11585" s="276"/>
      <c r="AO11585" s="276"/>
      <c r="AP11585" s="276"/>
      <c r="AQ11585" s="276"/>
      <c r="AR11585" s="276"/>
      <c r="AS11585" s="276"/>
      <c r="AT11585" s="276"/>
      <c r="AU11585" s="276"/>
      <c r="AV11585" s="276"/>
      <c r="AW11585" s="276"/>
      <c r="AX11585" s="276"/>
      <c r="AY11585" s="276"/>
      <c r="AZ11585" s="276"/>
      <c r="BA11585" s="276"/>
      <c r="BB11585" s="276"/>
      <c r="BC11585" s="276"/>
      <c r="BD11585" s="276"/>
      <c r="BE11585" s="276"/>
      <c r="BF11585" s="276"/>
      <c r="BG11585" s="276"/>
      <c r="BH11585" s="276"/>
      <c r="BI11585" s="276"/>
      <c r="BJ11585" s="276"/>
      <c r="BK11585" s="276"/>
      <c r="BL11585" s="276"/>
      <c r="BM11585" s="276"/>
      <c r="BN11585" s="276"/>
      <c r="BO11585" s="276"/>
      <c r="BP11585" s="276"/>
      <c r="BQ11585" s="276"/>
      <c r="BR11585" s="276"/>
      <c r="BS11585" s="276"/>
      <c r="BT11585" s="276"/>
      <c r="BU11585" s="276"/>
      <c r="BV11585" s="276"/>
      <c r="BW11585" s="276"/>
      <c r="BX11585" s="276"/>
      <c r="BY11585" s="276"/>
      <c r="BZ11585" s="276"/>
      <c r="CA11585" s="276"/>
      <c r="CB11585" s="276"/>
      <c r="CC11585" s="276"/>
      <c r="CD11585" s="276"/>
      <c r="CE11585" s="276"/>
      <c r="CF11585" s="276"/>
      <c r="CG11585" s="276"/>
      <c r="CH11585" s="276"/>
      <c r="CI11585" s="276"/>
      <c r="CJ11585" s="276"/>
      <c r="CK11585" s="276"/>
      <c r="CL11585" s="276"/>
      <c r="CM11585" s="276"/>
      <c r="CN11585" s="276"/>
      <c r="CO11585" s="276"/>
      <c r="CP11585" s="276"/>
      <c r="CQ11585" s="276"/>
      <c r="CR11585" s="276"/>
      <c r="CS11585" s="276"/>
      <c r="CT11585" s="276"/>
      <c r="CU11585" s="276"/>
      <c r="CV11585" s="276"/>
      <c r="CW11585" s="276"/>
      <c r="CX11585" s="276"/>
      <c r="CY11585" s="276"/>
      <c r="CZ11585" s="276"/>
      <c r="DA11585" s="276"/>
      <c r="DB11585" s="276"/>
      <c r="DC11585" s="276"/>
      <c r="DD11585" s="276"/>
      <c r="DE11585" s="276"/>
      <c r="DF11585" s="276"/>
      <c r="DG11585" s="276"/>
      <c r="DH11585" s="276"/>
      <c r="DI11585" s="276"/>
      <c r="DJ11585" s="276"/>
      <c r="DK11585" s="276"/>
      <c r="DL11585" s="276"/>
      <c r="DM11585" s="276"/>
      <c r="DN11585" s="276"/>
      <c r="DO11585" s="276"/>
      <c r="DP11585" s="276"/>
      <c r="DQ11585" s="276"/>
      <c r="DR11585" s="276"/>
      <c r="DS11585" s="276"/>
      <c r="DT11585" s="276"/>
      <c r="DU11585" s="276"/>
      <c r="DV11585" s="276"/>
      <c r="DW11585" s="276"/>
      <c r="DX11585" s="276"/>
      <c r="DY11585" s="276"/>
      <c r="DZ11585" s="276"/>
      <c r="EA11585" s="276"/>
      <c r="EB11585" s="276"/>
      <c r="EC11585" s="276"/>
      <c r="ED11585" s="276"/>
      <c r="EE11585" s="276"/>
      <c r="EF11585" s="276"/>
      <c r="EG11585" s="276"/>
      <c r="EH11585" s="276"/>
      <c r="EI11585" s="276"/>
      <c r="EJ11585" s="276"/>
      <c r="EK11585" s="276"/>
      <c r="EL11585" s="276"/>
      <c r="EM11585" s="276"/>
      <c r="EN11585" s="276"/>
      <c r="EO11585" s="276"/>
      <c r="EP11585" s="276"/>
      <c r="EQ11585" s="276"/>
      <c r="ER11585" s="276"/>
      <c r="ES11585" s="276"/>
      <c r="ET11585" s="276"/>
      <c r="EU11585" s="276"/>
      <c r="EV11585" s="276"/>
      <c r="EW11585" s="276"/>
      <c r="EX11585" s="276"/>
      <c r="EY11585" s="276"/>
      <c r="EZ11585" s="276"/>
      <c r="FA11585" s="276"/>
      <c r="FB11585" s="276"/>
      <c r="FC11585" s="276"/>
      <c r="FD11585" s="276"/>
      <c r="FE11585" s="276"/>
      <c r="FF11585" s="276"/>
      <c r="FG11585" s="276"/>
      <c r="FH11585" s="276"/>
      <c r="FI11585" s="276"/>
      <c r="FJ11585" s="276"/>
      <c r="FK11585" s="276"/>
      <c r="FL11585" s="276"/>
      <c r="FM11585" s="276"/>
      <c r="FN11585" s="276"/>
      <c r="FO11585" s="276"/>
      <c r="FP11585" s="276"/>
      <c r="FQ11585" s="276"/>
      <c r="FR11585" s="276"/>
      <c r="FS11585" s="276"/>
      <c r="FT11585" s="276"/>
      <c r="FU11585" s="276"/>
      <c r="FV11585" s="276"/>
      <c r="FW11585" s="276"/>
      <c r="FX11585" s="276"/>
      <c r="FY11585" s="276"/>
      <c r="FZ11585" s="276"/>
      <c r="GA11585" s="276"/>
      <c r="GB11585" s="276"/>
      <c r="GC11585" s="276"/>
      <c r="GD11585" s="276"/>
      <c r="GE11585" s="276"/>
      <c r="GF11585" s="276"/>
      <c r="GG11585" s="276"/>
      <c r="GH11585" s="276"/>
      <c r="GI11585" s="276"/>
      <c r="GJ11585" s="276"/>
      <c r="GK11585" s="276"/>
      <c r="GL11585" s="276"/>
      <c r="GM11585" s="276"/>
      <c r="GN11585" s="276"/>
      <c r="GO11585" s="276"/>
      <c r="GP11585" s="276"/>
      <c r="GQ11585" s="276"/>
      <c r="GR11585" s="276"/>
      <c r="GS11585" s="276"/>
      <c r="GT11585" s="276"/>
      <c r="GU11585" s="276"/>
      <c r="GV11585" s="276"/>
      <c r="GW11585" s="276"/>
      <c r="GX11585" s="276"/>
      <c r="GY11585" s="276"/>
      <c r="GZ11585" s="276"/>
      <c r="HA11585" s="276"/>
      <c r="HB11585" s="276"/>
      <c r="HC11585" s="276"/>
      <c r="HD11585" s="276"/>
      <c r="HE11585" s="276"/>
      <c r="HF11585" s="276"/>
      <c r="HG11585" s="276"/>
      <c r="HH11585" s="276"/>
      <c r="HI11585" s="276"/>
      <c r="HJ11585" s="276"/>
      <c r="HK11585" s="276"/>
      <c r="HL11585" s="276"/>
      <c r="HM11585" s="276"/>
      <c r="HN11585" s="276"/>
      <c r="HO11585" s="276"/>
      <c r="HP11585" s="276"/>
      <c r="HQ11585" s="276"/>
      <c r="HR11585" s="276"/>
      <c r="HS11585" s="276"/>
      <c r="HT11585" s="276"/>
      <c r="HU11585" s="276"/>
      <c r="HV11585" s="276"/>
      <c r="HW11585" s="276"/>
      <c r="HX11585" s="276"/>
      <c r="HY11585" s="276"/>
      <c r="HZ11585" s="276"/>
      <c r="IA11585" s="276"/>
      <c r="IB11585" s="276"/>
      <c r="IC11585" s="276"/>
      <c r="ID11585" s="276"/>
      <c r="IE11585" s="276"/>
      <c r="IF11585" s="276"/>
      <c r="IG11585" s="276"/>
      <c r="IH11585" s="276"/>
      <c r="II11585" s="276"/>
      <c r="IJ11585" s="276"/>
      <c r="IK11585" s="276"/>
      <c r="IL11585" s="276"/>
      <c r="IM11585" s="276"/>
      <c r="IN11585" s="276"/>
      <c r="IO11585" s="276"/>
      <c r="IP11585" s="276"/>
      <c r="IQ11585" s="276"/>
      <c r="IR11585" s="276"/>
      <c r="IS11585" s="276"/>
      <c r="IT11585" s="276"/>
      <c r="IU11585" s="276"/>
      <c r="IV11585" s="276"/>
      <c r="IW11585" s="276"/>
      <c r="IX11585" s="276"/>
      <c r="IY11585" s="276"/>
      <c r="IZ11585" s="276"/>
      <c r="JA11585" s="276"/>
      <c r="JB11585" s="276"/>
      <c r="JC11585" s="276"/>
      <c r="JD11585" s="276"/>
      <c r="JE11585" s="276"/>
      <c r="JF11585" s="276"/>
      <c r="JG11585" s="276"/>
      <c r="JH11585" s="276"/>
      <c r="JI11585" s="276"/>
      <c r="JJ11585" s="276"/>
      <c r="JK11585" s="276"/>
      <c r="JL11585" s="276"/>
      <c r="JM11585" s="276"/>
      <c r="JN11585" s="276"/>
      <c r="JO11585" s="276"/>
      <c r="JP11585" s="276"/>
      <c r="JQ11585" s="276"/>
      <c r="JR11585" s="276"/>
      <c r="JS11585" s="276"/>
      <c r="JT11585" s="276"/>
      <c r="JU11585" s="276"/>
      <c r="JV11585" s="276"/>
      <c r="JW11585" s="276"/>
      <c r="JX11585" s="276"/>
      <c r="JY11585" s="276"/>
      <c r="JZ11585" s="276"/>
      <c r="KA11585" s="276"/>
      <c r="KB11585" s="276"/>
      <c r="KC11585" s="276"/>
      <c r="KD11585" s="276"/>
      <c r="KE11585" s="276"/>
      <c r="KF11585" s="276"/>
      <c r="KG11585" s="276"/>
      <c r="KH11585" s="276"/>
      <c r="KI11585" s="276"/>
      <c r="KJ11585" s="276"/>
      <c r="KK11585" s="276"/>
      <c r="KL11585" s="276"/>
      <c r="KM11585" s="276"/>
      <c r="KN11585" s="276"/>
      <c r="KO11585" s="276"/>
      <c r="KP11585" s="276"/>
      <c r="KQ11585" s="276"/>
      <c r="KR11585" s="276"/>
      <c r="KS11585" s="276"/>
      <c r="KT11585" s="276"/>
      <c r="KU11585" s="276"/>
      <c r="KV11585" s="276"/>
      <c r="KW11585" s="276"/>
      <c r="KX11585" s="276"/>
      <c r="KY11585" s="276"/>
      <c r="KZ11585" s="276"/>
      <c r="LA11585" s="276"/>
      <c r="LB11585" s="276"/>
      <c r="LC11585" s="276"/>
      <c r="LD11585" s="276"/>
      <c r="LE11585" s="276"/>
      <c r="LF11585" s="276"/>
      <c r="LG11585" s="276"/>
      <c r="LH11585" s="276"/>
      <c r="LI11585" s="276"/>
      <c r="LJ11585" s="276"/>
      <c r="LK11585" s="276"/>
      <c r="LL11585" s="276"/>
      <c r="LM11585" s="276"/>
      <c r="LN11585" s="276"/>
      <c r="LO11585" s="276"/>
      <c r="LP11585" s="276"/>
      <c r="LQ11585" s="276"/>
      <c r="LR11585" s="276"/>
      <c r="LS11585" s="276"/>
      <c r="LT11585" s="276"/>
      <c r="LU11585" s="276"/>
      <c r="LV11585" s="276"/>
      <c r="LW11585" s="276"/>
      <c r="LX11585" s="276"/>
      <c r="LY11585" s="276"/>
      <c r="LZ11585" s="276"/>
      <c r="MA11585" s="276"/>
      <c r="MB11585" s="276"/>
      <c r="MC11585" s="276"/>
      <c r="MD11585" s="276"/>
      <c r="ME11585" s="276"/>
      <c r="MF11585" s="276"/>
      <c r="MG11585" s="276"/>
      <c r="MH11585" s="276"/>
      <c r="MI11585" s="276"/>
      <c r="MJ11585" s="276"/>
      <c r="MK11585" s="276"/>
      <c r="ML11585" s="276"/>
      <c r="MM11585" s="276"/>
      <c r="MN11585" s="276"/>
      <c r="MO11585" s="276"/>
      <c r="MP11585" s="276"/>
      <c r="MQ11585" s="276"/>
      <c r="MR11585" s="276"/>
      <c r="MS11585" s="276"/>
      <c r="MT11585" s="276"/>
      <c r="MU11585" s="276"/>
      <c r="MV11585" s="276"/>
      <c r="MW11585" s="276"/>
      <c r="MX11585" s="276"/>
      <c r="MY11585" s="276"/>
      <c r="MZ11585" s="276"/>
      <c r="NA11585" s="276"/>
      <c r="NB11585" s="276"/>
      <c r="NC11585" s="276"/>
      <c r="ND11585" s="276"/>
      <c r="NE11585" s="276"/>
      <c r="NF11585" s="276"/>
      <c r="NG11585" s="276"/>
      <c r="NH11585" s="276"/>
      <c r="NI11585" s="276"/>
      <c r="NJ11585" s="276"/>
      <c r="NK11585" s="276"/>
      <c r="NL11585" s="276"/>
      <c r="NM11585" s="276"/>
      <c r="NN11585" s="276"/>
      <c r="NO11585" s="276"/>
      <c r="NP11585" s="276"/>
      <c r="NQ11585" s="276"/>
      <c r="NR11585" s="276"/>
      <c r="NS11585" s="276"/>
      <c r="NT11585" s="276"/>
      <c r="NU11585" s="276"/>
      <c r="NV11585" s="276"/>
      <c r="NW11585" s="276"/>
      <c r="NX11585" s="276"/>
      <c r="NY11585" s="276"/>
      <c r="NZ11585" s="276"/>
      <c r="OA11585" s="276"/>
      <c r="OB11585" s="276"/>
      <c r="OC11585" s="276"/>
      <c r="OD11585" s="276"/>
      <c r="OE11585" s="276"/>
      <c r="OF11585" s="276"/>
      <c r="OG11585" s="276"/>
      <c r="OH11585" s="276"/>
      <c r="OI11585" s="276"/>
      <c r="OJ11585" s="276"/>
      <c r="OK11585" s="276"/>
      <c r="OL11585" s="276"/>
      <c r="OM11585" s="276"/>
      <c r="ON11585" s="276"/>
      <c r="OO11585" s="276"/>
      <c r="OP11585" s="276"/>
      <c r="OQ11585" s="276"/>
      <c r="OR11585" s="276"/>
      <c r="OS11585" s="276"/>
      <c r="OT11585" s="276"/>
      <c r="OU11585" s="276"/>
      <c r="OV11585" s="276"/>
      <c r="OW11585" s="276"/>
      <c r="OX11585" s="276"/>
      <c r="OY11585" s="276"/>
      <c r="OZ11585" s="276"/>
      <c r="PA11585" s="276"/>
      <c r="PB11585" s="276"/>
      <c r="PC11585" s="276"/>
      <c r="PD11585" s="276"/>
      <c r="PE11585" s="276"/>
      <c r="PF11585" s="276"/>
      <c r="PG11585" s="276"/>
      <c r="PH11585" s="276"/>
      <c r="PI11585" s="276"/>
      <c r="PJ11585" s="276"/>
      <c r="PK11585" s="276"/>
      <c r="PL11585" s="276"/>
      <c r="PM11585" s="276"/>
      <c r="PN11585" s="276"/>
      <c r="PO11585" s="276"/>
      <c r="PP11585" s="276"/>
      <c r="PQ11585" s="276"/>
      <c r="PR11585" s="276"/>
      <c r="PS11585" s="276"/>
      <c r="PT11585" s="276"/>
      <c r="PU11585" s="276"/>
      <c r="PV11585" s="276"/>
      <c r="PW11585" s="276"/>
      <c r="PX11585" s="276"/>
      <c r="PY11585" s="276"/>
      <c r="PZ11585" s="276"/>
      <c r="QA11585" s="276"/>
      <c r="QB11585" s="276"/>
      <c r="QC11585" s="276"/>
      <c r="QD11585" s="276"/>
      <c r="QE11585" s="276"/>
      <c r="QF11585" s="276"/>
      <c r="QG11585" s="276"/>
      <c r="QH11585" s="276"/>
      <c r="QI11585" s="276"/>
      <c r="QJ11585" s="276"/>
      <c r="QK11585" s="276"/>
      <c r="QL11585" s="276"/>
      <c r="QM11585" s="276"/>
      <c r="QN11585" s="276"/>
      <c r="QO11585" s="276"/>
      <c r="QP11585" s="276"/>
      <c r="QQ11585" s="276"/>
      <c r="QR11585" s="276"/>
      <c r="QS11585" s="276"/>
      <c r="QT11585" s="276"/>
      <c r="QU11585" s="276"/>
      <c r="QV11585" s="276"/>
      <c r="QW11585" s="276"/>
      <c r="QX11585" s="276"/>
      <c r="QY11585" s="276"/>
      <c r="QZ11585" s="276"/>
      <c r="RA11585" s="276"/>
      <c r="RB11585" s="276"/>
      <c r="RC11585" s="276"/>
      <c r="RD11585" s="276"/>
      <c r="RE11585" s="276"/>
      <c r="RF11585" s="276"/>
      <c r="RG11585" s="276"/>
      <c r="RH11585" s="276"/>
      <c r="RI11585" s="276"/>
      <c r="RJ11585" s="276"/>
      <c r="RK11585" s="276"/>
      <c r="RL11585" s="276"/>
      <c r="RM11585" s="276"/>
      <c r="RN11585" s="276"/>
      <c r="RO11585" s="276"/>
      <c r="RP11585" s="276"/>
      <c r="RQ11585" s="276"/>
      <c r="RR11585" s="276"/>
      <c r="RS11585" s="276"/>
      <c r="RT11585" s="276"/>
      <c r="RU11585" s="276"/>
      <c r="RV11585" s="276"/>
      <c r="RW11585" s="276"/>
      <c r="RX11585" s="276"/>
      <c r="RY11585" s="276"/>
      <c r="RZ11585" s="276"/>
      <c r="SA11585" s="276"/>
      <c r="SB11585" s="276"/>
      <c r="SC11585" s="276"/>
      <c r="SD11585" s="276"/>
      <c r="SE11585" s="276"/>
      <c r="SF11585" s="276"/>
      <c r="SG11585" s="276"/>
      <c r="SH11585" s="276"/>
      <c r="SI11585" s="276"/>
      <c r="SJ11585" s="276"/>
      <c r="SK11585" s="276"/>
      <c r="SL11585" s="276"/>
      <c r="SM11585" s="276"/>
      <c r="SN11585" s="276"/>
      <c r="SO11585" s="276"/>
      <c r="SP11585" s="276"/>
      <c r="SQ11585" s="276"/>
      <c r="SR11585" s="276"/>
      <c r="SS11585" s="276"/>
      <c r="ST11585" s="276"/>
      <c r="SU11585" s="276"/>
      <c r="SV11585" s="276"/>
      <c r="SW11585" s="276"/>
      <c r="SX11585" s="276"/>
      <c r="SY11585" s="276"/>
      <c r="SZ11585" s="276"/>
      <c r="TA11585" s="276"/>
      <c r="TB11585" s="276"/>
      <c r="TC11585" s="276"/>
      <c r="TD11585" s="276"/>
      <c r="TE11585" s="276"/>
      <c r="TF11585" s="276"/>
      <c r="TG11585" s="276"/>
      <c r="TH11585" s="276"/>
      <c r="TI11585" s="276"/>
      <c r="TJ11585" s="276"/>
      <c r="TK11585" s="276"/>
      <c r="TL11585" s="276"/>
      <c r="TM11585" s="276"/>
      <c r="TN11585" s="276"/>
      <c r="TO11585" s="276"/>
      <c r="TP11585" s="276"/>
      <c r="TQ11585" s="276"/>
      <c r="TR11585" s="276"/>
      <c r="TS11585" s="276"/>
      <c r="TT11585" s="276"/>
      <c r="TU11585" s="276"/>
      <c r="TV11585" s="276"/>
      <c r="TW11585" s="276"/>
      <c r="TX11585" s="276"/>
      <c r="TY11585" s="276"/>
      <c r="TZ11585" s="276"/>
      <c r="UA11585" s="276"/>
      <c r="UB11585" s="276"/>
      <c r="UC11585" s="276"/>
      <c r="UD11585" s="276"/>
      <c r="UE11585" s="276"/>
      <c r="UF11585" s="276"/>
      <c r="UG11585" s="276"/>
      <c r="UH11585" s="276"/>
      <c r="UI11585" s="276"/>
      <c r="UJ11585" s="276"/>
      <c r="UK11585" s="276"/>
      <c r="UL11585" s="276"/>
      <c r="UM11585" s="276"/>
      <c r="UN11585" s="276"/>
      <c r="UO11585" s="276"/>
      <c r="UP11585" s="276"/>
      <c r="UQ11585" s="276"/>
      <c r="UR11585" s="276"/>
      <c r="US11585" s="276"/>
      <c r="UT11585" s="276"/>
      <c r="UU11585" s="276"/>
      <c r="UV11585" s="276"/>
      <c r="UW11585" s="276"/>
      <c r="UX11585" s="276"/>
      <c r="UY11585" s="276"/>
      <c r="UZ11585" s="276"/>
      <c r="VA11585" s="276"/>
      <c r="VB11585" s="276"/>
      <c r="VC11585" s="276"/>
      <c r="VD11585" s="276"/>
      <c r="VE11585" s="276"/>
      <c r="VF11585" s="276"/>
      <c r="VG11585" s="276"/>
      <c r="VH11585" s="276"/>
      <c r="VI11585" s="276"/>
      <c r="VJ11585" s="276"/>
      <c r="VK11585" s="276"/>
      <c r="VL11585" s="276"/>
      <c r="VM11585" s="276"/>
      <c r="VN11585" s="276"/>
      <c r="VO11585" s="276"/>
      <c r="VP11585" s="276"/>
      <c r="VQ11585" s="276"/>
      <c r="VR11585" s="276"/>
      <c r="VS11585" s="276"/>
      <c r="VT11585" s="276"/>
      <c r="VU11585" s="276"/>
      <c r="VV11585" s="276"/>
      <c r="VW11585" s="276"/>
      <c r="VX11585" s="276"/>
      <c r="VY11585" s="276"/>
      <c r="VZ11585" s="276"/>
      <c r="WA11585" s="276"/>
      <c r="WB11585" s="276"/>
      <c r="WC11585" s="276"/>
      <c r="WD11585" s="276"/>
      <c r="WE11585" s="276"/>
      <c r="WF11585" s="276"/>
      <c r="WG11585" s="276"/>
      <c r="WH11585" s="276"/>
      <c r="WI11585" s="276"/>
      <c r="WJ11585" s="276"/>
      <c r="WK11585" s="276"/>
      <c r="WL11585" s="276"/>
      <c r="WM11585" s="276"/>
      <c r="WN11585" s="276"/>
      <c r="WO11585" s="276"/>
      <c r="WP11585" s="276"/>
      <c r="WQ11585" s="276"/>
      <c r="WR11585" s="276"/>
      <c r="WS11585" s="276"/>
      <c r="WT11585" s="276"/>
      <c r="WU11585" s="276"/>
      <c r="WV11585" s="276"/>
      <c r="WW11585" s="276"/>
      <c r="WX11585" s="276"/>
      <c r="WY11585" s="276"/>
      <c r="WZ11585" s="276"/>
      <c r="XA11585" s="276"/>
      <c r="XB11585" s="276"/>
      <c r="XC11585" s="276"/>
      <c r="XD11585" s="276"/>
      <c r="XE11585" s="276"/>
      <c r="XF11585" s="276"/>
      <c r="XG11585" s="276"/>
      <c r="XH11585" s="276"/>
      <c r="XI11585" s="276"/>
      <c r="XJ11585" s="276"/>
      <c r="XK11585" s="276"/>
      <c r="XL11585" s="276"/>
      <c r="XM11585" s="276"/>
      <c r="XN11585" s="276"/>
      <c r="XO11585" s="276"/>
      <c r="XP11585" s="276"/>
      <c r="XQ11585" s="276"/>
      <c r="XR11585" s="276"/>
      <c r="XS11585" s="276"/>
      <c r="XT11585" s="276"/>
      <c r="XU11585" s="276"/>
      <c r="XV11585" s="276"/>
      <c r="XW11585" s="276"/>
      <c r="XX11585" s="276"/>
      <c r="XY11585" s="276"/>
      <c r="XZ11585" s="276"/>
      <c r="YA11585" s="276"/>
      <c r="YB11585" s="276"/>
      <c r="YC11585" s="276"/>
      <c r="YD11585" s="276"/>
      <c r="YE11585" s="276"/>
      <c r="YF11585" s="276"/>
      <c r="YG11585" s="276"/>
      <c r="YH11585" s="276"/>
      <c r="YI11585" s="276"/>
      <c r="YJ11585" s="276"/>
      <c r="YK11585" s="276"/>
      <c r="YL11585" s="276"/>
      <c r="YM11585" s="276"/>
      <c r="YN11585" s="276"/>
      <c r="YO11585" s="276"/>
      <c r="YP11585" s="276"/>
      <c r="YQ11585" s="276"/>
      <c r="YR11585" s="276"/>
      <c r="YS11585" s="276"/>
      <c r="YT11585" s="276"/>
      <c r="YU11585" s="276"/>
      <c r="YV11585" s="276"/>
      <c r="YW11585" s="276"/>
      <c r="YX11585" s="276"/>
      <c r="YY11585" s="276"/>
      <c r="YZ11585" s="276"/>
      <c r="ZA11585" s="276"/>
      <c r="ZB11585" s="276"/>
      <c r="ZC11585" s="276"/>
      <c r="ZD11585" s="276"/>
      <c r="ZE11585" s="276"/>
      <c r="ZF11585" s="276"/>
      <c r="ZG11585" s="276"/>
      <c r="ZH11585" s="276"/>
      <c r="ZI11585" s="276"/>
      <c r="ZJ11585" s="276"/>
      <c r="ZK11585" s="276"/>
      <c r="ZL11585" s="276"/>
      <c r="ZM11585" s="276"/>
      <c r="ZN11585" s="276"/>
      <c r="ZO11585" s="276"/>
      <c r="ZP11585" s="276"/>
      <c r="ZQ11585" s="276"/>
      <c r="ZR11585" s="276"/>
      <c r="ZS11585" s="276"/>
      <c r="ZT11585" s="276"/>
      <c r="ZU11585" s="276"/>
      <c r="ZV11585" s="276"/>
      <c r="ZW11585" s="276"/>
      <c r="ZX11585" s="276"/>
      <c r="ZY11585" s="276"/>
      <c r="ZZ11585" s="276"/>
      <c r="AAA11585" s="276"/>
      <c r="AAB11585" s="276"/>
      <c r="AAC11585" s="276"/>
      <c r="AAD11585" s="276"/>
      <c r="AAE11585" s="276"/>
      <c r="AAF11585" s="276"/>
      <c r="AAG11585" s="276"/>
      <c r="AAH11585" s="276"/>
      <c r="AAI11585" s="276"/>
    </row>
    <row r="11586" spans="2:711" s="358" customFormat="1" ht="12.75" customHeight="1" x14ac:dyDescent="0.2">
      <c r="B11586" s="357"/>
      <c r="H11586" s="352"/>
      <c r="I11586" s="352"/>
      <c r="J11586" s="353"/>
      <c r="M11586" s="359"/>
      <c r="N11586" s="352"/>
      <c r="O11586" s="352"/>
      <c r="P11586" s="352"/>
      <c r="Q11586" s="355"/>
      <c r="R11586" s="361"/>
      <c r="S11586" s="276"/>
      <c r="T11586" s="276"/>
      <c r="U11586" s="276"/>
      <c r="V11586" s="276"/>
      <c r="W11586" s="276"/>
      <c r="X11586" s="276"/>
      <c r="Y11586" s="276"/>
      <c r="Z11586" s="276"/>
      <c r="AA11586" s="276"/>
      <c r="AB11586" s="276"/>
      <c r="AC11586" s="276"/>
      <c r="AD11586" s="276"/>
      <c r="AE11586" s="276"/>
      <c r="AF11586" s="276"/>
      <c r="AG11586" s="276"/>
      <c r="AH11586" s="276"/>
      <c r="AI11586" s="276"/>
      <c r="AJ11586" s="276"/>
      <c r="AK11586" s="276"/>
      <c r="AL11586" s="276"/>
      <c r="AM11586" s="276"/>
      <c r="AN11586" s="276"/>
      <c r="AO11586" s="276"/>
      <c r="AP11586" s="276"/>
      <c r="AQ11586" s="276"/>
      <c r="AR11586" s="276"/>
      <c r="AS11586" s="276"/>
      <c r="AT11586" s="276"/>
      <c r="AU11586" s="276"/>
      <c r="AV11586" s="276"/>
      <c r="AW11586" s="276"/>
      <c r="AX11586" s="276"/>
      <c r="AY11586" s="276"/>
      <c r="AZ11586" s="276"/>
      <c r="BA11586" s="276"/>
      <c r="BB11586" s="276"/>
      <c r="BC11586" s="276"/>
      <c r="BD11586" s="276"/>
      <c r="BE11586" s="276"/>
      <c r="BF11586" s="276"/>
      <c r="BG11586" s="276"/>
      <c r="BH11586" s="276"/>
      <c r="BI11586" s="276"/>
      <c r="BJ11586" s="276"/>
      <c r="BK11586" s="276"/>
      <c r="BL11586" s="276"/>
      <c r="BM11586" s="276"/>
      <c r="BN11586" s="276"/>
      <c r="BO11586" s="276"/>
      <c r="BP11586" s="276"/>
      <c r="BQ11586" s="276"/>
      <c r="BR11586" s="276"/>
      <c r="BS11586" s="276"/>
      <c r="BT11586" s="276"/>
      <c r="BU11586" s="276"/>
      <c r="BV11586" s="276"/>
      <c r="BW11586" s="276"/>
      <c r="BX11586" s="276"/>
      <c r="BY11586" s="276"/>
      <c r="BZ11586" s="276"/>
      <c r="CA11586" s="276"/>
      <c r="CB11586" s="276"/>
      <c r="CC11586" s="276"/>
      <c r="CD11586" s="276"/>
      <c r="CE11586" s="276"/>
      <c r="CF11586" s="276"/>
      <c r="CG11586" s="276"/>
      <c r="CH11586" s="276"/>
      <c r="CI11586" s="276"/>
      <c r="CJ11586" s="276"/>
      <c r="CK11586" s="276"/>
      <c r="CL11586" s="276"/>
      <c r="CM11586" s="276"/>
      <c r="CN11586" s="276"/>
      <c r="CO11586" s="276"/>
      <c r="CP11586" s="276"/>
      <c r="CQ11586" s="276"/>
      <c r="CR11586" s="276"/>
      <c r="CS11586" s="276"/>
      <c r="CT11586" s="276"/>
      <c r="CU11586" s="276"/>
      <c r="CV11586" s="276"/>
      <c r="CW11586" s="276"/>
      <c r="CX11586" s="276"/>
      <c r="CY11586" s="276"/>
      <c r="CZ11586" s="276"/>
      <c r="DA11586" s="276"/>
      <c r="DB11586" s="276"/>
      <c r="DC11586" s="276"/>
      <c r="DD11586" s="276"/>
      <c r="DE11586" s="276"/>
      <c r="DF11586" s="276"/>
      <c r="DG11586" s="276"/>
      <c r="DH11586" s="276"/>
      <c r="DI11586" s="276"/>
      <c r="DJ11586" s="276"/>
      <c r="DK11586" s="276"/>
      <c r="DL11586" s="276"/>
      <c r="DM11586" s="276"/>
      <c r="DN11586" s="276"/>
      <c r="DO11586" s="276"/>
      <c r="DP11586" s="276"/>
      <c r="DQ11586" s="276"/>
      <c r="DR11586" s="276"/>
      <c r="DS11586" s="276"/>
      <c r="DT11586" s="276"/>
      <c r="DU11586" s="276"/>
      <c r="DV11586" s="276"/>
      <c r="DW11586" s="276"/>
      <c r="DX11586" s="276"/>
      <c r="DY11586" s="276"/>
      <c r="DZ11586" s="276"/>
      <c r="EA11586" s="276"/>
      <c r="EB11586" s="276"/>
      <c r="EC11586" s="276"/>
      <c r="ED11586" s="276"/>
      <c r="EE11586" s="276"/>
      <c r="EF11586" s="276"/>
      <c r="EG11586" s="276"/>
      <c r="EH11586" s="276"/>
      <c r="EI11586" s="276"/>
      <c r="EJ11586" s="276"/>
      <c r="EK11586" s="276"/>
      <c r="EL11586" s="276"/>
      <c r="EM11586" s="276"/>
      <c r="EN11586" s="276"/>
      <c r="EO11586" s="276"/>
      <c r="EP11586" s="276"/>
      <c r="EQ11586" s="276"/>
      <c r="ER11586" s="276"/>
      <c r="ES11586" s="276"/>
      <c r="ET11586" s="276"/>
      <c r="EU11586" s="276"/>
      <c r="EV11586" s="276"/>
      <c r="EW11586" s="276"/>
      <c r="EX11586" s="276"/>
      <c r="EY11586" s="276"/>
      <c r="EZ11586" s="276"/>
      <c r="FA11586" s="276"/>
      <c r="FB11586" s="276"/>
      <c r="FC11586" s="276"/>
      <c r="FD11586" s="276"/>
      <c r="FE11586" s="276"/>
      <c r="FF11586" s="276"/>
      <c r="FG11586" s="276"/>
      <c r="FH11586" s="276"/>
      <c r="FI11586" s="276"/>
      <c r="FJ11586" s="276"/>
      <c r="FK11586" s="276"/>
      <c r="FL11586" s="276"/>
      <c r="FM11586" s="276"/>
      <c r="FN11586" s="276"/>
      <c r="FO11586" s="276"/>
      <c r="FP11586" s="276"/>
      <c r="FQ11586" s="276"/>
      <c r="FR11586" s="276"/>
      <c r="FS11586" s="276"/>
      <c r="FT11586" s="276"/>
      <c r="FU11586" s="276"/>
      <c r="FV11586" s="276"/>
      <c r="FW11586" s="276"/>
      <c r="FX11586" s="276"/>
      <c r="FY11586" s="276"/>
      <c r="FZ11586" s="276"/>
      <c r="GA11586" s="276"/>
      <c r="GB11586" s="276"/>
      <c r="GC11586" s="276"/>
      <c r="GD11586" s="276"/>
      <c r="GE11586" s="276"/>
      <c r="GF11586" s="276"/>
      <c r="GG11586" s="276"/>
      <c r="GH11586" s="276"/>
      <c r="GI11586" s="276"/>
      <c r="GJ11586" s="276"/>
      <c r="GK11586" s="276"/>
      <c r="GL11586" s="276"/>
      <c r="GM11586" s="276"/>
      <c r="GN11586" s="276"/>
      <c r="GO11586" s="276"/>
      <c r="GP11586" s="276"/>
      <c r="GQ11586" s="276"/>
      <c r="GR11586" s="276"/>
      <c r="GS11586" s="276"/>
      <c r="GT11586" s="276"/>
      <c r="GU11586" s="276"/>
      <c r="GV11586" s="276"/>
      <c r="GW11586" s="276"/>
      <c r="GX11586" s="276"/>
      <c r="GY11586" s="276"/>
      <c r="GZ11586" s="276"/>
      <c r="HA11586" s="276"/>
      <c r="HB11586" s="276"/>
      <c r="HC11586" s="276"/>
      <c r="HD11586" s="276"/>
      <c r="HE11586" s="276"/>
      <c r="HF11586" s="276"/>
      <c r="HG11586" s="276"/>
      <c r="HH11586" s="276"/>
      <c r="HI11586" s="276"/>
      <c r="HJ11586" s="276"/>
      <c r="HK11586" s="276"/>
      <c r="HL11586" s="276"/>
      <c r="HM11586" s="276"/>
      <c r="HN11586" s="276"/>
      <c r="HO11586" s="276"/>
      <c r="HP11586" s="276"/>
      <c r="HQ11586" s="276"/>
      <c r="HR11586" s="276"/>
      <c r="HS11586" s="276"/>
      <c r="HT11586" s="276"/>
      <c r="HU11586" s="276"/>
      <c r="HV11586" s="276"/>
      <c r="HW11586" s="276"/>
      <c r="HX11586" s="276"/>
      <c r="HY11586" s="276"/>
      <c r="HZ11586" s="276"/>
      <c r="IA11586" s="276"/>
      <c r="IB11586" s="276"/>
      <c r="IC11586" s="276"/>
      <c r="ID11586" s="276"/>
      <c r="IE11586" s="276"/>
      <c r="IF11586" s="276"/>
      <c r="IG11586" s="276"/>
      <c r="IH11586" s="276"/>
      <c r="II11586" s="276"/>
      <c r="IJ11586" s="276"/>
      <c r="IK11586" s="276"/>
      <c r="IL11586" s="276"/>
      <c r="IM11586" s="276"/>
      <c r="IN11586" s="276"/>
      <c r="IO11586" s="276"/>
      <c r="IP11586" s="276"/>
      <c r="IQ11586" s="276"/>
      <c r="IR11586" s="276"/>
      <c r="IS11586" s="276"/>
      <c r="IT11586" s="276"/>
      <c r="IU11586" s="276"/>
      <c r="IV11586" s="276"/>
      <c r="IW11586" s="276"/>
      <c r="IX11586" s="276"/>
      <c r="IY11586" s="276"/>
      <c r="IZ11586" s="276"/>
      <c r="JA11586" s="276"/>
      <c r="JB11586" s="276"/>
      <c r="JC11586" s="276"/>
      <c r="JD11586" s="276"/>
      <c r="JE11586" s="276"/>
      <c r="JF11586" s="276"/>
      <c r="JG11586" s="276"/>
      <c r="JH11586" s="276"/>
      <c r="JI11586" s="276"/>
      <c r="JJ11586" s="276"/>
      <c r="JK11586" s="276"/>
      <c r="JL11586" s="276"/>
      <c r="JM11586" s="276"/>
      <c r="JN11586" s="276"/>
      <c r="JO11586" s="276"/>
      <c r="JP11586" s="276"/>
      <c r="JQ11586" s="276"/>
      <c r="JR11586" s="276"/>
      <c r="JS11586" s="276"/>
      <c r="JT11586" s="276"/>
      <c r="JU11586" s="276"/>
      <c r="JV11586" s="276"/>
      <c r="JW11586" s="276"/>
      <c r="JX11586" s="276"/>
      <c r="JY11586" s="276"/>
      <c r="JZ11586" s="276"/>
      <c r="KA11586" s="276"/>
      <c r="KB11586" s="276"/>
      <c r="KC11586" s="276"/>
      <c r="KD11586" s="276"/>
      <c r="KE11586" s="276"/>
      <c r="KF11586" s="276"/>
      <c r="KG11586" s="276"/>
      <c r="KH11586" s="276"/>
      <c r="KI11586" s="276"/>
      <c r="KJ11586" s="276"/>
      <c r="KK11586" s="276"/>
      <c r="KL11586" s="276"/>
      <c r="KM11586" s="276"/>
      <c r="KN11586" s="276"/>
      <c r="KO11586" s="276"/>
      <c r="KP11586" s="276"/>
      <c r="KQ11586" s="276"/>
      <c r="KR11586" s="276"/>
      <c r="KS11586" s="276"/>
      <c r="KT11586" s="276"/>
      <c r="KU11586" s="276"/>
      <c r="KV11586" s="276"/>
      <c r="KW11586" s="276"/>
      <c r="KX11586" s="276"/>
      <c r="KY11586" s="276"/>
      <c r="KZ11586" s="276"/>
      <c r="LA11586" s="276"/>
      <c r="LB11586" s="276"/>
      <c r="LC11586" s="276"/>
      <c r="LD11586" s="276"/>
      <c r="LE11586" s="276"/>
      <c r="LF11586" s="276"/>
      <c r="LG11586" s="276"/>
      <c r="LH11586" s="276"/>
      <c r="LI11586" s="276"/>
      <c r="LJ11586" s="276"/>
      <c r="LK11586" s="276"/>
      <c r="LL11586" s="276"/>
      <c r="LM11586" s="276"/>
      <c r="LN11586" s="276"/>
      <c r="LO11586" s="276"/>
      <c r="LP11586" s="276"/>
      <c r="LQ11586" s="276"/>
      <c r="LR11586" s="276"/>
      <c r="LS11586" s="276"/>
      <c r="LT11586" s="276"/>
      <c r="LU11586" s="276"/>
      <c r="LV11586" s="276"/>
      <c r="LW11586" s="276"/>
      <c r="LX11586" s="276"/>
      <c r="LY11586" s="276"/>
      <c r="LZ11586" s="276"/>
      <c r="MA11586" s="276"/>
      <c r="MB11586" s="276"/>
      <c r="MC11586" s="276"/>
      <c r="MD11586" s="276"/>
      <c r="ME11586" s="276"/>
      <c r="MF11586" s="276"/>
      <c r="MG11586" s="276"/>
      <c r="MH11586" s="276"/>
      <c r="MI11586" s="276"/>
      <c r="MJ11586" s="276"/>
      <c r="MK11586" s="276"/>
      <c r="ML11586" s="276"/>
      <c r="MM11586" s="276"/>
      <c r="MN11586" s="276"/>
      <c r="MO11586" s="276"/>
      <c r="MP11586" s="276"/>
      <c r="MQ11586" s="276"/>
      <c r="MR11586" s="276"/>
      <c r="MS11586" s="276"/>
      <c r="MT11586" s="276"/>
      <c r="MU11586" s="276"/>
      <c r="MV11586" s="276"/>
      <c r="MW11586" s="276"/>
      <c r="MX11586" s="276"/>
      <c r="MY11586" s="276"/>
      <c r="MZ11586" s="276"/>
      <c r="NA11586" s="276"/>
      <c r="NB11586" s="276"/>
      <c r="NC11586" s="276"/>
      <c r="ND11586" s="276"/>
      <c r="NE11586" s="276"/>
      <c r="NF11586" s="276"/>
      <c r="NG11586" s="276"/>
      <c r="NH11586" s="276"/>
      <c r="NI11586" s="276"/>
      <c r="NJ11586" s="276"/>
      <c r="NK11586" s="276"/>
      <c r="NL11586" s="276"/>
      <c r="NM11586" s="276"/>
      <c r="NN11586" s="276"/>
      <c r="NO11586" s="276"/>
      <c r="NP11586" s="276"/>
      <c r="NQ11586" s="276"/>
      <c r="NR11586" s="276"/>
      <c r="NS11586" s="276"/>
      <c r="NT11586" s="276"/>
      <c r="NU11586" s="276"/>
      <c r="NV11586" s="276"/>
      <c r="NW11586" s="276"/>
      <c r="NX11586" s="276"/>
      <c r="NY11586" s="276"/>
      <c r="NZ11586" s="276"/>
      <c r="OA11586" s="276"/>
      <c r="OB11586" s="276"/>
      <c r="OC11586" s="276"/>
      <c r="OD11586" s="276"/>
      <c r="OE11586" s="276"/>
      <c r="OF11586" s="276"/>
      <c r="OG11586" s="276"/>
      <c r="OH11586" s="276"/>
      <c r="OI11586" s="276"/>
      <c r="OJ11586" s="276"/>
      <c r="OK11586" s="276"/>
      <c r="OL11586" s="276"/>
      <c r="OM11586" s="276"/>
      <c r="ON11586" s="276"/>
      <c r="OO11586" s="276"/>
      <c r="OP11586" s="276"/>
      <c r="OQ11586" s="276"/>
      <c r="OR11586" s="276"/>
      <c r="OS11586" s="276"/>
      <c r="OT11586" s="276"/>
      <c r="OU11586" s="276"/>
      <c r="OV11586" s="276"/>
      <c r="OW11586" s="276"/>
      <c r="OX11586" s="276"/>
      <c r="OY11586" s="276"/>
      <c r="OZ11586" s="276"/>
      <c r="PA11586" s="276"/>
      <c r="PB11586" s="276"/>
      <c r="PC11586" s="276"/>
      <c r="PD11586" s="276"/>
      <c r="PE11586" s="276"/>
      <c r="PF11586" s="276"/>
      <c r="PG11586" s="276"/>
      <c r="PH11586" s="276"/>
      <c r="PI11586" s="276"/>
      <c r="PJ11586" s="276"/>
      <c r="PK11586" s="276"/>
      <c r="PL11586" s="276"/>
      <c r="PM11586" s="276"/>
      <c r="PN11586" s="276"/>
      <c r="PO11586" s="276"/>
      <c r="PP11586" s="276"/>
      <c r="PQ11586" s="276"/>
      <c r="PR11586" s="276"/>
      <c r="PS11586" s="276"/>
      <c r="PT11586" s="276"/>
      <c r="PU11586" s="276"/>
      <c r="PV11586" s="276"/>
      <c r="PW11586" s="276"/>
      <c r="PX11586" s="276"/>
      <c r="PY11586" s="276"/>
      <c r="PZ11586" s="276"/>
      <c r="QA11586" s="276"/>
      <c r="QB11586" s="276"/>
      <c r="QC11586" s="276"/>
      <c r="QD11586" s="276"/>
      <c r="QE11586" s="276"/>
      <c r="QF11586" s="276"/>
      <c r="QG11586" s="276"/>
      <c r="QH11586" s="276"/>
      <c r="QI11586" s="276"/>
      <c r="QJ11586" s="276"/>
      <c r="QK11586" s="276"/>
      <c r="QL11586" s="276"/>
      <c r="QM11586" s="276"/>
      <c r="QN11586" s="276"/>
      <c r="QO11586" s="276"/>
      <c r="QP11586" s="276"/>
      <c r="QQ11586" s="276"/>
      <c r="QR11586" s="276"/>
      <c r="QS11586" s="276"/>
      <c r="QT11586" s="276"/>
      <c r="QU11586" s="276"/>
      <c r="QV11586" s="276"/>
      <c r="QW11586" s="276"/>
      <c r="QX11586" s="276"/>
      <c r="QY11586" s="276"/>
      <c r="QZ11586" s="276"/>
      <c r="RA11586" s="276"/>
      <c r="RB11586" s="276"/>
      <c r="RC11586" s="276"/>
      <c r="RD11586" s="276"/>
      <c r="RE11586" s="276"/>
      <c r="RF11586" s="276"/>
      <c r="RG11586" s="276"/>
      <c r="RH11586" s="276"/>
      <c r="RI11586" s="276"/>
      <c r="RJ11586" s="276"/>
      <c r="RK11586" s="276"/>
      <c r="RL11586" s="276"/>
      <c r="RM11586" s="276"/>
      <c r="RN11586" s="276"/>
      <c r="RO11586" s="276"/>
      <c r="RP11586" s="276"/>
      <c r="RQ11586" s="276"/>
      <c r="RR11586" s="276"/>
      <c r="RS11586" s="276"/>
      <c r="RT11586" s="276"/>
      <c r="RU11586" s="276"/>
      <c r="RV11586" s="276"/>
      <c r="RW11586" s="276"/>
      <c r="RX11586" s="276"/>
      <c r="RY11586" s="276"/>
      <c r="RZ11586" s="276"/>
      <c r="SA11586" s="276"/>
      <c r="SB11586" s="276"/>
      <c r="SC11586" s="276"/>
      <c r="SD11586" s="276"/>
      <c r="SE11586" s="276"/>
      <c r="SF11586" s="276"/>
      <c r="SG11586" s="276"/>
      <c r="SH11586" s="276"/>
      <c r="SI11586" s="276"/>
      <c r="SJ11586" s="276"/>
      <c r="SK11586" s="276"/>
      <c r="SL11586" s="276"/>
      <c r="SM11586" s="276"/>
      <c r="SN11586" s="276"/>
      <c r="SO11586" s="276"/>
      <c r="SP11586" s="276"/>
      <c r="SQ11586" s="276"/>
      <c r="SR11586" s="276"/>
      <c r="SS11586" s="276"/>
      <c r="ST11586" s="276"/>
      <c r="SU11586" s="276"/>
      <c r="SV11586" s="276"/>
      <c r="SW11586" s="276"/>
      <c r="SX11586" s="276"/>
      <c r="SY11586" s="276"/>
      <c r="SZ11586" s="276"/>
      <c r="TA11586" s="276"/>
      <c r="TB11586" s="276"/>
      <c r="TC11586" s="276"/>
      <c r="TD11586" s="276"/>
      <c r="TE11586" s="276"/>
      <c r="TF11586" s="276"/>
      <c r="TG11586" s="276"/>
      <c r="TH11586" s="276"/>
      <c r="TI11586" s="276"/>
      <c r="TJ11586" s="276"/>
      <c r="TK11586" s="276"/>
      <c r="TL11586" s="276"/>
      <c r="TM11586" s="276"/>
      <c r="TN11586" s="276"/>
      <c r="TO11586" s="276"/>
      <c r="TP11586" s="276"/>
      <c r="TQ11586" s="276"/>
      <c r="TR11586" s="276"/>
      <c r="TS11586" s="276"/>
      <c r="TT11586" s="276"/>
      <c r="TU11586" s="276"/>
      <c r="TV11586" s="276"/>
      <c r="TW11586" s="276"/>
      <c r="TX11586" s="276"/>
      <c r="TY11586" s="276"/>
      <c r="TZ11586" s="276"/>
      <c r="UA11586" s="276"/>
      <c r="UB11586" s="276"/>
      <c r="UC11586" s="276"/>
      <c r="UD11586" s="276"/>
      <c r="UE11586" s="276"/>
      <c r="UF11586" s="276"/>
      <c r="UG11586" s="276"/>
      <c r="UH11586" s="276"/>
      <c r="UI11586" s="276"/>
      <c r="UJ11586" s="276"/>
      <c r="UK11586" s="276"/>
      <c r="UL11586" s="276"/>
      <c r="UM11586" s="276"/>
      <c r="UN11586" s="276"/>
      <c r="UO11586" s="276"/>
      <c r="UP11586" s="276"/>
      <c r="UQ11586" s="276"/>
      <c r="UR11586" s="276"/>
      <c r="US11586" s="276"/>
      <c r="UT11586" s="276"/>
      <c r="UU11586" s="276"/>
      <c r="UV11586" s="276"/>
      <c r="UW11586" s="276"/>
      <c r="UX11586" s="276"/>
      <c r="UY11586" s="276"/>
      <c r="UZ11586" s="276"/>
      <c r="VA11586" s="276"/>
      <c r="VB11586" s="276"/>
      <c r="VC11586" s="276"/>
      <c r="VD11586" s="276"/>
      <c r="VE11586" s="276"/>
      <c r="VF11586" s="276"/>
      <c r="VG11586" s="276"/>
      <c r="VH11586" s="276"/>
      <c r="VI11586" s="276"/>
      <c r="VJ11586" s="276"/>
      <c r="VK11586" s="276"/>
      <c r="VL11586" s="276"/>
      <c r="VM11586" s="276"/>
      <c r="VN11586" s="276"/>
      <c r="VO11586" s="276"/>
      <c r="VP11586" s="276"/>
      <c r="VQ11586" s="276"/>
      <c r="VR11586" s="276"/>
      <c r="VS11586" s="276"/>
      <c r="VT11586" s="276"/>
      <c r="VU11586" s="276"/>
      <c r="VV11586" s="276"/>
      <c r="VW11586" s="276"/>
      <c r="VX11586" s="276"/>
      <c r="VY11586" s="276"/>
      <c r="VZ11586" s="276"/>
      <c r="WA11586" s="276"/>
      <c r="WB11586" s="276"/>
      <c r="WC11586" s="276"/>
      <c r="WD11586" s="276"/>
      <c r="WE11586" s="276"/>
      <c r="WF11586" s="276"/>
      <c r="WG11586" s="276"/>
      <c r="WH11586" s="276"/>
      <c r="WI11586" s="276"/>
      <c r="WJ11586" s="276"/>
      <c r="WK11586" s="276"/>
      <c r="WL11586" s="276"/>
      <c r="WM11586" s="276"/>
      <c r="WN11586" s="276"/>
      <c r="WO11586" s="276"/>
      <c r="WP11586" s="276"/>
      <c r="WQ11586" s="276"/>
      <c r="WR11586" s="276"/>
      <c r="WS11586" s="276"/>
      <c r="WT11586" s="276"/>
      <c r="WU11586" s="276"/>
      <c r="WV11586" s="276"/>
      <c r="WW11586" s="276"/>
      <c r="WX11586" s="276"/>
      <c r="WY11586" s="276"/>
      <c r="WZ11586" s="276"/>
      <c r="XA11586" s="276"/>
      <c r="XB11586" s="276"/>
      <c r="XC11586" s="276"/>
      <c r="XD11586" s="276"/>
      <c r="XE11586" s="276"/>
      <c r="XF11586" s="276"/>
      <c r="XG11586" s="276"/>
      <c r="XH11586" s="276"/>
      <c r="XI11586" s="276"/>
      <c r="XJ11586" s="276"/>
      <c r="XK11586" s="276"/>
      <c r="XL11586" s="276"/>
      <c r="XM11586" s="276"/>
      <c r="XN11586" s="276"/>
      <c r="XO11586" s="276"/>
      <c r="XP11586" s="276"/>
      <c r="XQ11586" s="276"/>
      <c r="XR11586" s="276"/>
      <c r="XS11586" s="276"/>
      <c r="XT11586" s="276"/>
      <c r="XU11586" s="276"/>
      <c r="XV11586" s="276"/>
      <c r="XW11586" s="276"/>
      <c r="XX11586" s="276"/>
      <c r="XY11586" s="276"/>
      <c r="XZ11586" s="276"/>
      <c r="YA11586" s="276"/>
      <c r="YB11586" s="276"/>
      <c r="YC11586" s="276"/>
      <c r="YD11586" s="276"/>
      <c r="YE11586" s="276"/>
      <c r="YF11586" s="276"/>
      <c r="YG11586" s="276"/>
      <c r="YH11586" s="276"/>
      <c r="YI11586" s="276"/>
      <c r="YJ11586" s="276"/>
      <c r="YK11586" s="276"/>
      <c r="YL11586" s="276"/>
      <c r="YM11586" s="276"/>
      <c r="YN11586" s="276"/>
      <c r="YO11586" s="276"/>
      <c r="YP11586" s="276"/>
      <c r="YQ11586" s="276"/>
      <c r="YR11586" s="276"/>
      <c r="YS11586" s="276"/>
      <c r="YT11586" s="276"/>
      <c r="YU11586" s="276"/>
      <c r="YV11586" s="276"/>
      <c r="YW11586" s="276"/>
      <c r="YX11586" s="276"/>
      <c r="YY11586" s="276"/>
      <c r="YZ11586" s="276"/>
      <c r="ZA11586" s="276"/>
      <c r="ZB11586" s="276"/>
      <c r="ZC11586" s="276"/>
      <c r="ZD11586" s="276"/>
      <c r="ZE11586" s="276"/>
      <c r="ZF11586" s="276"/>
      <c r="ZG11586" s="276"/>
      <c r="ZH11586" s="276"/>
      <c r="ZI11586" s="276"/>
      <c r="ZJ11586" s="276"/>
      <c r="ZK11586" s="276"/>
      <c r="ZL11586" s="276"/>
      <c r="ZM11586" s="276"/>
      <c r="ZN11586" s="276"/>
      <c r="ZO11586" s="276"/>
      <c r="ZP11586" s="276"/>
      <c r="ZQ11586" s="276"/>
      <c r="ZR11586" s="276"/>
      <c r="ZS11586" s="276"/>
      <c r="ZT11586" s="276"/>
      <c r="ZU11586" s="276"/>
      <c r="ZV11586" s="276"/>
      <c r="ZW11586" s="276"/>
      <c r="ZX11586" s="276"/>
      <c r="ZY11586" s="276"/>
      <c r="ZZ11586" s="276"/>
      <c r="AAA11586" s="276"/>
      <c r="AAB11586" s="276"/>
      <c r="AAC11586" s="276"/>
      <c r="AAD11586" s="276"/>
      <c r="AAE11586" s="276"/>
      <c r="AAF11586" s="276"/>
      <c r="AAG11586" s="276"/>
      <c r="AAH11586" s="276"/>
      <c r="AAI11586" s="276"/>
    </row>
    <row r="11587" spans="2:711" s="358" customFormat="1" ht="12.75" customHeight="1" x14ac:dyDescent="0.2">
      <c r="B11587" s="357"/>
      <c r="H11587" s="352"/>
      <c r="I11587" s="352"/>
      <c r="J11587" s="353"/>
      <c r="M11587" s="359"/>
      <c r="N11587" s="352"/>
      <c r="O11587" s="352"/>
      <c r="P11587" s="352"/>
      <c r="Q11587" s="355"/>
      <c r="R11587" s="361"/>
      <c r="S11587" s="276"/>
      <c r="T11587" s="276"/>
      <c r="U11587" s="276"/>
      <c r="V11587" s="276"/>
      <c r="W11587" s="276"/>
      <c r="X11587" s="276"/>
      <c r="Y11587" s="276"/>
      <c r="Z11587" s="276"/>
      <c r="AA11587" s="276"/>
      <c r="AB11587" s="276"/>
      <c r="AC11587" s="276"/>
      <c r="AD11587" s="276"/>
      <c r="AE11587" s="276"/>
      <c r="AF11587" s="276"/>
      <c r="AG11587" s="276"/>
      <c r="AH11587" s="276"/>
      <c r="AI11587" s="276"/>
      <c r="AJ11587" s="276"/>
      <c r="AK11587" s="276"/>
      <c r="AL11587" s="276"/>
      <c r="AM11587" s="276"/>
      <c r="AN11587" s="276"/>
      <c r="AO11587" s="276"/>
      <c r="AP11587" s="276"/>
      <c r="AQ11587" s="276"/>
      <c r="AR11587" s="276"/>
      <c r="AS11587" s="276"/>
      <c r="AT11587" s="276"/>
      <c r="AU11587" s="276"/>
      <c r="AV11587" s="276"/>
      <c r="AW11587" s="276"/>
      <c r="AX11587" s="276"/>
      <c r="AY11587" s="276"/>
      <c r="AZ11587" s="276"/>
      <c r="BA11587" s="276"/>
      <c r="BB11587" s="276"/>
      <c r="BC11587" s="276"/>
      <c r="BD11587" s="276"/>
      <c r="BE11587" s="276"/>
      <c r="BF11587" s="276"/>
      <c r="BG11587" s="276"/>
      <c r="BH11587" s="276"/>
      <c r="BI11587" s="276"/>
      <c r="BJ11587" s="276"/>
      <c r="BK11587" s="276"/>
      <c r="BL11587" s="276"/>
      <c r="BM11587" s="276"/>
      <c r="BN11587" s="276"/>
      <c r="BO11587" s="276"/>
      <c r="BP11587" s="276"/>
      <c r="BQ11587" s="276"/>
      <c r="BR11587" s="276"/>
      <c r="BS11587" s="276"/>
      <c r="BT11587" s="276"/>
      <c r="BU11587" s="276"/>
      <c r="BV11587" s="276"/>
      <c r="BW11587" s="276"/>
      <c r="BX11587" s="276"/>
      <c r="BY11587" s="276"/>
      <c r="BZ11587" s="276"/>
      <c r="CA11587" s="276"/>
      <c r="CB11587" s="276"/>
      <c r="CC11587" s="276"/>
      <c r="CD11587" s="276"/>
      <c r="CE11587" s="276"/>
      <c r="CF11587" s="276"/>
      <c r="CG11587" s="276"/>
      <c r="CH11587" s="276"/>
      <c r="CI11587" s="276"/>
      <c r="CJ11587" s="276"/>
      <c r="CK11587" s="276"/>
      <c r="CL11587" s="276"/>
      <c r="CM11587" s="276"/>
      <c r="CN11587" s="276"/>
      <c r="CO11587" s="276"/>
      <c r="CP11587" s="276"/>
      <c r="CQ11587" s="276"/>
      <c r="CR11587" s="276"/>
      <c r="CS11587" s="276"/>
      <c r="CT11587" s="276"/>
      <c r="CU11587" s="276"/>
      <c r="CV11587" s="276"/>
      <c r="CW11587" s="276"/>
      <c r="CX11587" s="276"/>
      <c r="CY11587" s="276"/>
      <c r="CZ11587" s="276"/>
      <c r="DA11587" s="276"/>
      <c r="DB11587" s="276"/>
      <c r="DC11587" s="276"/>
      <c r="DD11587" s="276"/>
      <c r="DE11587" s="276"/>
      <c r="DF11587" s="276"/>
      <c r="DG11587" s="276"/>
      <c r="DH11587" s="276"/>
      <c r="DI11587" s="276"/>
      <c r="DJ11587" s="276"/>
      <c r="DK11587" s="276"/>
      <c r="DL11587" s="276"/>
      <c r="DM11587" s="276"/>
      <c r="DN11587" s="276"/>
      <c r="DO11587" s="276"/>
      <c r="DP11587" s="276"/>
      <c r="DQ11587" s="276"/>
      <c r="DR11587" s="276"/>
      <c r="DS11587" s="276"/>
      <c r="DT11587" s="276"/>
      <c r="DU11587" s="276"/>
      <c r="DV11587" s="276"/>
      <c r="DW11587" s="276"/>
      <c r="DX11587" s="276"/>
      <c r="DY11587" s="276"/>
      <c r="DZ11587" s="276"/>
      <c r="EA11587" s="276"/>
      <c r="EB11587" s="276"/>
      <c r="EC11587" s="276"/>
      <c r="ED11587" s="276"/>
      <c r="EE11587" s="276"/>
      <c r="EF11587" s="276"/>
      <c r="EG11587" s="276"/>
      <c r="EH11587" s="276"/>
      <c r="EI11587" s="276"/>
      <c r="EJ11587" s="276"/>
      <c r="EK11587" s="276"/>
      <c r="EL11587" s="276"/>
      <c r="EM11587" s="276"/>
      <c r="EN11587" s="276"/>
      <c r="EO11587" s="276"/>
      <c r="EP11587" s="276"/>
      <c r="EQ11587" s="276"/>
      <c r="ER11587" s="276"/>
      <c r="ES11587" s="276"/>
      <c r="ET11587" s="276"/>
      <c r="EU11587" s="276"/>
      <c r="EV11587" s="276"/>
      <c r="EW11587" s="276"/>
      <c r="EX11587" s="276"/>
      <c r="EY11587" s="276"/>
      <c r="EZ11587" s="276"/>
      <c r="FA11587" s="276"/>
      <c r="FB11587" s="276"/>
      <c r="FC11587" s="276"/>
      <c r="FD11587" s="276"/>
      <c r="FE11587" s="276"/>
      <c r="FF11587" s="276"/>
      <c r="FG11587" s="276"/>
      <c r="FH11587" s="276"/>
      <c r="FI11587" s="276"/>
      <c r="FJ11587" s="276"/>
      <c r="FK11587" s="276"/>
      <c r="FL11587" s="276"/>
      <c r="FM11587" s="276"/>
      <c r="FN11587" s="276"/>
      <c r="FO11587" s="276"/>
      <c r="FP11587" s="276"/>
      <c r="FQ11587" s="276"/>
      <c r="FR11587" s="276"/>
      <c r="FS11587" s="276"/>
      <c r="FT11587" s="276"/>
      <c r="FU11587" s="276"/>
      <c r="FV11587" s="276"/>
      <c r="FW11587" s="276"/>
      <c r="FX11587" s="276"/>
      <c r="FY11587" s="276"/>
      <c r="FZ11587" s="276"/>
      <c r="GA11587" s="276"/>
      <c r="GB11587" s="276"/>
      <c r="GC11587" s="276"/>
      <c r="GD11587" s="276"/>
      <c r="GE11587" s="276"/>
      <c r="GF11587" s="276"/>
      <c r="GG11587" s="276"/>
      <c r="GH11587" s="276"/>
      <c r="GI11587" s="276"/>
      <c r="GJ11587" s="276"/>
      <c r="GK11587" s="276"/>
      <c r="GL11587" s="276"/>
      <c r="GM11587" s="276"/>
      <c r="GN11587" s="276"/>
      <c r="GO11587" s="276"/>
      <c r="GP11587" s="276"/>
      <c r="GQ11587" s="276"/>
      <c r="GR11587" s="276"/>
      <c r="GS11587" s="276"/>
      <c r="GT11587" s="276"/>
      <c r="GU11587" s="276"/>
      <c r="GV11587" s="276"/>
      <c r="GW11587" s="276"/>
      <c r="GX11587" s="276"/>
      <c r="GY11587" s="276"/>
      <c r="GZ11587" s="276"/>
      <c r="HA11587" s="276"/>
      <c r="HB11587" s="276"/>
      <c r="HC11587" s="276"/>
      <c r="HD11587" s="276"/>
      <c r="HE11587" s="276"/>
      <c r="HF11587" s="276"/>
      <c r="HG11587" s="276"/>
      <c r="HH11587" s="276"/>
      <c r="HI11587" s="276"/>
      <c r="HJ11587" s="276"/>
      <c r="HK11587" s="276"/>
      <c r="HL11587" s="276"/>
      <c r="HM11587" s="276"/>
      <c r="HN11587" s="276"/>
      <c r="HO11587" s="276"/>
      <c r="HP11587" s="276"/>
      <c r="HQ11587" s="276"/>
      <c r="HR11587" s="276"/>
      <c r="HS11587" s="276"/>
      <c r="HT11587" s="276"/>
      <c r="HU11587" s="276"/>
      <c r="HV11587" s="276"/>
      <c r="HW11587" s="276"/>
      <c r="HX11587" s="276"/>
      <c r="HY11587" s="276"/>
      <c r="HZ11587" s="276"/>
      <c r="IA11587" s="276"/>
      <c r="IB11587" s="276"/>
      <c r="IC11587" s="276"/>
      <c r="ID11587" s="276"/>
      <c r="IE11587" s="276"/>
      <c r="IF11587" s="276"/>
      <c r="IG11587" s="276"/>
      <c r="IH11587" s="276"/>
      <c r="II11587" s="276"/>
      <c r="IJ11587" s="276"/>
      <c r="IK11587" s="276"/>
      <c r="IL11587" s="276"/>
      <c r="IM11587" s="276"/>
      <c r="IN11587" s="276"/>
      <c r="IO11587" s="276"/>
      <c r="IP11587" s="276"/>
      <c r="IQ11587" s="276"/>
      <c r="IR11587" s="276"/>
      <c r="IS11587" s="276"/>
      <c r="IT11587" s="276"/>
      <c r="IU11587" s="276"/>
      <c r="IV11587" s="276"/>
      <c r="IW11587" s="276"/>
      <c r="IX11587" s="276"/>
      <c r="IY11587" s="276"/>
      <c r="IZ11587" s="276"/>
      <c r="JA11587" s="276"/>
      <c r="JB11587" s="276"/>
      <c r="JC11587" s="276"/>
      <c r="JD11587" s="276"/>
      <c r="JE11587" s="276"/>
      <c r="JF11587" s="276"/>
      <c r="JG11587" s="276"/>
      <c r="JH11587" s="276"/>
      <c r="JI11587" s="276"/>
      <c r="JJ11587" s="276"/>
      <c r="JK11587" s="276"/>
      <c r="JL11587" s="276"/>
      <c r="JM11587" s="276"/>
      <c r="JN11587" s="276"/>
      <c r="JO11587" s="276"/>
      <c r="JP11587" s="276"/>
      <c r="JQ11587" s="276"/>
      <c r="JR11587" s="276"/>
      <c r="JS11587" s="276"/>
      <c r="JT11587" s="276"/>
      <c r="JU11587" s="276"/>
      <c r="JV11587" s="276"/>
      <c r="JW11587" s="276"/>
      <c r="JX11587" s="276"/>
      <c r="JY11587" s="276"/>
      <c r="JZ11587" s="276"/>
      <c r="KA11587" s="276"/>
      <c r="KB11587" s="276"/>
      <c r="KC11587" s="276"/>
      <c r="KD11587" s="276"/>
      <c r="KE11587" s="276"/>
      <c r="KF11587" s="276"/>
      <c r="KG11587" s="276"/>
      <c r="KH11587" s="276"/>
      <c r="KI11587" s="276"/>
      <c r="KJ11587" s="276"/>
      <c r="KK11587" s="276"/>
      <c r="KL11587" s="276"/>
      <c r="KM11587" s="276"/>
      <c r="KN11587" s="276"/>
      <c r="KO11587" s="276"/>
      <c r="KP11587" s="276"/>
      <c r="KQ11587" s="276"/>
      <c r="KR11587" s="276"/>
      <c r="KS11587" s="276"/>
      <c r="KT11587" s="276"/>
      <c r="KU11587" s="276"/>
      <c r="KV11587" s="276"/>
      <c r="KW11587" s="276"/>
      <c r="KX11587" s="276"/>
      <c r="KY11587" s="276"/>
      <c r="KZ11587" s="276"/>
      <c r="LA11587" s="276"/>
      <c r="LB11587" s="276"/>
      <c r="LC11587" s="276"/>
      <c r="LD11587" s="276"/>
      <c r="LE11587" s="276"/>
      <c r="LF11587" s="276"/>
      <c r="LG11587" s="276"/>
      <c r="LH11587" s="276"/>
      <c r="LI11587" s="276"/>
      <c r="LJ11587" s="276"/>
      <c r="LK11587" s="276"/>
      <c r="LL11587" s="276"/>
      <c r="LM11587" s="276"/>
      <c r="LN11587" s="276"/>
      <c r="LO11587" s="276"/>
      <c r="LP11587" s="276"/>
      <c r="LQ11587" s="276"/>
      <c r="LR11587" s="276"/>
      <c r="LS11587" s="276"/>
      <c r="LT11587" s="276"/>
      <c r="LU11587" s="276"/>
      <c r="LV11587" s="276"/>
      <c r="LW11587" s="276"/>
      <c r="LX11587" s="276"/>
      <c r="LY11587" s="276"/>
      <c r="LZ11587" s="276"/>
      <c r="MA11587" s="276"/>
      <c r="MB11587" s="276"/>
      <c r="MC11587" s="276"/>
      <c r="MD11587" s="276"/>
      <c r="ME11587" s="276"/>
      <c r="MF11587" s="276"/>
      <c r="MG11587" s="276"/>
      <c r="MH11587" s="276"/>
      <c r="MI11587" s="276"/>
      <c r="MJ11587" s="276"/>
      <c r="MK11587" s="276"/>
      <c r="ML11587" s="276"/>
      <c r="MM11587" s="276"/>
      <c r="MN11587" s="276"/>
      <c r="MO11587" s="276"/>
      <c r="MP11587" s="276"/>
      <c r="MQ11587" s="276"/>
      <c r="MR11587" s="276"/>
      <c r="MS11587" s="276"/>
      <c r="MT11587" s="276"/>
      <c r="MU11587" s="276"/>
      <c r="MV11587" s="276"/>
      <c r="MW11587" s="276"/>
      <c r="MX11587" s="276"/>
      <c r="MY11587" s="276"/>
      <c r="MZ11587" s="276"/>
      <c r="NA11587" s="276"/>
      <c r="NB11587" s="276"/>
      <c r="NC11587" s="276"/>
      <c r="ND11587" s="276"/>
      <c r="NE11587" s="276"/>
      <c r="NF11587" s="276"/>
      <c r="NG11587" s="276"/>
      <c r="NH11587" s="276"/>
      <c r="NI11587" s="276"/>
      <c r="NJ11587" s="276"/>
      <c r="NK11587" s="276"/>
      <c r="NL11587" s="276"/>
      <c r="NM11587" s="276"/>
      <c r="NN11587" s="276"/>
      <c r="NO11587" s="276"/>
      <c r="NP11587" s="276"/>
      <c r="NQ11587" s="276"/>
      <c r="NR11587" s="276"/>
      <c r="NS11587" s="276"/>
      <c r="NT11587" s="276"/>
      <c r="NU11587" s="276"/>
      <c r="NV11587" s="276"/>
      <c r="NW11587" s="276"/>
      <c r="NX11587" s="276"/>
      <c r="NY11587" s="276"/>
      <c r="NZ11587" s="276"/>
      <c r="OA11587" s="276"/>
      <c r="OB11587" s="276"/>
      <c r="OC11587" s="276"/>
      <c r="OD11587" s="276"/>
      <c r="OE11587" s="276"/>
      <c r="OF11587" s="276"/>
      <c r="OG11587" s="276"/>
      <c r="OH11587" s="276"/>
      <c r="OI11587" s="276"/>
      <c r="OJ11587" s="276"/>
      <c r="OK11587" s="276"/>
      <c r="OL11587" s="276"/>
      <c r="OM11587" s="276"/>
      <c r="ON11587" s="276"/>
      <c r="OO11587" s="276"/>
      <c r="OP11587" s="276"/>
      <c r="OQ11587" s="276"/>
      <c r="OR11587" s="276"/>
      <c r="OS11587" s="276"/>
      <c r="OT11587" s="276"/>
      <c r="OU11587" s="276"/>
      <c r="OV11587" s="276"/>
      <c r="OW11587" s="276"/>
      <c r="OX11587" s="276"/>
      <c r="OY11587" s="276"/>
      <c r="OZ11587" s="276"/>
      <c r="PA11587" s="276"/>
      <c r="PB11587" s="276"/>
      <c r="PC11587" s="276"/>
      <c r="PD11587" s="276"/>
      <c r="PE11587" s="276"/>
      <c r="PF11587" s="276"/>
      <c r="PG11587" s="276"/>
      <c r="PH11587" s="276"/>
      <c r="PI11587" s="276"/>
      <c r="PJ11587" s="276"/>
      <c r="PK11587" s="276"/>
      <c r="PL11587" s="276"/>
      <c r="PM11587" s="276"/>
      <c r="PN11587" s="276"/>
      <c r="PO11587" s="276"/>
      <c r="PP11587" s="276"/>
      <c r="PQ11587" s="276"/>
      <c r="PR11587" s="276"/>
      <c r="PS11587" s="276"/>
      <c r="PT11587" s="276"/>
      <c r="PU11587" s="276"/>
      <c r="PV11587" s="276"/>
      <c r="PW11587" s="276"/>
      <c r="PX11587" s="276"/>
      <c r="PY11587" s="276"/>
      <c r="PZ11587" s="276"/>
      <c r="QA11587" s="276"/>
      <c r="QB11587" s="276"/>
      <c r="QC11587" s="276"/>
      <c r="QD11587" s="276"/>
      <c r="QE11587" s="276"/>
      <c r="QF11587" s="276"/>
      <c r="QG11587" s="276"/>
      <c r="QH11587" s="276"/>
      <c r="QI11587" s="276"/>
      <c r="QJ11587" s="276"/>
      <c r="QK11587" s="276"/>
      <c r="QL11587" s="276"/>
      <c r="QM11587" s="276"/>
      <c r="QN11587" s="276"/>
      <c r="QO11587" s="276"/>
      <c r="QP11587" s="276"/>
      <c r="QQ11587" s="276"/>
      <c r="QR11587" s="276"/>
      <c r="QS11587" s="276"/>
      <c r="QT11587" s="276"/>
      <c r="QU11587" s="276"/>
      <c r="QV11587" s="276"/>
      <c r="QW11587" s="276"/>
      <c r="QX11587" s="276"/>
      <c r="QY11587" s="276"/>
      <c r="QZ11587" s="276"/>
      <c r="RA11587" s="276"/>
      <c r="RB11587" s="276"/>
      <c r="RC11587" s="276"/>
      <c r="RD11587" s="276"/>
      <c r="RE11587" s="276"/>
      <c r="RF11587" s="276"/>
      <c r="RG11587" s="276"/>
      <c r="RH11587" s="276"/>
      <c r="RI11587" s="276"/>
      <c r="RJ11587" s="276"/>
      <c r="RK11587" s="276"/>
      <c r="RL11587" s="276"/>
      <c r="RM11587" s="276"/>
      <c r="RN11587" s="276"/>
      <c r="RO11587" s="276"/>
      <c r="RP11587" s="276"/>
      <c r="RQ11587" s="276"/>
      <c r="RR11587" s="276"/>
      <c r="RS11587" s="276"/>
      <c r="RT11587" s="276"/>
      <c r="RU11587" s="276"/>
      <c r="RV11587" s="276"/>
      <c r="RW11587" s="276"/>
      <c r="RX11587" s="276"/>
      <c r="RY11587" s="276"/>
      <c r="RZ11587" s="276"/>
      <c r="SA11587" s="276"/>
      <c r="SB11587" s="276"/>
      <c r="SC11587" s="276"/>
      <c r="SD11587" s="276"/>
      <c r="SE11587" s="276"/>
      <c r="SF11587" s="276"/>
      <c r="SG11587" s="276"/>
      <c r="SH11587" s="276"/>
      <c r="SI11587" s="276"/>
      <c r="SJ11587" s="276"/>
      <c r="SK11587" s="276"/>
      <c r="SL11587" s="276"/>
      <c r="SM11587" s="276"/>
      <c r="SN11587" s="276"/>
      <c r="SO11587" s="276"/>
      <c r="SP11587" s="276"/>
      <c r="SQ11587" s="276"/>
      <c r="SR11587" s="276"/>
      <c r="SS11587" s="276"/>
      <c r="ST11587" s="276"/>
      <c r="SU11587" s="276"/>
      <c r="SV11587" s="276"/>
      <c r="SW11587" s="276"/>
      <c r="SX11587" s="276"/>
      <c r="SY11587" s="276"/>
      <c r="SZ11587" s="276"/>
      <c r="TA11587" s="276"/>
      <c r="TB11587" s="276"/>
      <c r="TC11587" s="276"/>
      <c r="TD11587" s="276"/>
      <c r="TE11587" s="276"/>
      <c r="TF11587" s="276"/>
      <c r="TG11587" s="276"/>
      <c r="TH11587" s="276"/>
      <c r="TI11587" s="276"/>
      <c r="TJ11587" s="276"/>
      <c r="TK11587" s="276"/>
      <c r="TL11587" s="276"/>
      <c r="TM11587" s="276"/>
      <c r="TN11587" s="276"/>
      <c r="TO11587" s="276"/>
      <c r="TP11587" s="276"/>
      <c r="TQ11587" s="276"/>
      <c r="TR11587" s="276"/>
      <c r="TS11587" s="276"/>
      <c r="TT11587" s="276"/>
      <c r="TU11587" s="276"/>
      <c r="TV11587" s="276"/>
      <c r="TW11587" s="276"/>
      <c r="TX11587" s="276"/>
      <c r="TY11587" s="276"/>
      <c r="TZ11587" s="276"/>
      <c r="UA11587" s="276"/>
      <c r="UB11587" s="276"/>
      <c r="UC11587" s="276"/>
      <c r="UD11587" s="276"/>
      <c r="UE11587" s="276"/>
      <c r="UF11587" s="276"/>
      <c r="UG11587" s="276"/>
      <c r="UH11587" s="276"/>
      <c r="UI11587" s="276"/>
      <c r="UJ11587" s="276"/>
      <c r="UK11587" s="276"/>
      <c r="UL11587" s="276"/>
      <c r="UM11587" s="276"/>
      <c r="UN11587" s="276"/>
      <c r="UO11587" s="276"/>
      <c r="UP11587" s="276"/>
      <c r="UQ11587" s="276"/>
      <c r="UR11587" s="276"/>
      <c r="US11587" s="276"/>
      <c r="UT11587" s="276"/>
      <c r="UU11587" s="276"/>
      <c r="UV11587" s="276"/>
      <c r="UW11587" s="276"/>
      <c r="UX11587" s="276"/>
      <c r="UY11587" s="276"/>
      <c r="UZ11587" s="276"/>
      <c r="VA11587" s="276"/>
      <c r="VB11587" s="276"/>
      <c r="VC11587" s="276"/>
      <c r="VD11587" s="276"/>
      <c r="VE11587" s="276"/>
      <c r="VF11587" s="276"/>
      <c r="VG11587" s="276"/>
      <c r="VH11587" s="276"/>
      <c r="VI11587" s="276"/>
      <c r="VJ11587" s="276"/>
      <c r="VK11587" s="276"/>
      <c r="VL11587" s="276"/>
      <c r="VM11587" s="276"/>
      <c r="VN11587" s="276"/>
      <c r="VO11587" s="276"/>
      <c r="VP11587" s="276"/>
      <c r="VQ11587" s="276"/>
      <c r="VR11587" s="276"/>
      <c r="VS11587" s="276"/>
      <c r="VT11587" s="276"/>
      <c r="VU11587" s="276"/>
      <c r="VV11587" s="276"/>
      <c r="VW11587" s="276"/>
      <c r="VX11587" s="276"/>
      <c r="VY11587" s="276"/>
      <c r="VZ11587" s="276"/>
      <c r="WA11587" s="276"/>
      <c r="WB11587" s="276"/>
      <c r="WC11587" s="276"/>
      <c r="WD11587" s="276"/>
      <c r="WE11587" s="276"/>
      <c r="WF11587" s="276"/>
      <c r="WG11587" s="276"/>
      <c r="WH11587" s="276"/>
      <c r="WI11587" s="276"/>
      <c r="WJ11587" s="276"/>
      <c r="WK11587" s="276"/>
      <c r="WL11587" s="276"/>
      <c r="WM11587" s="276"/>
      <c r="WN11587" s="276"/>
      <c r="WO11587" s="276"/>
      <c r="WP11587" s="276"/>
      <c r="WQ11587" s="276"/>
      <c r="WR11587" s="276"/>
      <c r="WS11587" s="276"/>
      <c r="WT11587" s="276"/>
      <c r="WU11587" s="276"/>
      <c r="WV11587" s="276"/>
      <c r="WW11587" s="276"/>
      <c r="WX11587" s="276"/>
      <c r="WY11587" s="276"/>
      <c r="WZ11587" s="276"/>
      <c r="XA11587" s="276"/>
      <c r="XB11587" s="276"/>
      <c r="XC11587" s="276"/>
      <c r="XD11587" s="276"/>
      <c r="XE11587" s="276"/>
      <c r="XF11587" s="276"/>
      <c r="XG11587" s="276"/>
      <c r="XH11587" s="276"/>
      <c r="XI11587" s="276"/>
      <c r="XJ11587" s="276"/>
      <c r="XK11587" s="276"/>
      <c r="XL11587" s="276"/>
      <c r="XM11587" s="276"/>
      <c r="XN11587" s="276"/>
      <c r="XO11587" s="276"/>
      <c r="XP11587" s="276"/>
      <c r="XQ11587" s="276"/>
      <c r="XR11587" s="276"/>
      <c r="XS11587" s="276"/>
      <c r="XT11587" s="276"/>
      <c r="XU11587" s="276"/>
      <c r="XV11587" s="276"/>
      <c r="XW11587" s="276"/>
      <c r="XX11587" s="276"/>
      <c r="XY11587" s="276"/>
      <c r="XZ11587" s="276"/>
      <c r="YA11587" s="276"/>
      <c r="YB11587" s="276"/>
      <c r="YC11587" s="276"/>
      <c r="YD11587" s="276"/>
      <c r="YE11587" s="276"/>
      <c r="YF11587" s="276"/>
      <c r="YG11587" s="276"/>
      <c r="YH11587" s="276"/>
      <c r="YI11587" s="276"/>
      <c r="YJ11587" s="276"/>
      <c r="YK11587" s="276"/>
      <c r="YL11587" s="276"/>
      <c r="YM11587" s="276"/>
      <c r="YN11587" s="276"/>
      <c r="YO11587" s="276"/>
      <c r="YP11587" s="276"/>
      <c r="YQ11587" s="276"/>
      <c r="YR11587" s="276"/>
      <c r="YS11587" s="276"/>
      <c r="YT11587" s="276"/>
      <c r="YU11587" s="276"/>
      <c r="YV11587" s="276"/>
      <c r="YW11587" s="276"/>
      <c r="YX11587" s="276"/>
      <c r="YY11587" s="276"/>
      <c r="YZ11587" s="276"/>
      <c r="ZA11587" s="276"/>
      <c r="ZB11587" s="276"/>
      <c r="ZC11587" s="276"/>
      <c r="ZD11587" s="276"/>
      <c r="ZE11587" s="276"/>
      <c r="ZF11587" s="276"/>
      <c r="ZG11587" s="276"/>
      <c r="ZH11587" s="276"/>
      <c r="ZI11587" s="276"/>
      <c r="ZJ11587" s="276"/>
      <c r="ZK11587" s="276"/>
      <c r="ZL11587" s="276"/>
      <c r="ZM11587" s="276"/>
      <c r="ZN11587" s="276"/>
      <c r="ZO11587" s="276"/>
      <c r="ZP11587" s="276"/>
      <c r="ZQ11587" s="276"/>
      <c r="ZR11587" s="276"/>
      <c r="ZS11587" s="276"/>
      <c r="ZT11587" s="276"/>
      <c r="ZU11587" s="276"/>
      <c r="ZV11587" s="276"/>
      <c r="ZW11587" s="276"/>
      <c r="ZX11587" s="276"/>
      <c r="ZY11587" s="276"/>
      <c r="ZZ11587" s="276"/>
      <c r="AAA11587" s="276"/>
      <c r="AAB11587" s="276"/>
      <c r="AAC11587" s="276"/>
      <c r="AAD11587" s="276"/>
      <c r="AAE11587" s="276"/>
      <c r="AAF11587" s="276"/>
      <c r="AAG11587" s="276"/>
      <c r="AAH11587" s="276"/>
      <c r="AAI11587" s="276"/>
    </row>
    <row r="11588" spans="2:711" s="358" customFormat="1" ht="12.75" customHeight="1" x14ac:dyDescent="0.2">
      <c r="B11588" s="357"/>
      <c r="H11588" s="352"/>
      <c r="I11588" s="352"/>
      <c r="J11588" s="353"/>
      <c r="M11588" s="359"/>
      <c r="N11588" s="352"/>
      <c r="O11588" s="352"/>
      <c r="P11588" s="352"/>
      <c r="Q11588" s="355"/>
      <c r="R11588" s="361"/>
      <c r="S11588" s="276"/>
      <c r="T11588" s="276"/>
      <c r="U11588" s="276"/>
      <c r="V11588" s="276"/>
      <c r="W11588" s="276"/>
      <c r="X11588" s="276"/>
      <c r="Y11588" s="276"/>
      <c r="Z11588" s="276"/>
      <c r="AA11588" s="276"/>
      <c r="AB11588" s="276"/>
      <c r="AC11588" s="276"/>
      <c r="AD11588" s="276"/>
      <c r="AE11588" s="276"/>
      <c r="AF11588" s="276"/>
      <c r="AG11588" s="276"/>
      <c r="AH11588" s="276"/>
      <c r="AI11588" s="276"/>
      <c r="AJ11588" s="276"/>
      <c r="AK11588" s="276"/>
      <c r="AL11588" s="276"/>
      <c r="AM11588" s="276"/>
      <c r="AN11588" s="276"/>
      <c r="AO11588" s="276"/>
      <c r="AP11588" s="276"/>
      <c r="AQ11588" s="276"/>
      <c r="AR11588" s="276"/>
      <c r="AS11588" s="276"/>
      <c r="AT11588" s="276"/>
      <c r="AU11588" s="276"/>
      <c r="AV11588" s="276"/>
      <c r="AW11588" s="276"/>
      <c r="AX11588" s="276"/>
      <c r="AY11588" s="276"/>
      <c r="AZ11588" s="276"/>
      <c r="BA11588" s="276"/>
      <c r="BB11588" s="276"/>
      <c r="BC11588" s="276"/>
      <c r="BD11588" s="276"/>
      <c r="BE11588" s="276"/>
      <c r="BF11588" s="276"/>
      <c r="BG11588" s="276"/>
      <c r="BH11588" s="276"/>
      <c r="BI11588" s="276"/>
      <c r="BJ11588" s="276"/>
      <c r="BK11588" s="276"/>
      <c r="BL11588" s="276"/>
      <c r="BM11588" s="276"/>
      <c r="BN11588" s="276"/>
      <c r="BO11588" s="276"/>
      <c r="BP11588" s="276"/>
      <c r="BQ11588" s="276"/>
      <c r="BR11588" s="276"/>
      <c r="BS11588" s="276"/>
      <c r="BT11588" s="276"/>
      <c r="BU11588" s="276"/>
      <c r="BV11588" s="276"/>
      <c r="BW11588" s="276"/>
      <c r="BX11588" s="276"/>
      <c r="BY11588" s="276"/>
      <c r="BZ11588" s="276"/>
      <c r="CA11588" s="276"/>
      <c r="CB11588" s="276"/>
      <c r="CC11588" s="276"/>
      <c r="CD11588" s="276"/>
      <c r="CE11588" s="276"/>
      <c r="CF11588" s="276"/>
      <c r="CG11588" s="276"/>
      <c r="CH11588" s="276"/>
      <c r="CI11588" s="276"/>
      <c r="CJ11588" s="276"/>
      <c r="CK11588" s="276"/>
      <c r="CL11588" s="276"/>
      <c r="CM11588" s="276"/>
      <c r="CN11588" s="276"/>
      <c r="CO11588" s="276"/>
      <c r="CP11588" s="276"/>
      <c r="CQ11588" s="276"/>
      <c r="CR11588" s="276"/>
      <c r="CS11588" s="276"/>
      <c r="CT11588" s="276"/>
      <c r="CU11588" s="276"/>
      <c r="CV11588" s="276"/>
      <c r="CW11588" s="276"/>
      <c r="CX11588" s="276"/>
      <c r="CY11588" s="276"/>
      <c r="CZ11588" s="276"/>
      <c r="DA11588" s="276"/>
      <c r="DB11588" s="276"/>
      <c r="DC11588" s="276"/>
      <c r="DD11588" s="276"/>
      <c r="DE11588" s="276"/>
      <c r="DF11588" s="276"/>
      <c r="DG11588" s="276"/>
      <c r="DH11588" s="276"/>
      <c r="DI11588" s="276"/>
      <c r="DJ11588" s="276"/>
      <c r="DK11588" s="276"/>
      <c r="DL11588" s="276"/>
      <c r="DM11588" s="276"/>
      <c r="DN11588" s="276"/>
      <c r="DO11588" s="276"/>
      <c r="DP11588" s="276"/>
      <c r="DQ11588" s="276"/>
      <c r="DR11588" s="276"/>
      <c r="DS11588" s="276"/>
      <c r="DT11588" s="276"/>
      <c r="DU11588" s="276"/>
      <c r="DV11588" s="276"/>
      <c r="DW11588" s="276"/>
      <c r="DX11588" s="276"/>
      <c r="DY11588" s="276"/>
      <c r="DZ11588" s="276"/>
      <c r="EA11588" s="276"/>
      <c r="EB11588" s="276"/>
      <c r="EC11588" s="276"/>
      <c r="ED11588" s="276"/>
      <c r="EE11588" s="276"/>
      <c r="EF11588" s="276"/>
      <c r="EG11588" s="276"/>
      <c r="EH11588" s="276"/>
      <c r="EI11588" s="276"/>
      <c r="EJ11588" s="276"/>
      <c r="EK11588" s="276"/>
      <c r="EL11588" s="276"/>
      <c r="EM11588" s="276"/>
      <c r="EN11588" s="276"/>
      <c r="EO11588" s="276"/>
      <c r="EP11588" s="276"/>
      <c r="EQ11588" s="276"/>
      <c r="ER11588" s="276"/>
      <c r="ES11588" s="276"/>
      <c r="ET11588" s="276"/>
      <c r="EU11588" s="276"/>
      <c r="EV11588" s="276"/>
      <c r="EW11588" s="276"/>
      <c r="EX11588" s="276"/>
      <c r="EY11588" s="276"/>
      <c r="EZ11588" s="276"/>
      <c r="FA11588" s="276"/>
      <c r="FB11588" s="276"/>
      <c r="FC11588" s="276"/>
      <c r="FD11588" s="276"/>
      <c r="FE11588" s="276"/>
      <c r="FF11588" s="276"/>
      <c r="FG11588" s="276"/>
      <c r="FH11588" s="276"/>
      <c r="FI11588" s="276"/>
      <c r="FJ11588" s="276"/>
      <c r="FK11588" s="276"/>
      <c r="FL11588" s="276"/>
      <c r="FM11588" s="276"/>
      <c r="FN11588" s="276"/>
      <c r="FO11588" s="276"/>
      <c r="FP11588" s="276"/>
      <c r="FQ11588" s="276"/>
      <c r="FR11588" s="276"/>
      <c r="FS11588" s="276"/>
      <c r="FT11588" s="276"/>
      <c r="FU11588" s="276"/>
      <c r="FV11588" s="276"/>
      <c r="FW11588" s="276"/>
      <c r="FX11588" s="276"/>
      <c r="FY11588" s="276"/>
      <c r="FZ11588" s="276"/>
      <c r="GA11588" s="276"/>
      <c r="GB11588" s="276"/>
      <c r="GC11588" s="276"/>
      <c r="GD11588" s="276"/>
      <c r="GE11588" s="276"/>
      <c r="GF11588" s="276"/>
      <c r="GG11588" s="276"/>
      <c r="GH11588" s="276"/>
      <c r="GI11588" s="276"/>
      <c r="GJ11588" s="276"/>
      <c r="GK11588" s="276"/>
      <c r="GL11588" s="276"/>
      <c r="GM11588" s="276"/>
      <c r="GN11588" s="276"/>
      <c r="GO11588" s="276"/>
      <c r="GP11588" s="276"/>
      <c r="GQ11588" s="276"/>
      <c r="GR11588" s="276"/>
      <c r="GS11588" s="276"/>
      <c r="GT11588" s="276"/>
      <c r="GU11588" s="276"/>
      <c r="GV11588" s="276"/>
      <c r="GW11588" s="276"/>
      <c r="GX11588" s="276"/>
      <c r="GY11588" s="276"/>
      <c r="GZ11588" s="276"/>
      <c r="HA11588" s="276"/>
      <c r="HB11588" s="276"/>
      <c r="HC11588" s="276"/>
      <c r="HD11588" s="276"/>
      <c r="HE11588" s="276"/>
      <c r="HF11588" s="276"/>
      <c r="HG11588" s="276"/>
      <c r="HH11588" s="276"/>
      <c r="HI11588" s="276"/>
      <c r="HJ11588" s="276"/>
      <c r="HK11588" s="276"/>
      <c r="HL11588" s="276"/>
      <c r="HM11588" s="276"/>
      <c r="HN11588" s="276"/>
      <c r="HO11588" s="276"/>
      <c r="HP11588" s="276"/>
      <c r="HQ11588" s="276"/>
      <c r="HR11588" s="276"/>
      <c r="HS11588" s="276"/>
      <c r="HT11588" s="276"/>
      <c r="HU11588" s="276"/>
      <c r="HV11588" s="276"/>
      <c r="HW11588" s="276"/>
      <c r="HX11588" s="276"/>
      <c r="HY11588" s="276"/>
      <c r="HZ11588" s="276"/>
      <c r="IA11588" s="276"/>
      <c r="IB11588" s="276"/>
      <c r="IC11588" s="276"/>
      <c r="ID11588" s="276"/>
      <c r="IE11588" s="276"/>
      <c r="IF11588" s="276"/>
      <c r="IG11588" s="276"/>
      <c r="IH11588" s="276"/>
      <c r="II11588" s="276"/>
      <c r="IJ11588" s="276"/>
      <c r="IK11588" s="276"/>
      <c r="IL11588" s="276"/>
      <c r="IM11588" s="276"/>
      <c r="IN11588" s="276"/>
      <c r="IO11588" s="276"/>
      <c r="IP11588" s="276"/>
      <c r="IQ11588" s="276"/>
      <c r="IR11588" s="276"/>
      <c r="IS11588" s="276"/>
      <c r="IT11588" s="276"/>
      <c r="IU11588" s="276"/>
      <c r="IV11588" s="276"/>
      <c r="IW11588" s="276"/>
      <c r="IX11588" s="276"/>
      <c r="IY11588" s="276"/>
      <c r="IZ11588" s="276"/>
      <c r="JA11588" s="276"/>
      <c r="JB11588" s="276"/>
      <c r="JC11588" s="276"/>
      <c r="JD11588" s="276"/>
      <c r="JE11588" s="276"/>
      <c r="JF11588" s="276"/>
      <c r="JG11588" s="276"/>
      <c r="JH11588" s="276"/>
      <c r="JI11588" s="276"/>
      <c r="JJ11588" s="276"/>
      <c r="JK11588" s="276"/>
      <c r="JL11588" s="276"/>
      <c r="JM11588" s="276"/>
      <c r="JN11588" s="276"/>
      <c r="JO11588" s="276"/>
      <c r="JP11588" s="276"/>
      <c r="JQ11588" s="276"/>
      <c r="JR11588" s="276"/>
      <c r="JS11588" s="276"/>
      <c r="JT11588" s="276"/>
      <c r="JU11588" s="276"/>
      <c r="JV11588" s="276"/>
      <c r="JW11588" s="276"/>
      <c r="JX11588" s="276"/>
      <c r="JY11588" s="276"/>
      <c r="JZ11588" s="276"/>
      <c r="KA11588" s="276"/>
      <c r="KB11588" s="276"/>
      <c r="KC11588" s="276"/>
      <c r="KD11588" s="276"/>
      <c r="KE11588" s="276"/>
      <c r="KF11588" s="276"/>
      <c r="KG11588" s="276"/>
      <c r="KH11588" s="276"/>
      <c r="KI11588" s="276"/>
      <c r="KJ11588" s="276"/>
      <c r="KK11588" s="276"/>
      <c r="KL11588" s="276"/>
      <c r="KM11588" s="276"/>
      <c r="KN11588" s="276"/>
      <c r="KO11588" s="276"/>
      <c r="KP11588" s="276"/>
      <c r="KQ11588" s="276"/>
      <c r="KR11588" s="276"/>
      <c r="KS11588" s="276"/>
      <c r="KT11588" s="276"/>
      <c r="KU11588" s="276"/>
      <c r="KV11588" s="276"/>
      <c r="KW11588" s="276"/>
      <c r="KX11588" s="276"/>
      <c r="KY11588" s="276"/>
      <c r="KZ11588" s="276"/>
      <c r="LA11588" s="276"/>
      <c r="LB11588" s="276"/>
      <c r="LC11588" s="276"/>
      <c r="LD11588" s="276"/>
      <c r="LE11588" s="276"/>
      <c r="LF11588" s="276"/>
      <c r="LG11588" s="276"/>
      <c r="LH11588" s="276"/>
      <c r="LI11588" s="276"/>
      <c r="LJ11588" s="276"/>
      <c r="LK11588" s="276"/>
      <c r="LL11588" s="276"/>
      <c r="LM11588" s="276"/>
      <c r="LN11588" s="276"/>
      <c r="LO11588" s="276"/>
      <c r="LP11588" s="276"/>
      <c r="LQ11588" s="276"/>
      <c r="LR11588" s="276"/>
      <c r="LS11588" s="276"/>
      <c r="LT11588" s="276"/>
      <c r="LU11588" s="276"/>
      <c r="LV11588" s="276"/>
      <c r="LW11588" s="276"/>
      <c r="LX11588" s="276"/>
      <c r="LY11588" s="276"/>
      <c r="LZ11588" s="276"/>
      <c r="MA11588" s="276"/>
      <c r="MB11588" s="276"/>
      <c r="MC11588" s="276"/>
      <c r="MD11588" s="276"/>
      <c r="ME11588" s="276"/>
      <c r="MF11588" s="276"/>
      <c r="MG11588" s="276"/>
      <c r="MH11588" s="276"/>
      <c r="MI11588" s="276"/>
      <c r="MJ11588" s="276"/>
      <c r="MK11588" s="276"/>
      <c r="ML11588" s="276"/>
      <c r="MM11588" s="276"/>
      <c r="MN11588" s="276"/>
      <c r="MO11588" s="276"/>
      <c r="MP11588" s="276"/>
      <c r="MQ11588" s="276"/>
      <c r="MR11588" s="276"/>
      <c r="MS11588" s="276"/>
      <c r="MT11588" s="276"/>
      <c r="MU11588" s="276"/>
      <c r="MV11588" s="276"/>
      <c r="MW11588" s="276"/>
      <c r="MX11588" s="276"/>
      <c r="MY11588" s="276"/>
      <c r="MZ11588" s="276"/>
      <c r="NA11588" s="276"/>
      <c r="NB11588" s="276"/>
      <c r="NC11588" s="276"/>
      <c r="ND11588" s="276"/>
      <c r="NE11588" s="276"/>
      <c r="NF11588" s="276"/>
      <c r="NG11588" s="276"/>
      <c r="NH11588" s="276"/>
      <c r="NI11588" s="276"/>
      <c r="NJ11588" s="276"/>
      <c r="NK11588" s="276"/>
      <c r="NL11588" s="276"/>
      <c r="NM11588" s="276"/>
      <c r="NN11588" s="276"/>
      <c r="NO11588" s="276"/>
      <c r="NP11588" s="276"/>
      <c r="NQ11588" s="276"/>
      <c r="NR11588" s="276"/>
      <c r="NS11588" s="276"/>
      <c r="NT11588" s="276"/>
      <c r="NU11588" s="276"/>
      <c r="NV11588" s="276"/>
      <c r="NW11588" s="276"/>
      <c r="NX11588" s="276"/>
      <c r="NY11588" s="276"/>
      <c r="NZ11588" s="276"/>
      <c r="OA11588" s="276"/>
      <c r="OB11588" s="276"/>
      <c r="OC11588" s="276"/>
      <c r="OD11588" s="276"/>
      <c r="OE11588" s="276"/>
      <c r="OF11588" s="276"/>
      <c r="OG11588" s="276"/>
      <c r="OH11588" s="276"/>
      <c r="OI11588" s="276"/>
      <c r="OJ11588" s="276"/>
      <c r="OK11588" s="276"/>
      <c r="OL11588" s="276"/>
      <c r="OM11588" s="276"/>
      <c r="ON11588" s="276"/>
      <c r="OO11588" s="276"/>
      <c r="OP11588" s="276"/>
      <c r="OQ11588" s="276"/>
      <c r="OR11588" s="276"/>
      <c r="OS11588" s="276"/>
      <c r="OT11588" s="276"/>
      <c r="OU11588" s="276"/>
      <c r="OV11588" s="276"/>
      <c r="OW11588" s="276"/>
      <c r="OX11588" s="276"/>
      <c r="OY11588" s="276"/>
      <c r="OZ11588" s="276"/>
      <c r="PA11588" s="276"/>
      <c r="PB11588" s="276"/>
      <c r="PC11588" s="276"/>
      <c r="PD11588" s="276"/>
      <c r="PE11588" s="276"/>
      <c r="PF11588" s="276"/>
      <c r="PG11588" s="276"/>
      <c r="PH11588" s="276"/>
      <c r="PI11588" s="276"/>
      <c r="PJ11588" s="276"/>
      <c r="PK11588" s="276"/>
      <c r="PL11588" s="276"/>
      <c r="PM11588" s="276"/>
      <c r="PN11588" s="276"/>
      <c r="PO11588" s="276"/>
      <c r="PP11588" s="276"/>
      <c r="PQ11588" s="276"/>
      <c r="PR11588" s="276"/>
      <c r="PS11588" s="276"/>
      <c r="PT11588" s="276"/>
      <c r="PU11588" s="276"/>
      <c r="PV11588" s="276"/>
      <c r="PW11588" s="276"/>
      <c r="PX11588" s="276"/>
      <c r="PY11588" s="276"/>
      <c r="PZ11588" s="276"/>
      <c r="QA11588" s="276"/>
      <c r="QB11588" s="276"/>
      <c r="QC11588" s="276"/>
      <c r="QD11588" s="276"/>
      <c r="QE11588" s="276"/>
      <c r="QF11588" s="276"/>
      <c r="QG11588" s="276"/>
      <c r="QH11588" s="276"/>
      <c r="QI11588" s="276"/>
      <c r="QJ11588" s="276"/>
      <c r="QK11588" s="276"/>
      <c r="QL11588" s="276"/>
      <c r="QM11588" s="276"/>
      <c r="QN11588" s="276"/>
      <c r="QO11588" s="276"/>
      <c r="QP11588" s="276"/>
      <c r="QQ11588" s="276"/>
      <c r="QR11588" s="276"/>
      <c r="QS11588" s="276"/>
      <c r="QT11588" s="276"/>
      <c r="QU11588" s="276"/>
      <c r="QV11588" s="276"/>
      <c r="QW11588" s="276"/>
      <c r="QX11588" s="276"/>
      <c r="QY11588" s="276"/>
      <c r="QZ11588" s="276"/>
      <c r="RA11588" s="276"/>
      <c r="RB11588" s="276"/>
      <c r="RC11588" s="276"/>
      <c r="RD11588" s="276"/>
      <c r="RE11588" s="276"/>
      <c r="RF11588" s="276"/>
      <c r="RG11588" s="276"/>
      <c r="RH11588" s="276"/>
      <c r="RI11588" s="276"/>
      <c r="RJ11588" s="276"/>
      <c r="RK11588" s="276"/>
      <c r="RL11588" s="276"/>
      <c r="RM11588" s="276"/>
      <c r="RN11588" s="276"/>
      <c r="RO11588" s="276"/>
      <c r="RP11588" s="276"/>
      <c r="RQ11588" s="276"/>
      <c r="RR11588" s="276"/>
      <c r="RS11588" s="276"/>
      <c r="RT11588" s="276"/>
      <c r="RU11588" s="276"/>
      <c r="RV11588" s="276"/>
      <c r="RW11588" s="276"/>
      <c r="RX11588" s="276"/>
      <c r="RY11588" s="276"/>
      <c r="RZ11588" s="276"/>
      <c r="SA11588" s="276"/>
      <c r="SB11588" s="276"/>
      <c r="SC11588" s="276"/>
      <c r="SD11588" s="276"/>
      <c r="SE11588" s="276"/>
      <c r="SF11588" s="276"/>
      <c r="SG11588" s="276"/>
      <c r="SH11588" s="276"/>
      <c r="SI11588" s="276"/>
      <c r="SJ11588" s="276"/>
      <c r="SK11588" s="276"/>
      <c r="SL11588" s="276"/>
      <c r="SM11588" s="276"/>
      <c r="SN11588" s="276"/>
      <c r="SO11588" s="276"/>
      <c r="SP11588" s="276"/>
      <c r="SQ11588" s="276"/>
      <c r="SR11588" s="276"/>
      <c r="SS11588" s="276"/>
      <c r="ST11588" s="276"/>
      <c r="SU11588" s="276"/>
      <c r="SV11588" s="276"/>
      <c r="SW11588" s="276"/>
      <c r="SX11588" s="276"/>
      <c r="SY11588" s="276"/>
      <c r="SZ11588" s="276"/>
      <c r="TA11588" s="276"/>
      <c r="TB11588" s="276"/>
      <c r="TC11588" s="276"/>
      <c r="TD11588" s="276"/>
      <c r="TE11588" s="276"/>
      <c r="TF11588" s="276"/>
      <c r="TG11588" s="276"/>
      <c r="TH11588" s="276"/>
      <c r="TI11588" s="276"/>
      <c r="TJ11588" s="276"/>
      <c r="TK11588" s="276"/>
      <c r="TL11588" s="276"/>
      <c r="TM11588" s="276"/>
      <c r="TN11588" s="276"/>
      <c r="TO11588" s="276"/>
      <c r="TP11588" s="276"/>
      <c r="TQ11588" s="276"/>
      <c r="TR11588" s="276"/>
      <c r="TS11588" s="276"/>
      <c r="TT11588" s="276"/>
      <c r="TU11588" s="276"/>
      <c r="TV11588" s="276"/>
      <c r="TW11588" s="276"/>
      <c r="TX11588" s="276"/>
      <c r="TY11588" s="276"/>
      <c r="TZ11588" s="276"/>
      <c r="UA11588" s="276"/>
      <c r="UB11588" s="276"/>
      <c r="UC11588" s="276"/>
      <c r="UD11588" s="276"/>
      <c r="UE11588" s="276"/>
      <c r="UF11588" s="276"/>
      <c r="UG11588" s="276"/>
      <c r="UH11588" s="276"/>
      <c r="UI11588" s="276"/>
      <c r="UJ11588" s="276"/>
      <c r="UK11588" s="276"/>
      <c r="UL11588" s="276"/>
      <c r="UM11588" s="276"/>
      <c r="UN11588" s="276"/>
      <c r="UO11588" s="276"/>
      <c r="UP11588" s="276"/>
      <c r="UQ11588" s="276"/>
      <c r="UR11588" s="276"/>
      <c r="US11588" s="276"/>
      <c r="UT11588" s="276"/>
      <c r="UU11588" s="276"/>
      <c r="UV11588" s="276"/>
      <c r="UW11588" s="276"/>
      <c r="UX11588" s="276"/>
      <c r="UY11588" s="276"/>
      <c r="UZ11588" s="276"/>
      <c r="VA11588" s="276"/>
      <c r="VB11588" s="276"/>
      <c r="VC11588" s="276"/>
      <c r="VD11588" s="276"/>
      <c r="VE11588" s="276"/>
      <c r="VF11588" s="276"/>
      <c r="VG11588" s="276"/>
      <c r="VH11588" s="276"/>
      <c r="VI11588" s="276"/>
      <c r="VJ11588" s="276"/>
      <c r="VK11588" s="276"/>
      <c r="VL11588" s="276"/>
      <c r="VM11588" s="276"/>
      <c r="VN11588" s="276"/>
      <c r="VO11588" s="276"/>
      <c r="VP11588" s="276"/>
      <c r="VQ11588" s="276"/>
      <c r="VR11588" s="276"/>
      <c r="VS11588" s="276"/>
      <c r="VT11588" s="276"/>
      <c r="VU11588" s="276"/>
      <c r="VV11588" s="276"/>
      <c r="VW11588" s="276"/>
      <c r="VX11588" s="276"/>
      <c r="VY11588" s="276"/>
      <c r="VZ11588" s="276"/>
      <c r="WA11588" s="276"/>
      <c r="WB11588" s="276"/>
      <c r="WC11588" s="276"/>
      <c r="WD11588" s="276"/>
      <c r="WE11588" s="276"/>
      <c r="WF11588" s="276"/>
      <c r="WG11588" s="276"/>
      <c r="WH11588" s="276"/>
      <c r="WI11588" s="276"/>
      <c r="WJ11588" s="276"/>
      <c r="WK11588" s="276"/>
      <c r="WL11588" s="276"/>
      <c r="WM11588" s="276"/>
      <c r="WN11588" s="276"/>
      <c r="WO11588" s="276"/>
      <c r="WP11588" s="276"/>
      <c r="WQ11588" s="276"/>
      <c r="WR11588" s="276"/>
      <c r="WS11588" s="276"/>
      <c r="WT11588" s="276"/>
      <c r="WU11588" s="276"/>
      <c r="WV11588" s="276"/>
      <c r="WW11588" s="276"/>
      <c r="WX11588" s="276"/>
      <c r="WY11588" s="276"/>
      <c r="WZ11588" s="276"/>
      <c r="XA11588" s="276"/>
      <c r="XB11588" s="276"/>
      <c r="XC11588" s="276"/>
      <c r="XD11588" s="276"/>
      <c r="XE11588" s="276"/>
      <c r="XF11588" s="276"/>
      <c r="XG11588" s="276"/>
      <c r="XH11588" s="276"/>
      <c r="XI11588" s="276"/>
      <c r="XJ11588" s="276"/>
      <c r="XK11588" s="276"/>
      <c r="XL11588" s="276"/>
      <c r="XM11588" s="276"/>
      <c r="XN11588" s="276"/>
      <c r="XO11588" s="276"/>
      <c r="XP11588" s="276"/>
      <c r="XQ11588" s="276"/>
      <c r="XR11588" s="276"/>
      <c r="XS11588" s="276"/>
      <c r="XT11588" s="276"/>
      <c r="XU11588" s="276"/>
      <c r="XV11588" s="276"/>
      <c r="XW11588" s="276"/>
      <c r="XX11588" s="276"/>
      <c r="XY11588" s="276"/>
      <c r="XZ11588" s="276"/>
      <c r="YA11588" s="276"/>
      <c r="YB11588" s="276"/>
      <c r="YC11588" s="276"/>
      <c r="YD11588" s="276"/>
      <c r="YE11588" s="276"/>
      <c r="YF11588" s="276"/>
      <c r="YG11588" s="276"/>
      <c r="YH11588" s="276"/>
      <c r="YI11588" s="276"/>
      <c r="YJ11588" s="276"/>
      <c r="YK11588" s="276"/>
      <c r="YL11588" s="276"/>
      <c r="YM11588" s="276"/>
      <c r="YN11588" s="276"/>
      <c r="YO11588" s="276"/>
      <c r="YP11588" s="276"/>
      <c r="YQ11588" s="276"/>
      <c r="YR11588" s="276"/>
      <c r="YS11588" s="276"/>
      <c r="YT11588" s="276"/>
      <c r="YU11588" s="276"/>
      <c r="YV11588" s="276"/>
      <c r="YW11588" s="276"/>
      <c r="YX11588" s="276"/>
      <c r="YY11588" s="276"/>
      <c r="YZ11588" s="276"/>
      <c r="ZA11588" s="276"/>
      <c r="ZB11588" s="276"/>
      <c r="ZC11588" s="276"/>
      <c r="ZD11588" s="276"/>
      <c r="ZE11588" s="276"/>
      <c r="ZF11588" s="276"/>
      <c r="ZG11588" s="276"/>
      <c r="ZH11588" s="276"/>
      <c r="ZI11588" s="276"/>
      <c r="ZJ11588" s="276"/>
      <c r="ZK11588" s="276"/>
      <c r="ZL11588" s="276"/>
      <c r="ZM11588" s="276"/>
      <c r="ZN11588" s="276"/>
      <c r="ZO11588" s="276"/>
      <c r="ZP11588" s="276"/>
      <c r="ZQ11588" s="276"/>
      <c r="ZR11588" s="276"/>
      <c r="ZS11588" s="276"/>
      <c r="ZT11588" s="276"/>
      <c r="ZU11588" s="276"/>
      <c r="ZV11588" s="276"/>
      <c r="ZW11588" s="276"/>
      <c r="ZX11588" s="276"/>
      <c r="ZY11588" s="276"/>
      <c r="ZZ11588" s="276"/>
      <c r="AAA11588" s="276"/>
      <c r="AAB11588" s="276"/>
      <c r="AAC11588" s="276"/>
      <c r="AAD11588" s="276"/>
      <c r="AAE11588" s="276"/>
      <c r="AAF11588" s="276"/>
      <c r="AAG11588" s="276"/>
      <c r="AAH11588" s="276"/>
      <c r="AAI11588" s="276"/>
    </row>
    <row r="11589" spans="2:711" s="358" customFormat="1" ht="12.75" customHeight="1" x14ac:dyDescent="0.2">
      <c r="B11589" s="357"/>
      <c r="H11589" s="352"/>
      <c r="I11589" s="352"/>
      <c r="J11589" s="353"/>
      <c r="M11589" s="359"/>
      <c r="N11589" s="352"/>
      <c r="O11589" s="352"/>
      <c r="P11589" s="352"/>
      <c r="Q11589" s="355"/>
      <c r="R11589" s="361"/>
      <c r="S11589" s="276"/>
      <c r="T11589" s="276"/>
      <c r="U11589" s="276"/>
      <c r="V11589" s="276"/>
      <c r="W11589" s="276"/>
      <c r="X11589" s="276"/>
      <c r="Y11589" s="276"/>
      <c r="Z11589" s="276"/>
      <c r="AA11589" s="276"/>
      <c r="AB11589" s="276"/>
      <c r="AC11589" s="276"/>
      <c r="AD11589" s="276"/>
      <c r="AE11589" s="276"/>
      <c r="AF11589" s="276"/>
      <c r="AG11589" s="276"/>
      <c r="AH11589" s="276"/>
      <c r="AI11589" s="276"/>
      <c r="AJ11589" s="276"/>
      <c r="AK11589" s="276"/>
      <c r="AL11589" s="276"/>
      <c r="AM11589" s="276"/>
      <c r="AN11589" s="276"/>
      <c r="AO11589" s="276"/>
      <c r="AP11589" s="276"/>
      <c r="AQ11589" s="276"/>
      <c r="AR11589" s="276"/>
      <c r="AS11589" s="276"/>
      <c r="AT11589" s="276"/>
      <c r="AU11589" s="276"/>
      <c r="AV11589" s="276"/>
      <c r="AW11589" s="276"/>
      <c r="AX11589" s="276"/>
      <c r="AY11589" s="276"/>
      <c r="AZ11589" s="276"/>
      <c r="BA11589" s="276"/>
      <c r="BB11589" s="276"/>
      <c r="BC11589" s="276"/>
      <c r="BD11589" s="276"/>
      <c r="BE11589" s="276"/>
      <c r="BF11589" s="276"/>
      <c r="BG11589" s="276"/>
      <c r="BH11589" s="276"/>
      <c r="BI11589" s="276"/>
      <c r="BJ11589" s="276"/>
      <c r="BK11589" s="276"/>
      <c r="BL11589" s="276"/>
      <c r="BM11589" s="276"/>
      <c r="BN11589" s="276"/>
      <c r="BO11589" s="276"/>
      <c r="BP11589" s="276"/>
      <c r="BQ11589" s="276"/>
      <c r="BR11589" s="276"/>
      <c r="BS11589" s="276"/>
      <c r="BT11589" s="276"/>
      <c r="BU11589" s="276"/>
      <c r="BV11589" s="276"/>
      <c r="BW11589" s="276"/>
      <c r="BX11589" s="276"/>
      <c r="BY11589" s="276"/>
      <c r="BZ11589" s="276"/>
      <c r="CA11589" s="276"/>
      <c r="CB11589" s="276"/>
      <c r="CC11589" s="276"/>
      <c r="CD11589" s="276"/>
      <c r="CE11589" s="276"/>
      <c r="CF11589" s="276"/>
      <c r="CG11589" s="276"/>
      <c r="CH11589" s="276"/>
      <c r="CI11589" s="276"/>
      <c r="CJ11589" s="276"/>
      <c r="CK11589" s="276"/>
      <c r="CL11589" s="276"/>
      <c r="CM11589" s="276"/>
      <c r="CN11589" s="276"/>
      <c r="CO11589" s="276"/>
      <c r="CP11589" s="276"/>
      <c r="CQ11589" s="276"/>
      <c r="CR11589" s="276"/>
      <c r="CS11589" s="276"/>
      <c r="CT11589" s="276"/>
      <c r="CU11589" s="276"/>
      <c r="CV11589" s="276"/>
      <c r="CW11589" s="276"/>
      <c r="CX11589" s="276"/>
      <c r="CY11589" s="276"/>
      <c r="CZ11589" s="276"/>
      <c r="DA11589" s="276"/>
      <c r="DB11589" s="276"/>
      <c r="DC11589" s="276"/>
      <c r="DD11589" s="276"/>
      <c r="DE11589" s="276"/>
      <c r="DF11589" s="276"/>
      <c r="DG11589" s="276"/>
      <c r="DH11589" s="276"/>
      <c r="DI11589" s="276"/>
      <c r="DJ11589" s="276"/>
      <c r="DK11589" s="276"/>
      <c r="DL11589" s="276"/>
      <c r="DM11589" s="276"/>
      <c r="DN11589" s="276"/>
      <c r="DO11589" s="276"/>
      <c r="DP11589" s="276"/>
      <c r="DQ11589" s="276"/>
      <c r="DR11589" s="276"/>
      <c r="DS11589" s="276"/>
      <c r="DT11589" s="276"/>
      <c r="DU11589" s="276"/>
      <c r="DV11589" s="276"/>
      <c r="DW11589" s="276"/>
      <c r="DX11589" s="276"/>
      <c r="DY11589" s="276"/>
      <c r="DZ11589" s="276"/>
      <c r="EA11589" s="276"/>
      <c r="EB11589" s="276"/>
      <c r="EC11589" s="276"/>
      <c r="ED11589" s="276"/>
      <c r="EE11589" s="276"/>
      <c r="EF11589" s="276"/>
      <c r="EG11589" s="276"/>
      <c r="EH11589" s="276"/>
      <c r="EI11589" s="276"/>
      <c r="EJ11589" s="276"/>
      <c r="EK11589" s="276"/>
      <c r="EL11589" s="276"/>
      <c r="EM11589" s="276"/>
      <c r="EN11589" s="276"/>
      <c r="EO11589" s="276"/>
      <c r="EP11589" s="276"/>
      <c r="EQ11589" s="276"/>
      <c r="ER11589" s="276"/>
      <c r="ES11589" s="276"/>
      <c r="ET11589" s="276"/>
      <c r="EU11589" s="276"/>
      <c r="EV11589" s="276"/>
      <c r="EW11589" s="276"/>
      <c r="EX11589" s="276"/>
      <c r="EY11589" s="276"/>
      <c r="EZ11589" s="276"/>
      <c r="FA11589" s="276"/>
      <c r="FB11589" s="276"/>
      <c r="FC11589" s="276"/>
      <c r="FD11589" s="276"/>
      <c r="FE11589" s="276"/>
      <c r="FF11589" s="276"/>
      <c r="FG11589" s="276"/>
      <c r="FH11589" s="276"/>
      <c r="FI11589" s="276"/>
      <c r="FJ11589" s="276"/>
      <c r="FK11589" s="276"/>
      <c r="FL11589" s="276"/>
      <c r="FM11589" s="276"/>
      <c r="FN11589" s="276"/>
      <c r="FO11589" s="276"/>
      <c r="FP11589" s="276"/>
      <c r="FQ11589" s="276"/>
      <c r="FR11589" s="276"/>
      <c r="FS11589" s="276"/>
      <c r="FT11589" s="276"/>
      <c r="FU11589" s="276"/>
      <c r="FV11589" s="276"/>
      <c r="FW11589" s="276"/>
      <c r="FX11589" s="276"/>
      <c r="FY11589" s="276"/>
      <c r="FZ11589" s="276"/>
      <c r="GA11589" s="276"/>
      <c r="GB11589" s="276"/>
      <c r="GC11589" s="276"/>
      <c r="GD11589" s="276"/>
      <c r="GE11589" s="276"/>
      <c r="GF11589" s="276"/>
      <c r="GG11589" s="276"/>
      <c r="GH11589" s="276"/>
      <c r="GI11589" s="276"/>
      <c r="GJ11589" s="276"/>
      <c r="GK11589" s="276"/>
      <c r="GL11589" s="276"/>
      <c r="GM11589" s="276"/>
      <c r="GN11589" s="276"/>
      <c r="GO11589" s="276"/>
      <c r="GP11589" s="276"/>
      <c r="GQ11589" s="276"/>
      <c r="GR11589" s="276"/>
      <c r="GS11589" s="276"/>
      <c r="GT11589" s="276"/>
      <c r="GU11589" s="276"/>
      <c r="GV11589" s="276"/>
      <c r="GW11589" s="276"/>
      <c r="GX11589" s="276"/>
      <c r="GY11589" s="276"/>
      <c r="GZ11589" s="276"/>
      <c r="HA11589" s="276"/>
      <c r="HB11589" s="276"/>
      <c r="HC11589" s="276"/>
      <c r="HD11589" s="276"/>
      <c r="HE11589" s="276"/>
      <c r="HF11589" s="276"/>
      <c r="HG11589" s="276"/>
      <c r="HH11589" s="276"/>
      <c r="HI11589" s="276"/>
      <c r="HJ11589" s="276"/>
      <c r="HK11589" s="276"/>
      <c r="HL11589" s="276"/>
      <c r="HM11589" s="276"/>
      <c r="HN11589" s="276"/>
      <c r="HO11589" s="276"/>
      <c r="HP11589" s="276"/>
      <c r="HQ11589" s="276"/>
      <c r="HR11589" s="276"/>
      <c r="HS11589" s="276"/>
      <c r="HT11589" s="276"/>
      <c r="HU11589" s="276"/>
      <c r="HV11589" s="276"/>
      <c r="HW11589" s="276"/>
      <c r="HX11589" s="276"/>
      <c r="HY11589" s="276"/>
      <c r="HZ11589" s="276"/>
      <c r="IA11589" s="276"/>
      <c r="IB11589" s="276"/>
      <c r="IC11589" s="276"/>
      <c r="ID11589" s="276"/>
      <c r="IE11589" s="276"/>
      <c r="IF11589" s="276"/>
      <c r="IG11589" s="276"/>
      <c r="IH11589" s="276"/>
      <c r="II11589" s="276"/>
      <c r="IJ11589" s="276"/>
      <c r="IK11589" s="276"/>
      <c r="IL11589" s="276"/>
      <c r="IM11589" s="276"/>
      <c r="IN11589" s="276"/>
      <c r="IO11589" s="276"/>
      <c r="IP11589" s="276"/>
      <c r="IQ11589" s="276"/>
      <c r="IR11589" s="276"/>
      <c r="IS11589" s="276"/>
      <c r="IT11589" s="276"/>
      <c r="IU11589" s="276"/>
      <c r="IV11589" s="276"/>
      <c r="IW11589" s="276"/>
      <c r="IX11589" s="276"/>
      <c r="IY11589" s="276"/>
      <c r="IZ11589" s="276"/>
      <c r="JA11589" s="276"/>
      <c r="JB11589" s="276"/>
      <c r="JC11589" s="276"/>
      <c r="JD11589" s="276"/>
      <c r="JE11589" s="276"/>
      <c r="JF11589" s="276"/>
      <c r="JG11589" s="276"/>
      <c r="JH11589" s="276"/>
      <c r="JI11589" s="276"/>
      <c r="JJ11589" s="276"/>
      <c r="JK11589" s="276"/>
      <c r="JL11589" s="276"/>
      <c r="JM11589" s="276"/>
      <c r="JN11589" s="276"/>
      <c r="JO11589" s="276"/>
      <c r="JP11589" s="276"/>
      <c r="JQ11589" s="276"/>
      <c r="JR11589" s="276"/>
      <c r="JS11589" s="276"/>
      <c r="JT11589" s="276"/>
      <c r="JU11589" s="276"/>
      <c r="JV11589" s="276"/>
      <c r="JW11589" s="276"/>
      <c r="JX11589" s="276"/>
      <c r="JY11589" s="276"/>
      <c r="JZ11589" s="276"/>
      <c r="KA11589" s="276"/>
      <c r="KB11589" s="276"/>
      <c r="KC11589" s="276"/>
      <c r="KD11589" s="276"/>
      <c r="KE11589" s="276"/>
      <c r="KF11589" s="276"/>
      <c r="KG11589" s="276"/>
      <c r="KH11589" s="276"/>
      <c r="KI11589" s="276"/>
      <c r="KJ11589" s="276"/>
      <c r="KK11589" s="276"/>
      <c r="KL11589" s="276"/>
      <c r="KM11589" s="276"/>
      <c r="KN11589" s="276"/>
      <c r="KO11589" s="276"/>
      <c r="KP11589" s="276"/>
      <c r="KQ11589" s="276"/>
      <c r="KR11589" s="276"/>
      <c r="KS11589" s="276"/>
      <c r="KT11589" s="276"/>
      <c r="KU11589" s="276"/>
      <c r="KV11589" s="276"/>
      <c r="KW11589" s="276"/>
      <c r="KX11589" s="276"/>
      <c r="KY11589" s="276"/>
      <c r="KZ11589" s="276"/>
      <c r="LA11589" s="276"/>
      <c r="LB11589" s="276"/>
      <c r="LC11589" s="276"/>
      <c r="LD11589" s="276"/>
      <c r="LE11589" s="276"/>
      <c r="LF11589" s="276"/>
      <c r="LG11589" s="276"/>
      <c r="LH11589" s="276"/>
      <c r="LI11589" s="276"/>
      <c r="LJ11589" s="276"/>
      <c r="LK11589" s="276"/>
      <c r="LL11589" s="276"/>
      <c r="LM11589" s="276"/>
      <c r="LN11589" s="276"/>
      <c r="LO11589" s="276"/>
      <c r="LP11589" s="276"/>
      <c r="LQ11589" s="276"/>
      <c r="LR11589" s="276"/>
      <c r="LS11589" s="276"/>
      <c r="LT11589" s="276"/>
      <c r="LU11589" s="276"/>
      <c r="LV11589" s="276"/>
      <c r="LW11589" s="276"/>
      <c r="LX11589" s="276"/>
      <c r="LY11589" s="276"/>
      <c r="LZ11589" s="276"/>
      <c r="MA11589" s="276"/>
      <c r="MB11589" s="276"/>
      <c r="MC11589" s="276"/>
      <c r="MD11589" s="276"/>
      <c r="ME11589" s="276"/>
      <c r="MF11589" s="276"/>
      <c r="MG11589" s="276"/>
      <c r="MH11589" s="276"/>
      <c r="MI11589" s="276"/>
      <c r="MJ11589" s="276"/>
      <c r="MK11589" s="276"/>
      <c r="ML11589" s="276"/>
      <c r="MM11589" s="276"/>
      <c r="MN11589" s="276"/>
      <c r="MO11589" s="276"/>
      <c r="MP11589" s="276"/>
      <c r="MQ11589" s="276"/>
      <c r="MR11589" s="276"/>
      <c r="MS11589" s="276"/>
      <c r="MT11589" s="276"/>
      <c r="MU11589" s="276"/>
      <c r="MV11589" s="276"/>
      <c r="MW11589" s="276"/>
      <c r="MX11589" s="276"/>
      <c r="MY11589" s="276"/>
      <c r="MZ11589" s="276"/>
      <c r="NA11589" s="276"/>
      <c r="NB11589" s="276"/>
      <c r="NC11589" s="276"/>
      <c r="ND11589" s="276"/>
      <c r="NE11589" s="276"/>
      <c r="NF11589" s="276"/>
      <c r="NG11589" s="276"/>
      <c r="NH11589" s="276"/>
      <c r="NI11589" s="276"/>
      <c r="NJ11589" s="276"/>
      <c r="NK11589" s="276"/>
      <c r="NL11589" s="276"/>
      <c r="NM11589" s="276"/>
      <c r="NN11589" s="276"/>
      <c r="NO11589" s="276"/>
      <c r="NP11589" s="276"/>
      <c r="NQ11589" s="276"/>
      <c r="NR11589" s="276"/>
      <c r="NS11589" s="276"/>
      <c r="NT11589" s="276"/>
      <c r="NU11589" s="276"/>
      <c r="NV11589" s="276"/>
      <c r="NW11589" s="276"/>
      <c r="NX11589" s="276"/>
      <c r="NY11589" s="276"/>
      <c r="NZ11589" s="276"/>
      <c r="OA11589" s="276"/>
      <c r="OB11589" s="276"/>
      <c r="OC11589" s="276"/>
      <c r="OD11589" s="276"/>
      <c r="OE11589" s="276"/>
      <c r="OF11589" s="276"/>
      <c r="OG11589" s="276"/>
      <c r="OH11589" s="276"/>
      <c r="OI11589" s="276"/>
      <c r="OJ11589" s="276"/>
      <c r="OK11589" s="276"/>
      <c r="OL11589" s="276"/>
      <c r="OM11589" s="276"/>
      <c r="ON11589" s="276"/>
      <c r="OO11589" s="276"/>
      <c r="OP11589" s="276"/>
      <c r="OQ11589" s="276"/>
      <c r="OR11589" s="276"/>
      <c r="OS11589" s="276"/>
      <c r="OT11589" s="276"/>
      <c r="OU11589" s="276"/>
      <c r="OV11589" s="276"/>
      <c r="OW11589" s="276"/>
      <c r="OX11589" s="276"/>
      <c r="OY11589" s="276"/>
      <c r="OZ11589" s="276"/>
      <c r="PA11589" s="276"/>
      <c r="PB11589" s="276"/>
      <c r="PC11589" s="276"/>
      <c r="PD11589" s="276"/>
      <c r="PE11589" s="276"/>
      <c r="PF11589" s="276"/>
      <c r="PG11589" s="276"/>
      <c r="PH11589" s="276"/>
      <c r="PI11589" s="276"/>
      <c r="PJ11589" s="276"/>
      <c r="PK11589" s="276"/>
      <c r="PL11589" s="276"/>
      <c r="PM11589" s="276"/>
      <c r="PN11589" s="276"/>
      <c r="PO11589" s="276"/>
      <c r="PP11589" s="276"/>
      <c r="PQ11589" s="276"/>
      <c r="PR11589" s="276"/>
      <c r="PS11589" s="276"/>
      <c r="PT11589" s="276"/>
      <c r="PU11589" s="276"/>
      <c r="PV11589" s="276"/>
      <c r="PW11589" s="276"/>
      <c r="PX11589" s="276"/>
      <c r="PY11589" s="276"/>
      <c r="PZ11589" s="276"/>
      <c r="QA11589" s="276"/>
      <c r="QB11589" s="276"/>
      <c r="QC11589" s="276"/>
      <c r="QD11589" s="276"/>
      <c r="QE11589" s="276"/>
      <c r="QF11589" s="276"/>
      <c r="QG11589" s="276"/>
      <c r="QH11589" s="276"/>
      <c r="QI11589" s="276"/>
      <c r="QJ11589" s="276"/>
      <c r="QK11589" s="276"/>
      <c r="QL11589" s="276"/>
      <c r="QM11589" s="276"/>
      <c r="QN11589" s="276"/>
      <c r="QO11589" s="276"/>
      <c r="QP11589" s="276"/>
      <c r="QQ11589" s="276"/>
      <c r="QR11589" s="276"/>
      <c r="QS11589" s="276"/>
      <c r="QT11589" s="276"/>
      <c r="QU11589" s="276"/>
      <c r="QV11589" s="276"/>
      <c r="QW11589" s="276"/>
      <c r="QX11589" s="276"/>
      <c r="QY11589" s="276"/>
      <c r="QZ11589" s="276"/>
      <c r="RA11589" s="276"/>
      <c r="RB11589" s="276"/>
      <c r="RC11589" s="276"/>
      <c r="RD11589" s="276"/>
      <c r="RE11589" s="276"/>
      <c r="RF11589" s="276"/>
      <c r="RG11589" s="276"/>
      <c r="RH11589" s="276"/>
      <c r="RI11589" s="276"/>
      <c r="RJ11589" s="276"/>
      <c r="RK11589" s="276"/>
      <c r="RL11589" s="276"/>
      <c r="RM11589" s="276"/>
      <c r="RN11589" s="276"/>
      <c r="RO11589" s="276"/>
      <c r="RP11589" s="276"/>
      <c r="RQ11589" s="276"/>
      <c r="RR11589" s="276"/>
      <c r="RS11589" s="276"/>
      <c r="RT11589" s="276"/>
      <c r="RU11589" s="276"/>
      <c r="RV11589" s="276"/>
      <c r="RW11589" s="276"/>
      <c r="RX11589" s="276"/>
      <c r="RY11589" s="276"/>
      <c r="RZ11589" s="276"/>
      <c r="SA11589" s="276"/>
      <c r="SB11589" s="276"/>
      <c r="SC11589" s="276"/>
      <c r="SD11589" s="276"/>
      <c r="SE11589" s="276"/>
      <c r="SF11589" s="276"/>
      <c r="SG11589" s="276"/>
      <c r="SH11589" s="276"/>
      <c r="SI11589" s="276"/>
      <c r="SJ11589" s="276"/>
      <c r="SK11589" s="276"/>
      <c r="SL11589" s="276"/>
      <c r="SM11589" s="276"/>
      <c r="SN11589" s="276"/>
      <c r="SO11589" s="276"/>
      <c r="SP11589" s="276"/>
      <c r="SQ11589" s="276"/>
      <c r="SR11589" s="276"/>
      <c r="SS11589" s="276"/>
      <c r="ST11589" s="276"/>
      <c r="SU11589" s="276"/>
      <c r="SV11589" s="276"/>
      <c r="SW11589" s="276"/>
      <c r="SX11589" s="276"/>
      <c r="SY11589" s="276"/>
      <c r="SZ11589" s="276"/>
      <c r="TA11589" s="276"/>
      <c r="TB11589" s="276"/>
      <c r="TC11589" s="276"/>
      <c r="TD11589" s="276"/>
      <c r="TE11589" s="276"/>
      <c r="TF11589" s="276"/>
      <c r="TG11589" s="276"/>
      <c r="TH11589" s="276"/>
      <c r="TI11589" s="276"/>
      <c r="TJ11589" s="276"/>
      <c r="TK11589" s="276"/>
      <c r="TL11589" s="276"/>
      <c r="TM11589" s="276"/>
      <c r="TN11589" s="276"/>
      <c r="TO11589" s="276"/>
      <c r="TP11589" s="276"/>
      <c r="TQ11589" s="276"/>
      <c r="TR11589" s="276"/>
      <c r="TS11589" s="276"/>
      <c r="TT11589" s="276"/>
      <c r="TU11589" s="276"/>
      <c r="TV11589" s="276"/>
      <c r="TW11589" s="276"/>
      <c r="TX11589" s="276"/>
      <c r="TY11589" s="276"/>
      <c r="TZ11589" s="276"/>
      <c r="UA11589" s="276"/>
      <c r="UB11589" s="276"/>
      <c r="UC11589" s="276"/>
      <c r="UD11589" s="276"/>
      <c r="UE11589" s="276"/>
      <c r="UF11589" s="276"/>
      <c r="UG11589" s="276"/>
      <c r="UH11589" s="276"/>
      <c r="UI11589" s="276"/>
      <c r="UJ11589" s="276"/>
      <c r="UK11589" s="276"/>
      <c r="UL11589" s="276"/>
      <c r="UM11589" s="276"/>
      <c r="UN11589" s="276"/>
      <c r="UO11589" s="276"/>
      <c r="UP11589" s="276"/>
      <c r="UQ11589" s="276"/>
      <c r="UR11589" s="276"/>
      <c r="US11589" s="276"/>
      <c r="UT11589" s="276"/>
      <c r="UU11589" s="276"/>
      <c r="UV11589" s="276"/>
      <c r="UW11589" s="276"/>
      <c r="UX11589" s="276"/>
      <c r="UY11589" s="276"/>
      <c r="UZ11589" s="276"/>
      <c r="VA11589" s="276"/>
      <c r="VB11589" s="276"/>
      <c r="VC11589" s="276"/>
      <c r="VD11589" s="276"/>
      <c r="VE11589" s="276"/>
      <c r="VF11589" s="276"/>
      <c r="VG11589" s="276"/>
      <c r="VH11589" s="276"/>
      <c r="VI11589" s="276"/>
      <c r="VJ11589" s="276"/>
      <c r="VK11589" s="276"/>
      <c r="VL11589" s="276"/>
      <c r="VM11589" s="276"/>
      <c r="VN11589" s="276"/>
      <c r="VO11589" s="276"/>
      <c r="VP11589" s="276"/>
      <c r="VQ11589" s="276"/>
      <c r="VR11589" s="276"/>
      <c r="VS11589" s="276"/>
      <c r="VT11589" s="276"/>
      <c r="VU11589" s="276"/>
      <c r="VV11589" s="276"/>
      <c r="VW11589" s="276"/>
      <c r="VX11589" s="276"/>
      <c r="VY11589" s="276"/>
      <c r="VZ11589" s="276"/>
      <c r="WA11589" s="276"/>
      <c r="WB11589" s="276"/>
      <c r="WC11589" s="276"/>
      <c r="WD11589" s="276"/>
      <c r="WE11589" s="276"/>
      <c r="WF11589" s="276"/>
      <c r="WG11589" s="276"/>
      <c r="WH11589" s="276"/>
      <c r="WI11589" s="276"/>
      <c r="WJ11589" s="276"/>
      <c r="WK11589" s="276"/>
      <c r="WL11589" s="276"/>
      <c r="WM11589" s="276"/>
      <c r="WN11589" s="276"/>
      <c r="WO11589" s="276"/>
      <c r="WP11589" s="276"/>
      <c r="WQ11589" s="276"/>
      <c r="WR11589" s="276"/>
      <c r="WS11589" s="276"/>
      <c r="WT11589" s="276"/>
      <c r="WU11589" s="276"/>
      <c r="WV11589" s="276"/>
      <c r="WW11589" s="276"/>
      <c r="WX11589" s="276"/>
      <c r="WY11589" s="276"/>
      <c r="WZ11589" s="276"/>
      <c r="XA11589" s="276"/>
      <c r="XB11589" s="276"/>
      <c r="XC11589" s="276"/>
      <c r="XD11589" s="276"/>
      <c r="XE11589" s="276"/>
      <c r="XF11589" s="276"/>
      <c r="XG11589" s="276"/>
      <c r="XH11589" s="276"/>
      <c r="XI11589" s="276"/>
      <c r="XJ11589" s="276"/>
      <c r="XK11589" s="276"/>
      <c r="XL11589" s="276"/>
      <c r="XM11589" s="276"/>
      <c r="XN11589" s="276"/>
      <c r="XO11589" s="276"/>
      <c r="XP11589" s="276"/>
      <c r="XQ11589" s="276"/>
      <c r="XR11589" s="276"/>
      <c r="XS11589" s="276"/>
      <c r="XT11589" s="276"/>
      <c r="XU11589" s="276"/>
      <c r="XV11589" s="276"/>
      <c r="XW11589" s="276"/>
      <c r="XX11589" s="276"/>
      <c r="XY11589" s="276"/>
      <c r="XZ11589" s="276"/>
      <c r="YA11589" s="276"/>
      <c r="YB11589" s="276"/>
      <c r="YC11589" s="276"/>
      <c r="YD11589" s="276"/>
      <c r="YE11589" s="276"/>
      <c r="YF11589" s="276"/>
      <c r="YG11589" s="276"/>
      <c r="YH11589" s="276"/>
      <c r="YI11589" s="276"/>
      <c r="YJ11589" s="276"/>
      <c r="YK11589" s="276"/>
      <c r="YL11589" s="276"/>
      <c r="YM11589" s="276"/>
      <c r="YN11589" s="276"/>
      <c r="YO11589" s="276"/>
      <c r="YP11589" s="276"/>
      <c r="YQ11589" s="276"/>
      <c r="YR11589" s="276"/>
      <c r="YS11589" s="276"/>
      <c r="YT11589" s="276"/>
      <c r="YU11589" s="276"/>
      <c r="YV11589" s="276"/>
      <c r="YW11589" s="276"/>
      <c r="YX11589" s="276"/>
      <c r="YY11589" s="276"/>
      <c r="YZ11589" s="276"/>
      <c r="ZA11589" s="276"/>
      <c r="ZB11589" s="276"/>
      <c r="ZC11589" s="276"/>
      <c r="ZD11589" s="276"/>
      <c r="ZE11589" s="276"/>
      <c r="ZF11589" s="276"/>
      <c r="ZG11589" s="276"/>
      <c r="ZH11589" s="276"/>
      <c r="ZI11589" s="276"/>
      <c r="ZJ11589" s="276"/>
      <c r="ZK11589" s="276"/>
      <c r="ZL11589" s="276"/>
      <c r="ZM11589" s="276"/>
      <c r="ZN11589" s="276"/>
      <c r="ZO11589" s="276"/>
      <c r="ZP11589" s="276"/>
      <c r="ZQ11589" s="276"/>
      <c r="ZR11589" s="276"/>
      <c r="ZS11589" s="276"/>
      <c r="ZT11589" s="276"/>
      <c r="ZU11589" s="276"/>
      <c r="ZV11589" s="276"/>
      <c r="ZW11589" s="276"/>
      <c r="ZX11589" s="276"/>
      <c r="ZY11589" s="276"/>
      <c r="ZZ11589" s="276"/>
      <c r="AAA11589" s="276"/>
      <c r="AAB11589" s="276"/>
      <c r="AAC11589" s="276"/>
      <c r="AAD11589" s="276"/>
      <c r="AAE11589" s="276"/>
      <c r="AAF11589" s="276"/>
      <c r="AAG11589" s="276"/>
      <c r="AAH11589" s="276"/>
      <c r="AAI11589" s="276"/>
    </row>
    <row r="11590" spans="2:711" s="358" customFormat="1" ht="12.75" customHeight="1" x14ac:dyDescent="0.2">
      <c r="B11590" s="357"/>
      <c r="H11590" s="352"/>
      <c r="I11590" s="352"/>
      <c r="J11590" s="353"/>
      <c r="M11590" s="359"/>
      <c r="N11590" s="352"/>
      <c r="O11590" s="352"/>
      <c r="P11590" s="352"/>
      <c r="Q11590" s="355"/>
      <c r="R11590" s="361"/>
      <c r="S11590" s="276"/>
      <c r="T11590" s="276"/>
      <c r="U11590" s="276"/>
      <c r="V11590" s="276"/>
      <c r="W11590" s="276"/>
      <c r="X11590" s="276"/>
      <c r="Y11590" s="276"/>
      <c r="Z11590" s="276"/>
      <c r="AA11590" s="276"/>
      <c r="AB11590" s="276"/>
      <c r="AC11590" s="276"/>
      <c r="AD11590" s="276"/>
      <c r="AE11590" s="276"/>
      <c r="AF11590" s="276"/>
      <c r="AG11590" s="276"/>
      <c r="AH11590" s="276"/>
      <c r="AI11590" s="276"/>
      <c r="AJ11590" s="276"/>
      <c r="AK11590" s="276"/>
      <c r="AL11590" s="276"/>
      <c r="AM11590" s="276"/>
      <c r="AN11590" s="276"/>
      <c r="AO11590" s="276"/>
      <c r="AP11590" s="276"/>
      <c r="AQ11590" s="276"/>
      <c r="AR11590" s="276"/>
      <c r="AS11590" s="276"/>
      <c r="AT11590" s="276"/>
      <c r="AU11590" s="276"/>
      <c r="AV11590" s="276"/>
      <c r="AW11590" s="276"/>
      <c r="AX11590" s="276"/>
      <c r="AY11590" s="276"/>
      <c r="AZ11590" s="276"/>
      <c r="BA11590" s="276"/>
      <c r="BB11590" s="276"/>
      <c r="BC11590" s="276"/>
      <c r="BD11590" s="276"/>
      <c r="BE11590" s="276"/>
      <c r="BF11590" s="276"/>
      <c r="BG11590" s="276"/>
      <c r="BH11590" s="276"/>
      <c r="BI11590" s="276"/>
      <c r="BJ11590" s="276"/>
      <c r="BK11590" s="276"/>
      <c r="BL11590" s="276"/>
      <c r="BM11590" s="276"/>
      <c r="BN11590" s="276"/>
      <c r="BO11590" s="276"/>
      <c r="BP11590" s="276"/>
      <c r="BQ11590" s="276"/>
      <c r="BR11590" s="276"/>
      <c r="BS11590" s="276"/>
      <c r="BT11590" s="276"/>
      <c r="BU11590" s="276"/>
      <c r="BV11590" s="276"/>
      <c r="BW11590" s="276"/>
      <c r="BX11590" s="276"/>
      <c r="BY11590" s="276"/>
      <c r="BZ11590" s="276"/>
      <c r="CA11590" s="276"/>
      <c r="CB11590" s="276"/>
      <c r="CC11590" s="276"/>
      <c r="CD11590" s="276"/>
      <c r="CE11590" s="276"/>
      <c r="CF11590" s="276"/>
      <c r="CG11590" s="276"/>
      <c r="CH11590" s="276"/>
      <c r="CI11590" s="276"/>
      <c r="CJ11590" s="276"/>
      <c r="CK11590" s="276"/>
      <c r="CL11590" s="276"/>
      <c r="CM11590" s="276"/>
      <c r="CN11590" s="276"/>
      <c r="CO11590" s="276"/>
      <c r="CP11590" s="276"/>
      <c r="CQ11590" s="276"/>
      <c r="CR11590" s="276"/>
      <c r="CS11590" s="276"/>
      <c r="CT11590" s="276"/>
      <c r="CU11590" s="276"/>
      <c r="CV11590" s="276"/>
      <c r="CW11590" s="276"/>
      <c r="CX11590" s="276"/>
      <c r="CY11590" s="276"/>
      <c r="CZ11590" s="276"/>
      <c r="DA11590" s="276"/>
      <c r="DB11590" s="276"/>
      <c r="DC11590" s="276"/>
      <c r="DD11590" s="276"/>
      <c r="DE11590" s="276"/>
      <c r="DF11590" s="276"/>
      <c r="DG11590" s="276"/>
      <c r="DH11590" s="276"/>
      <c r="DI11590" s="276"/>
      <c r="DJ11590" s="276"/>
      <c r="DK11590" s="276"/>
      <c r="DL11590" s="276"/>
      <c r="DM11590" s="276"/>
      <c r="DN11590" s="276"/>
      <c r="DO11590" s="276"/>
      <c r="DP11590" s="276"/>
      <c r="DQ11590" s="276"/>
      <c r="DR11590" s="276"/>
      <c r="DS11590" s="276"/>
      <c r="DT11590" s="276"/>
      <c r="DU11590" s="276"/>
      <c r="DV11590" s="276"/>
      <c r="DW11590" s="276"/>
      <c r="DX11590" s="276"/>
      <c r="DY11590" s="276"/>
      <c r="DZ11590" s="276"/>
      <c r="EA11590" s="276"/>
      <c r="EB11590" s="276"/>
      <c r="EC11590" s="276"/>
      <c r="ED11590" s="276"/>
      <c r="EE11590" s="276"/>
      <c r="EF11590" s="276"/>
      <c r="EG11590" s="276"/>
      <c r="EH11590" s="276"/>
      <c r="EI11590" s="276"/>
      <c r="EJ11590" s="276"/>
      <c r="EK11590" s="276"/>
      <c r="EL11590" s="276"/>
      <c r="EM11590" s="276"/>
      <c r="EN11590" s="276"/>
      <c r="EO11590" s="276"/>
      <c r="EP11590" s="276"/>
      <c r="EQ11590" s="276"/>
      <c r="ER11590" s="276"/>
      <c r="ES11590" s="276"/>
      <c r="ET11590" s="276"/>
      <c r="EU11590" s="276"/>
      <c r="EV11590" s="276"/>
      <c r="EW11590" s="276"/>
      <c r="EX11590" s="276"/>
      <c r="EY11590" s="276"/>
      <c r="EZ11590" s="276"/>
      <c r="FA11590" s="276"/>
      <c r="FB11590" s="276"/>
      <c r="FC11590" s="276"/>
      <c r="FD11590" s="276"/>
      <c r="FE11590" s="276"/>
      <c r="FF11590" s="276"/>
      <c r="FG11590" s="276"/>
      <c r="FH11590" s="276"/>
      <c r="FI11590" s="276"/>
      <c r="FJ11590" s="276"/>
      <c r="FK11590" s="276"/>
      <c r="FL11590" s="276"/>
      <c r="FM11590" s="276"/>
      <c r="FN11590" s="276"/>
      <c r="FO11590" s="276"/>
      <c r="FP11590" s="276"/>
      <c r="FQ11590" s="276"/>
      <c r="FR11590" s="276"/>
      <c r="FS11590" s="276"/>
      <c r="FT11590" s="276"/>
      <c r="FU11590" s="276"/>
      <c r="FV11590" s="276"/>
      <c r="FW11590" s="276"/>
      <c r="FX11590" s="276"/>
      <c r="FY11590" s="276"/>
      <c r="FZ11590" s="276"/>
      <c r="GA11590" s="276"/>
      <c r="GB11590" s="276"/>
      <c r="GC11590" s="276"/>
      <c r="GD11590" s="276"/>
      <c r="GE11590" s="276"/>
      <c r="GF11590" s="276"/>
      <c r="GG11590" s="276"/>
      <c r="GH11590" s="276"/>
      <c r="GI11590" s="276"/>
      <c r="GJ11590" s="276"/>
      <c r="GK11590" s="276"/>
      <c r="GL11590" s="276"/>
      <c r="GM11590" s="276"/>
      <c r="GN11590" s="276"/>
      <c r="GO11590" s="276"/>
      <c r="GP11590" s="276"/>
      <c r="GQ11590" s="276"/>
      <c r="GR11590" s="276"/>
      <c r="GS11590" s="276"/>
      <c r="GT11590" s="276"/>
      <c r="GU11590" s="276"/>
      <c r="GV11590" s="276"/>
      <c r="GW11590" s="276"/>
      <c r="GX11590" s="276"/>
      <c r="GY11590" s="276"/>
      <c r="GZ11590" s="276"/>
      <c r="HA11590" s="276"/>
      <c r="HB11590" s="276"/>
      <c r="HC11590" s="276"/>
      <c r="HD11590" s="276"/>
      <c r="HE11590" s="276"/>
      <c r="HF11590" s="276"/>
      <c r="HG11590" s="276"/>
      <c r="HH11590" s="276"/>
      <c r="HI11590" s="276"/>
      <c r="HJ11590" s="276"/>
      <c r="HK11590" s="276"/>
      <c r="HL11590" s="276"/>
      <c r="HM11590" s="276"/>
      <c r="HN11590" s="276"/>
      <c r="HO11590" s="276"/>
      <c r="HP11590" s="276"/>
      <c r="HQ11590" s="276"/>
      <c r="HR11590" s="276"/>
      <c r="HS11590" s="276"/>
      <c r="HT11590" s="276"/>
      <c r="HU11590" s="276"/>
      <c r="HV11590" s="276"/>
      <c r="HW11590" s="276"/>
      <c r="HX11590" s="276"/>
      <c r="HY11590" s="276"/>
      <c r="HZ11590" s="276"/>
      <c r="IA11590" s="276"/>
      <c r="IB11590" s="276"/>
      <c r="IC11590" s="276"/>
      <c r="ID11590" s="276"/>
      <c r="IE11590" s="276"/>
      <c r="IF11590" s="276"/>
      <c r="IG11590" s="276"/>
      <c r="IH11590" s="276"/>
      <c r="II11590" s="276"/>
      <c r="IJ11590" s="276"/>
      <c r="IK11590" s="276"/>
      <c r="IL11590" s="276"/>
      <c r="IM11590" s="276"/>
      <c r="IN11590" s="276"/>
      <c r="IO11590" s="276"/>
      <c r="IP11590" s="276"/>
      <c r="IQ11590" s="276"/>
      <c r="IR11590" s="276"/>
      <c r="IS11590" s="276"/>
      <c r="IT11590" s="276"/>
      <c r="IU11590" s="276"/>
      <c r="IV11590" s="276"/>
      <c r="IW11590" s="276"/>
      <c r="IX11590" s="276"/>
      <c r="IY11590" s="276"/>
      <c r="IZ11590" s="276"/>
      <c r="JA11590" s="276"/>
      <c r="JB11590" s="276"/>
      <c r="JC11590" s="276"/>
      <c r="JD11590" s="276"/>
      <c r="JE11590" s="276"/>
      <c r="JF11590" s="276"/>
      <c r="JG11590" s="276"/>
      <c r="JH11590" s="276"/>
      <c r="JI11590" s="276"/>
      <c r="JJ11590" s="276"/>
      <c r="JK11590" s="276"/>
      <c r="JL11590" s="276"/>
      <c r="JM11590" s="276"/>
      <c r="JN11590" s="276"/>
      <c r="JO11590" s="276"/>
      <c r="JP11590" s="276"/>
      <c r="JQ11590" s="276"/>
      <c r="JR11590" s="276"/>
      <c r="JS11590" s="276"/>
      <c r="JT11590" s="276"/>
      <c r="JU11590" s="276"/>
      <c r="JV11590" s="276"/>
      <c r="JW11590" s="276"/>
      <c r="JX11590" s="276"/>
      <c r="JY11590" s="276"/>
      <c r="JZ11590" s="276"/>
      <c r="KA11590" s="276"/>
      <c r="KB11590" s="276"/>
      <c r="KC11590" s="276"/>
      <c r="KD11590" s="276"/>
      <c r="KE11590" s="276"/>
      <c r="KF11590" s="276"/>
      <c r="KG11590" s="276"/>
      <c r="KH11590" s="276"/>
      <c r="KI11590" s="276"/>
      <c r="KJ11590" s="276"/>
      <c r="KK11590" s="276"/>
      <c r="KL11590" s="276"/>
      <c r="KM11590" s="276"/>
      <c r="KN11590" s="276"/>
      <c r="KO11590" s="276"/>
      <c r="KP11590" s="276"/>
      <c r="KQ11590" s="276"/>
      <c r="KR11590" s="276"/>
      <c r="KS11590" s="276"/>
      <c r="KT11590" s="276"/>
      <c r="KU11590" s="276"/>
      <c r="KV11590" s="276"/>
      <c r="KW11590" s="276"/>
      <c r="KX11590" s="276"/>
      <c r="KY11590" s="276"/>
      <c r="KZ11590" s="276"/>
      <c r="LA11590" s="276"/>
      <c r="LB11590" s="276"/>
      <c r="LC11590" s="276"/>
      <c r="LD11590" s="276"/>
      <c r="LE11590" s="276"/>
      <c r="LF11590" s="276"/>
      <c r="LG11590" s="276"/>
      <c r="LH11590" s="276"/>
      <c r="LI11590" s="276"/>
      <c r="LJ11590" s="276"/>
      <c r="LK11590" s="276"/>
      <c r="LL11590" s="276"/>
      <c r="LM11590" s="276"/>
      <c r="LN11590" s="276"/>
      <c r="LO11590" s="276"/>
      <c r="LP11590" s="276"/>
      <c r="LQ11590" s="276"/>
      <c r="LR11590" s="276"/>
      <c r="LS11590" s="276"/>
      <c r="LT11590" s="276"/>
      <c r="LU11590" s="276"/>
      <c r="LV11590" s="276"/>
      <c r="LW11590" s="276"/>
      <c r="LX11590" s="276"/>
      <c r="LY11590" s="276"/>
      <c r="LZ11590" s="276"/>
      <c r="MA11590" s="276"/>
      <c r="MB11590" s="276"/>
      <c r="MC11590" s="276"/>
      <c r="MD11590" s="276"/>
      <c r="ME11590" s="276"/>
      <c r="MF11590" s="276"/>
      <c r="MG11590" s="276"/>
      <c r="MH11590" s="276"/>
      <c r="MI11590" s="276"/>
      <c r="MJ11590" s="276"/>
      <c r="MK11590" s="276"/>
      <c r="ML11590" s="276"/>
      <c r="MM11590" s="276"/>
      <c r="MN11590" s="276"/>
      <c r="MO11590" s="276"/>
      <c r="MP11590" s="276"/>
      <c r="MQ11590" s="276"/>
      <c r="MR11590" s="276"/>
      <c r="MS11590" s="276"/>
      <c r="MT11590" s="276"/>
      <c r="MU11590" s="276"/>
      <c r="MV11590" s="276"/>
      <c r="MW11590" s="276"/>
      <c r="MX11590" s="276"/>
      <c r="MY11590" s="276"/>
      <c r="MZ11590" s="276"/>
      <c r="NA11590" s="276"/>
      <c r="NB11590" s="276"/>
      <c r="NC11590" s="276"/>
      <c r="ND11590" s="276"/>
      <c r="NE11590" s="276"/>
      <c r="NF11590" s="276"/>
      <c r="NG11590" s="276"/>
      <c r="NH11590" s="276"/>
      <c r="NI11590" s="276"/>
      <c r="NJ11590" s="276"/>
      <c r="NK11590" s="276"/>
      <c r="NL11590" s="276"/>
      <c r="NM11590" s="276"/>
      <c r="NN11590" s="276"/>
      <c r="NO11590" s="276"/>
      <c r="NP11590" s="276"/>
      <c r="NQ11590" s="276"/>
      <c r="NR11590" s="276"/>
      <c r="NS11590" s="276"/>
      <c r="NT11590" s="276"/>
      <c r="NU11590" s="276"/>
      <c r="NV11590" s="276"/>
      <c r="NW11590" s="276"/>
      <c r="NX11590" s="276"/>
      <c r="NY11590" s="276"/>
      <c r="NZ11590" s="276"/>
      <c r="OA11590" s="276"/>
      <c r="OB11590" s="276"/>
      <c r="OC11590" s="276"/>
      <c r="OD11590" s="276"/>
      <c r="OE11590" s="276"/>
      <c r="OF11590" s="276"/>
      <c r="OG11590" s="276"/>
      <c r="OH11590" s="276"/>
      <c r="OI11590" s="276"/>
      <c r="OJ11590" s="276"/>
      <c r="OK11590" s="276"/>
      <c r="OL11590" s="276"/>
      <c r="OM11590" s="276"/>
      <c r="ON11590" s="276"/>
      <c r="OO11590" s="276"/>
      <c r="OP11590" s="276"/>
      <c r="OQ11590" s="276"/>
      <c r="OR11590" s="276"/>
      <c r="OS11590" s="276"/>
      <c r="OT11590" s="276"/>
      <c r="OU11590" s="276"/>
      <c r="OV11590" s="276"/>
      <c r="OW11590" s="276"/>
      <c r="OX11590" s="276"/>
      <c r="OY11590" s="276"/>
      <c r="OZ11590" s="276"/>
      <c r="PA11590" s="276"/>
      <c r="PB11590" s="276"/>
      <c r="PC11590" s="276"/>
      <c r="PD11590" s="276"/>
      <c r="PE11590" s="276"/>
      <c r="PF11590" s="276"/>
      <c r="PG11590" s="276"/>
      <c r="PH11590" s="276"/>
      <c r="PI11590" s="276"/>
      <c r="PJ11590" s="276"/>
      <c r="PK11590" s="276"/>
      <c r="PL11590" s="276"/>
      <c r="PM11590" s="276"/>
      <c r="PN11590" s="276"/>
      <c r="PO11590" s="276"/>
      <c r="PP11590" s="276"/>
      <c r="PQ11590" s="276"/>
      <c r="PR11590" s="276"/>
      <c r="PS11590" s="276"/>
      <c r="PT11590" s="276"/>
      <c r="PU11590" s="276"/>
      <c r="PV11590" s="276"/>
      <c r="PW11590" s="276"/>
      <c r="PX11590" s="276"/>
      <c r="PY11590" s="276"/>
      <c r="PZ11590" s="276"/>
      <c r="QA11590" s="276"/>
      <c r="QB11590" s="276"/>
      <c r="QC11590" s="276"/>
      <c r="QD11590" s="276"/>
      <c r="QE11590" s="276"/>
      <c r="QF11590" s="276"/>
      <c r="QG11590" s="276"/>
      <c r="QH11590" s="276"/>
      <c r="QI11590" s="276"/>
      <c r="QJ11590" s="276"/>
      <c r="QK11590" s="276"/>
      <c r="QL11590" s="276"/>
      <c r="QM11590" s="276"/>
      <c r="QN11590" s="276"/>
      <c r="QO11590" s="276"/>
      <c r="QP11590" s="276"/>
      <c r="QQ11590" s="276"/>
      <c r="QR11590" s="276"/>
      <c r="QS11590" s="276"/>
      <c r="QT11590" s="276"/>
      <c r="QU11590" s="276"/>
      <c r="QV11590" s="276"/>
      <c r="QW11590" s="276"/>
      <c r="QX11590" s="276"/>
      <c r="QY11590" s="276"/>
      <c r="QZ11590" s="276"/>
      <c r="RA11590" s="276"/>
      <c r="RB11590" s="276"/>
      <c r="RC11590" s="276"/>
      <c r="RD11590" s="276"/>
      <c r="RE11590" s="276"/>
      <c r="RF11590" s="276"/>
      <c r="RG11590" s="276"/>
      <c r="RH11590" s="276"/>
      <c r="RI11590" s="276"/>
      <c r="RJ11590" s="276"/>
      <c r="RK11590" s="276"/>
      <c r="RL11590" s="276"/>
      <c r="RM11590" s="276"/>
      <c r="RN11590" s="276"/>
      <c r="RO11590" s="276"/>
      <c r="RP11590" s="276"/>
      <c r="RQ11590" s="276"/>
      <c r="RR11590" s="276"/>
      <c r="RS11590" s="276"/>
      <c r="RT11590" s="276"/>
      <c r="RU11590" s="276"/>
      <c r="RV11590" s="276"/>
      <c r="RW11590" s="276"/>
      <c r="RX11590" s="276"/>
      <c r="RY11590" s="276"/>
      <c r="RZ11590" s="276"/>
      <c r="SA11590" s="276"/>
      <c r="SB11590" s="276"/>
      <c r="SC11590" s="276"/>
      <c r="SD11590" s="276"/>
      <c r="SE11590" s="276"/>
      <c r="SF11590" s="276"/>
      <c r="SG11590" s="276"/>
      <c r="SH11590" s="276"/>
      <c r="SI11590" s="276"/>
      <c r="SJ11590" s="276"/>
      <c r="SK11590" s="276"/>
      <c r="SL11590" s="276"/>
      <c r="SM11590" s="276"/>
      <c r="SN11590" s="276"/>
      <c r="SO11590" s="276"/>
      <c r="SP11590" s="276"/>
      <c r="SQ11590" s="276"/>
      <c r="SR11590" s="276"/>
      <c r="SS11590" s="276"/>
      <c r="ST11590" s="276"/>
      <c r="SU11590" s="276"/>
      <c r="SV11590" s="276"/>
      <c r="SW11590" s="276"/>
      <c r="SX11590" s="276"/>
      <c r="SY11590" s="276"/>
      <c r="SZ11590" s="276"/>
      <c r="TA11590" s="276"/>
      <c r="TB11590" s="276"/>
      <c r="TC11590" s="276"/>
      <c r="TD11590" s="276"/>
      <c r="TE11590" s="276"/>
      <c r="TF11590" s="276"/>
      <c r="TG11590" s="276"/>
      <c r="TH11590" s="276"/>
      <c r="TI11590" s="276"/>
      <c r="TJ11590" s="276"/>
      <c r="TK11590" s="276"/>
      <c r="TL11590" s="276"/>
      <c r="TM11590" s="276"/>
      <c r="TN11590" s="276"/>
      <c r="TO11590" s="276"/>
      <c r="TP11590" s="276"/>
      <c r="TQ11590" s="276"/>
      <c r="TR11590" s="276"/>
      <c r="TS11590" s="276"/>
      <c r="TT11590" s="276"/>
      <c r="TU11590" s="276"/>
      <c r="TV11590" s="276"/>
      <c r="TW11590" s="276"/>
      <c r="TX11590" s="276"/>
      <c r="TY11590" s="276"/>
      <c r="TZ11590" s="276"/>
      <c r="UA11590" s="276"/>
      <c r="UB11590" s="276"/>
      <c r="UC11590" s="276"/>
      <c r="UD11590" s="276"/>
      <c r="UE11590" s="276"/>
      <c r="UF11590" s="276"/>
      <c r="UG11590" s="276"/>
      <c r="UH11590" s="276"/>
      <c r="UI11590" s="276"/>
      <c r="UJ11590" s="276"/>
      <c r="UK11590" s="276"/>
      <c r="UL11590" s="276"/>
      <c r="UM11590" s="276"/>
      <c r="UN11590" s="276"/>
      <c r="UO11590" s="276"/>
      <c r="UP11590" s="276"/>
      <c r="UQ11590" s="276"/>
      <c r="UR11590" s="276"/>
      <c r="US11590" s="276"/>
      <c r="UT11590" s="276"/>
      <c r="UU11590" s="276"/>
      <c r="UV11590" s="276"/>
      <c r="UW11590" s="276"/>
      <c r="UX11590" s="276"/>
      <c r="UY11590" s="276"/>
      <c r="UZ11590" s="276"/>
      <c r="VA11590" s="276"/>
      <c r="VB11590" s="276"/>
      <c r="VC11590" s="276"/>
      <c r="VD11590" s="276"/>
      <c r="VE11590" s="276"/>
      <c r="VF11590" s="276"/>
      <c r="VG11590" s="276"/>
      <c r="VH11590" s="276"/>
      <c r="VI11590" s="276"/>
      <c r="VJ11590" s="276"/>
      <c r="VK11590" s="276"/>
      <c r="VL11590" s="276"/>
      <c r="VM11590" s="276"/>
      <c r="VN11590" s="276"/>
      <c r="VO11590" s="276"/>
      <c r="VP11590" s="276"/>
      <c r="VQ11590" s="276"/>
      <c r="VR11590" s="276"/>
      <c r="VS11590" s="276"/>
      <c r="VT11590" s="276"/>
      <c r="VU11590" s="276"/>
      <c r="VV11590" s="276"/>
      <c r="VW11590" s="276"/>
      <c r="VX11590" s="276"/>
      <c r="VY11590" s="276"/>
      <c r="VZ11590" s="276"/>
      <c r="WA11590" s="276"/>
      <c r="WB11590" s="276"/>
      <c r="WC11590" s="276"/>
      <c r="WD11590" s="276"/>
      <c r="WE11590" s="276"/>
      <c r="WF11590" s="276"/>
      <c r="WG11590" s="276"/>
      <c r="WH11590" s="276"/>
      <c r="WI11590" s="276"/>
      <c r="WJ11590" s="276"/>
      <c r="WK11590" s="276"/>
      <c r="WL11590" s="276"/>
      <c r="WM11590" s="276"/>
      <c r="WN11590" s="276"/>
      <c r="WO11590" s="276"/>
      <c r="WP11590" s="276"/>
      <c r="WQ11590" s="276"/>
      <c r="WR11590" s="276"/>
      <c r="WS11590" s="276"/>
      <c r="WT11590" s="276"/>
      <c r="WU11590" s="276"/>
      <c r="WV11590" s="276"/>
      <c r="WW11590" s="276"/>
      <c r="WX11590" s="276"/>
      <c r="WY11590" s="276"/>
      <c r="WZ11590" s="276"/>
      <c r="XA11590" s="276"/>
      <c r="XB11590" s="276"/>
      <c r="XC11590" s="276"/>
      <c r="XD11590" s="276"/>
      <c r="XE11590" s="276"/>
      <c r="XF11590" s="276"/>
      <c r="XG11590" s="276"/>
      <c r="XH11590" s="276"/>
      <c r="XI11590" s="276"/>
      <c r="XJ11590" s="276"/>
      <c r="XK11590" s="276"/>
      <c r="XL11590" s="276"/>
      <c r="XM11590" s="276"/>
      <c r="XN11590" s="276"/>
      <c r="XO11590" s="276"/>
      <c r="XP11590" s="276"/>
      <c r="XQ11590" s="276"/>
      <c r="XR11590" s="276"/>
      <c r="XS11590" s="276"/>
      <c r="XT11590" s="276"/>
      <c r="XU11590" s="276"/>
      <c r="XV11590" s="276"/>
      <c r="XW11590" s="276"/>
      <c r="XX11590" s="276"/>
      <c r="XY11590" s="276"/>
      <c r="XZ11590" s="276"/>
      <c r="YA11590" s="276"/>
      <c r="YB11590" s="276"/>
      <c r="YC11590" s="276"/>
      <c r="YD11590" s="276"/>
      <c r="YE11590" s="276"/>
      <c r="YF11590" s="276"/>
      <c r="YG11590" s="276"/>
      <c r="YH11590" s="276"/>
      <c r="YI11590" s="276"/>
      <c r="YJ11590" s="276"/>
      <c r="YK11590" s="276"/>
      <c r="YL11590" s="276"/>
      <c r="YM11590" s="276"/>
      <c r="YN11590" s="276"/>
      <c r="YO11590" s="276"/>
      <c r="YP11590" s="276"/>
      <c r="YQ11590" s="276"/>
      <c r="YR11590" s="276"/>
      <c r="YS11590" s="276"/>
      <c r="YT11590" s="276"/>
      <c r="YU11590" s="276"/>
      <c r="YV11590" s="276"/>
      <c r="YW11590" s="276"/>
      <c r="YX11590" s="276"/>
      <c r="YY11590" s="276"/>
      <c r="YZ11590" s="276"/>
      <c r="ZA11590" s="276"/>
      <c r="ZB11590" s="276"/>
      <c r="ZC11590" s="276"/>
      <c r="ZD11590" s="276"/>
      <c r="ZE11590" s="276"/>
      <c r="ZF11590" s="276"/>
      <c r="ZG11590" s="276"/>
      <c r="ZH11590" s="276"/>
      <c r="ZI11590" s="276"/>
      <c r="ZJ11590" s="276"/>
      <c r="ZK11590" s="276"/>
      <c r="ZL11590" s="276"/>
      <c r="ZM11590" s="276"/>
      <c r="ZN11590" s="276"/>
      <c r="ZO11590" s="276"/>
      <c r="ZP11590" s="276"/>
      <c r="ZQ11590" s="276"/>
      <c r="ZR11590" s="276"/>
      <c r="ZS11590" s="276"/>
      <c r="ZT11590" s="276"/>
      <c r="ZU11590" s="276"/>
      <c r="ZV11590" s="276"/>
      <c r="ZW11590" s="276"/>
      <c r="ZX11590" s="276"/>
      <c r="ZY11590" s="276"/>
      <c r="ZZ11590" s="276"/>
      <c r="AAA11590" s="276"/>
      <c r="AAB11590" s="276"/>
      <c r="AAC11590" s="276"/>
      <c r="AAD11590" s="276"/>
      <c r="AAE11590" s="276"/>
      <c r="AAF11590" s="276"/>
      <c r="AAG11590" s="276"/>
      <c r="AAH11590" s="276"/>
      <c r="AAI11590" s="276"/>
    </row>
    <row r="11591" spans="2:711" s="358" customFormat="1" ht="12.75" customHeight="1" x14ac:dyDescent="0.2">
      <c r="B11591" s="357"/>
      <c r="H11591" s="352"/>
      <c r="I11591" s="352"/>
      <c r="J11591" s="353"/>
      <c r="M11591" s="359"/>
      <c r="N11591" s="352"/>
      <c r="O11591" s="352"/>
      <c r="P11591" s="352"/>
      <c r="Q11591" s="355"/>
      <c r="R11591" s="361"/>
      <c r="S11591" s="276"/>
      <c r="T11591" s="276"/>
      <c r="U11591" s="276"/>
      <c r="V11591" s="276"/>
      <c r="W11591" s="276"/>
      <c r="X11591" s="276"/>
      <c r="Y11591" s="276"/>
      <c r="Z11591" s="276"/>
      <c r="AA11591" s="276"/>
      <c r="AB11591" s="276"/>
      <c r="AC11591" s="276"/>
      <c r="AD11591" s="276"/>
      <c r="AE11591" s="276"/>
      <c r="AF11591" s="276"/>
      <c r="AG11591" s="276"/>
      <c r="AH11591" s="276"/>
      <c r="AI11591" s="276"/>
      <c r="AJ11591" s="276"/>
      <c r="AK11591" s="276"/>
      <c r="AL11591" s="276"/>
      <c r="AM11591" s="276"/>
      <c r="AN11591" s="276"/>
      <c r="AO11591" s="276"/>
      <c r="AP11591" s="276"/>
      <c r="AQ11591" s="276"/>
      <c r="AR11591" s="276"/>
      <c r="AS11591" s="276"/>
      <c r="AT11591" s="276"/>
      <c r="AU11591" s="276"/>
      <c r="AV11591" s="276"/>
      <c r="AW11591" s="276"/>
      <c r="AX11591" s="276"/>
      <c r="AY11591" s="276"/>
      <c r="AZ11591" s="276"/>
      <c r="BA11591" s="276"/>
      <c r="BB11591" s="276"/>
      <c r="BC11591" s="276"/>
      <c r="BD11591" s="276"/>
      <c r="BE11591" s="276"/>
      <c r="BF11591" s="276"/>
      <c r="BG11591" s="276"/>
      <c r="BH11591" s="276"/>
      <c r="BI11591" s="276"/>
      <c r="BJ11591" s="276"/>
      <c r="BK11591" s="276"/>
      <c r="BL11591" s="276"/>
      <c r="BM11591" s="276"/>
      <c r="BN11591" s="276"/>
      <c r="BO11591" s="276"/>
      <c r="BP11591" s="276"/>
      <c r="BQ11591" s="276"/>
      <c r="BR11591" s="276"/>
      <c r="BS11591" s="276"/>
      <c r="BT11591" s="276"/>
      <c r="BU11591" s="276"/>
      <c r="BV11591" s="276"/>
      <c r="BW11591" s="276"/>
      <c r="BX11591" s="276"/>
      <c r="BY11591" s="276"/>
      <c r="BZ11591" s="276"/>
      <c r="CA11591" s="276"/>
      <c r="CB11591" s="276"/>
      <c r="CC11591" s="276"/>
      <c r="CD11591" s="276"/>
      <c r="CE11591" s="276"/>
      <c r="CF11591" s="276"/>
      <c r="CG11591" s="276"/>
      <c r="CH11591" s="276"/>
      <c r="CI11591" s="276"/>
      <c r="CJ11591" s="276"/>
      <c r="CK11591" s="276"/>
      <c r="CL11591" s="276"/>
      <c r="CM11591" s="276"/>
      <c r="CN11591" s="276"/>
      <c r="CO11591" s="276"/>
      <c r="CP11591" s="276"/>
      <c r="CQ11591" s="276"/>
      <c r="CR11591" s="276"/>
      <c r="CS11591" s="276"/>
      <c r="CT11591" s="276"/>
      <c r="CU11591" s="276"/>
      <c r="CV11591" s="276"/>
      <c r="CW11591" s="276"/>
      <c r="CX11591" s="276"/>
      <c r="CY11591" s="276"/>
      <c r="CZ11591" s="276"/>
      <c r="DA11591" s="276"/>
      <c r="DB11591" s="276"/>
      <c r="DC11591" s="276"/>
      <c r="DD11591" s="276"/>
      <c r="DE11591" s="276"/>
      <c r="DF11591" s="276"/>
      <c r="DG11591" s="276"/>
      <c r="DH11591" s="276"/>
      <c r="DI11591" s="276"/>
      <c r="DJ11591" s="276"/>
      <c r="DK11591" s="276"/>
      <c r="DL11591" s="276"/>
      <c r="DM11591" s="276"/>
      <c r="DN11591" s="276"/>
      <c r="DO11591" s="276"/>
      <c r="DP11591" s="276"/>
      <c r="DQ11591" s="276"/>
      <c r="DR11591" s="276"/>
      <c r="DS11591" s="276"/>
      <c r="DT11591" s="276"/>
      <c r="DU11591" s="276"/>
      <c r="DV11591" s="276"/>
      <c r="DW11591" s="276"/>
      <c r="DX11591" s="276"/>
      <c r="DY11591" s="276"/>
      <c r="DZ11591" s="276"/>
      <c r="EA11591" s="276"/>
      <c r="EB11591" s="276"/>
      <c r="EC11591" s="276"/>
      <c r="ED11591" s="276"/>
      <c r="EE11591" s="276"/>
      <c r="EF11591" s="276"/>
      <c r="EG11591" s="276"/>
      <c r="EH11591" s="276"/>
      <c r="EI11591" s="276"/>
      <c r="EJ11591" s="276"/>
      <c r="EK11591" s="276"/>
      <c r="EL11591" s="276"/>
      <c r="EM11591" s="276"/>
      <c r="EN11591" s="276"/>
      <c r="EO11591" s="276"/>
      <c r="EP11591" s="276"/>
      <c r="EQ11591" s="276"/>
      <c r="ER11591" s="276"/>
      <c r="ES11591" s="276"/>
      <c r="ET11591" s="276"/>
      <c r="EU11591" s="276"/>
      <c r="EV11591" s="276"/>
      <c r="EW11591" s="276"/>
      <c r="EX11591" s="276"/>
      <c r="EY11591" s="276"/>
      <c r="EZ11591" s="276"/>
      <c r="FA11591" s="276"/>
      <c r="FB11591" s="276"/>
      <c r="FC11591" s="276"/>
      <c r="FD11591" s="276"/>
      <c r="FE11591" s="276"/>
      <c r="FF11591" s="276"/>
      <c r="FG11591" s="276"/>
      <c r="FH11591" s="276"/>
      <c r="FI11591" s="276"/>
      <c r="FJ11591" s="276"/>
      <c r="FK11591" s="276"/>
      <c r="FL11591" s="276"/>
      <c r="FM11591" s="276"/>
      <c r="FN11591" s="276"/>
      <c r="FO11591" s="276"/>
      <c r="FP11591" s="276"/>
      <c r="FQ11591" s="276"/>
      <c r="FR11591" s="276"/>
      <c r="FS11591" s="276"/>
      <c r="FT11591" s="276"/>
      <c r="FU11591" s="276"/>
      <c r="FV11591" s="276"/>
      <c r="FW11591" s="276"/>
      <c r="FX11591" s="276"/>
      <c r="FY11591" s="276"/>
      <c r="FZ11591" s="276"/>
      <c r="GA11591" s="276"/>
      <c r="GB11591" s="276"/>
      <c r="GC11591" s="276"/>
      <c r="GD11591" s="276"/>
      <c r="GE11591" s="276"/>
      <c r="GF11591" s="276"/>
      <c r="GG11591" s="276"/>
      <c r="GH11591" s="276"/>
      <c r="GI11591" s="276"/>
      <c r="GJ11591" s="276"/>
      <c r="GK11591" s="276"/>
      <c r="GL11591" s="276"/>
      <c r="GM11591" s="276"/>
      <c r="GN11591" s="276"/>
      <c r="GO11591" s="276"/>
      <c r="GP11591" s="276"/>
      <c r="GQ11591" s="276"/>
      <c r="GR11591" s="276"/>
      <c r="GS11591" s="276"/>
      <c r="GT11591" s="276"/>
      <c r="GU11591" s="276"/>
      <c r="GV11591" s="276"/>
      <c r="GW11591" s="276"/>
      <c r="GX11591" s="276"/>
      <c r="GY11591" s="276"/>
      <c r="GZ11591" s="276"/>
      <c r="HA11591" s="276"/>
      <c r="HB11591" s="276"/>
      <c r="HC11591" s="276"/>
      <c r="HD11591" s="276"/>
      <c r="HE11591" s="276"/>
      <c r="HF11591" s="276"/>
      <c r="HG11591" s="276"/>
      <c r="HH11591" s="276"/>
      <c r="HI11591" s="276"/>
      <c r="HJ11591" s="276"/>
      <c r="HK11591" s="276"/>
      <c r="HL11591" s="276"/>
      <c r="HM11591" s="276"/>
      <c r="HN11591" s="276"/>
      <c r="HO11591" s="276"/>
      <c r="HP11591" s="276"/>
      <c r="HQ11591" s="276"/>
      <c r="HR11591" s="276"/>
      <c r="HS11591" s="276"/>
      <c r="HT11591" s="276"/>
      <c r="HU11591" s="276"/>
      <c r="HV11591" s="276"/>
      <c r="HW11591" s="276"/>
      <c r="HX11591" s="276"/>
      <c r="HY11591" s="276"/>
      <c r="HZ11591" s="276"/>
      <c r="IA11591" s="276"/>
      <c r="IB11591" s="276"/>
      <c r="IC11591" s="276"/>
      <c r="ID11591" s="276"/>
      <c r="IE11591" s="276"/>
      <c r="IF11591" s="276"/>
      <c r="IG11591" s="276"/>
      <c r="IH11591" s="276"/>
      <c r="II11591" s="276"/>
      <c r="IJ11591" s="276"/>
      <c r="IK11591" s="276"/>
      <c r="IL11591" s="276"/>
      <c r="IM11591" s="276"/>
      <c r="IN11591" s="276"/>
      <c r="IO11591" s="276"/>
      <c r="IP11591" s="276"/>
      <c r="IQ11591" s="276"/>
      <c r="IR11591" s="276"/>
      <c r="IS11591" s="276"/>
      <c r="IT11591" s="276"/>
      <c r="IU11591" s="276"/>
      <c r="IV11591" s="276"/>
      <c r="IW11591" s="276"/>
      <c r="IX11591" s="276"/>
      <c r="IY11591" s="276"/>
      <c r="IZ11591" s="276"/>
      <c r="JA11591" s="276"/>
      <c r="JB11591" s="276"/>
      <c r="JC11591" s="276"/>
      <c r="JD11591" s="276"/>
      <c r="JE11591" s="276"/>
      <c r="JF11591" s="276"/>
      <c r="JG11591" s="276"/>
      <c r="JH11591" s="276"/>
      <c r="JI11591" s="276"/>
      <c r="JJ11591" s="276"/>
      <c r="JK11591" s="276"/>
      <c r="JL11591" s="276"/>
      <c r="JM11591" s="276"/>
      <c r="JN11591" s="276"/>
      <c r="JO11591" s="276"/>
      <c r="JP11591" s="276"/>
      <c r="JQ11591" s="276"/>
      <c r="JR11591" s="276"/>
      <c r="JS11591" s="276"/>
      <c r="JT11591" s="276"/>
      <c r="JU11591" s="276"/>
      <c r="JV11591" s="276"/>
      <c r="JW11591" s="276"/>
      <c r="JX11591" s="276"/>
      <c r="JY11591" s="276"/>
      <c r="JZ11591" s="276"/>
      <c r="KA11591" s="276"/>
      <c r="KB11591" s="276"/>
      <c r="KC11591" s="276"/>
      <c r="KD11591" s="276"/>
      <c r="KE11591" s="276"/>
      <c r="KF11591" s="276"/>
      <c r="KG11591" s="276"/>
      <c r="KH11591" s="276"/>
      <c r="KI11591" s="276"/>
      <c r="KJ11591" s="276"/>
      <c r="KK11591" s="276"/>
      <c r="KL11591" s="276"/>
      <c r="KM11591" s="276"/>
      <c r="KN11591" s="276"/>
      <c r="KO11591" s="276"/>
      <c r="KP11591" s="276"/>
      <c r="KQ11591" s="276"/>
      <c r="KR11591" s="276"/>
      <c r="KS11591" s="276"/>
      <c r="KT11591" s="276"/>
      <c r="KU11591" s="276"/>
      <c r="KV11591" s="276"/>
      <c r="KW11591" s="276"/>
      <c r="KX11591" s="276"/>
      <c r="KY11591" s="276"/>
      <c r="KZ11591" s="276"/>
      <c r="LA11591" s="276"/>
      <c r="LB11591" s="276"/>
      <c r="LC11591" s="276"/>
      <c r="LD11591" s="276"/>
      <c r="LE11591" s="276"/>
      <c r="LF11591" s="276"/>
      <c r="LG11591" s="276"/>
      <c r="LH11591" s="276"/>
      <c r="LI11591" s="276"/>
      <c r="LJ11591" s="276"/>
      <c r="LK11591" s="276"/>
      <c r="LL11591" s="276"/>
      <c r="LM11591" s="276"/>
      <c r="LN11591" s="276"/>
      <c r="LO11591" s="276"/>
      <c r="LP11591" s="276"/>
      <c r="LQ11591" s="276"/>
      <c r="LR11591" s="276"/>
      <c r="LS11591" s="276"/>
      <c r="LT11591" s="276"/>
      <c r="LU11591" s="276"/>
      <c r="LV11591" s="276"/>
      <c r="LW11591" s="276"/>
      <c r="LX11591" s="276"/>
      <c r="LY11591" s="276"/>
      <c r="LZ11591" s="276"/>
      <c r="MA11591" s="276"/>
      <c r="MB11591" s="276"/>
      <c r="MC11591" s="276"/>
      <c r="MD11591" s="276"/>
      <c r="ME11591" s="276"/>
      <c r="MF11591" s="276"/>
      <c r="MG11591" s="276"/>
      <c r="MH11591" s="276"/>
      <c r="MI11591" s="276"/>
      <c r="MJ11591" s="276"/>
      <c r="MK11591" s="276"/>
      <c r="ML11591" s="276"/>
      <c r="MM11591" s="276"/>
      <c r="MN11591" s="276"/>
      <c r="MO11591" s="276"/>
      <c r="MP11591" s="276"/>
      <c r="MQ11591" s="276"/>
      <c r="MR11591" s="276"/>
      <c r="MS11591" s="276"/>
      <c r="MT11591" s="276"/>
      <c r="MU11591" s="276"/>
      <c r="MV11591" s="276"/>
      <c r="MW11591" s="276"/>
      <c r="MX11591" s="276"/>
      <c r="MY11591" s="276"/>
      <c r="MZ11591" s="276"/>
      <c r="NA11591" s="276"/>
      <c r="NB11591" s="276"/>
      <c r="NC11591" s="276"/>
      <c r="ND11591" s="276"/>
      <c r="NE11591" s="276"/>
      <c r="NF11591" s="276"/>
      <c r="NG11591" s="276"/>
      <c r="NH11591" s="276"/>
      <c r="NI11591" s="276"/>
      <c r="NJ11591" s="276"/>
      <c r="NK11591" s="276"/>
      <c r="NL11591" s="276"/>
      <c r="NM11591" s="276"/>
      <c r="NN11591" s="276"/>
      <c r="NO11591" s="276"/>
      <c r="NP11591" s="276"/>
      <c r="NQ11591" s="276"/>
      <c r="NR11591" s="276"/>
      <c r="NS11591" s="276"/>
      <c r="NT11591" s="276"/>
      <c r="NU11591" s="276"/>
      <c r="NV11591" s="276"/>
      <c r="NW11591" s="276"/>
      <c r="NX11591" s="276"/>
      <c r="NY11591" s="276"/>
      <c r="NZ11591" s="276"/>
      <c r="OA11591" s="276"/>
      <c r="OB11591" s="276"/>
      <c r="OC11591" s="276"/>
      <c r="OD11591" s="276"/>
      <c r="OE11591" s="276"/>
      <c r="OF11591" s="276"/>
      <c r="OG11591" s="276"/>
      <c r="OH11591" s="276"/>
      <c r="OI11591" s="276"/>
      <c r="OJ11591" s="276"/>
      <c r="OK11591" s="276"/>
      <c r="OL11591" s="276"/>
      <c r="OM11591" s="276"/>
      <c r="ON11591" s="276"/>
      <c r="OO11591" s="276"/>
      <c r="OP11591" s="276"/>
      <c r="OQ11591" s="276"/>
      <c r="OR11591" s="276"/>
      <c r="OS11591" s="276"/>
      <c r="OT11591" s="276"/>
      <c r="OU11591" s="276"/>
      <c r="OV11591" s="276"/>
      <c r="OW11591" s="276"/>
      <c r="OX11591" s="276"/>
      <c r="OY11591" s="276"/>
      <c r="OZ11591" s="276"/>
      <c r="PA11591" s="276"/>
      <c r="PB11591" s="276"/>
      <c r="PC11591" s="276"/>
      <c r="PD11591" s="276"/>
      <c r="PE11591" s="276"/>
      <c r="PF11591" s="276"/>
      <c r="PG11591" s="276"/>
      <c r="PH11591" s="276"/>
      <c r="PI11591" s="276"/>
      <c r="PJ11591" s="276"/>
      <c r="PK11591" s="276"/>
      <c r="PL11591" s="276"/>
      <c r="PM11591" s="276"/>
      <c r="PN11591" s="276"/>
      <c r="PO11591" s="276"/>
      <c r="PP11591" s="276"/>
      <c r="PQ11591" s="276"/>
      <c r="PR11591" s="276"/>
      <c r="PS11591" s="276"/>
      <c r="PT11591" s="276"/>
      <c r="PU11591" s="276"/>
      <c r="PV11591" s="276"/>
      <c r="PW11591" s="276"/>
      <c r="PX11591" s="276"/>
      <c r="PY11591" s="276"/>
      <c r="PZ11591" s="276"/>
      <c r="QA11591" s="276"/>
      <c r="QB11591" s="276"/>
      <c r="QC11591" s="276"/>
      <c r="QD11591" s="276"/>
      <c r="QE11591" s="276"/>
      <c r="QF11591" s="276"/>
      <c r="QG11591" s="276"/>
      <c r="QH11591" s="276"/>
      <c r="QI11591" s="276"/>
      <c r="QJ11591" s="276"/>
      <c r="QK11591" s="276"/>
      <c r="QL11591" s="276"/>
      <c r="QM11591" s="276"/>
      <c r="QN11591" s="276"/>
      <c r="QO11591" s="276"/>
      <c r="QP11591" s="276"/>
      <c r="QQ11591" s="276"/>
      <c r="QR11591" s="276"/>
      <c r="QS11591" s="276"/>
      <c r="QT11591" s="276"/>
      <c r="QU11591" s="276"/>
      <c r="QV11591" s="276"/>
      <c r="QW11591" s="276"/>
      <c r="QX11591" s="276"/>
      <c r="QY11591" s="276"/>
      <c r="QZ11591" s="276"/>
      <c r="RA11591" s="276"/>
      <c r="RB11591" s="276"/>
      <c r="RC11591" s="276"/>
      <c r="RD11591" s="276"/>
      <c r="RE11591" s="276"/>
      <c r="RF11591" s="276"/>
      <c r="RG11591" s="276"/>
      <c r="RH11591" s="276"/>
      <c r="RI11591" s="276"/>
      <c r="RJ11591" s="276"/>
      <c r="RK11591" s="276"/>
      <c r="RL11591" s="276"/>
      <c r="RM11591" s="276"/>
      <c r="RN11591" s="276"/>
      <c r="RO11591" s="276"/>
      <c r="RP11591" s="276"/>
      <c r="RQ11591" s="276"/>
      <c r="RR11591" s="276"/>
      <c r="RS11591" s="276"/>
      <c r="RT11591" s="276"/>
      <c r="RU11591" s="276"/>
      <c r="RV11591" s="276"/>
      <c r="RW11591" s="276"/>
      <c r="RX11591" s="276"/>
      <c r="RY11591" s="276"/>
      <c r="RZ11591" s="276"/>
      <c r="SA11591" s="276"/>
      <c r="SB11591" s="276"/>
      <c r="SC11591" s="276"/>
      <c r="SD11591" s="276"/>
      <c r="SE11591" s="276"/>
      <c r="SF11591" s="276"/>
      <c r="SG11591" s="276"/>
      <c r="SH11591" s="276"/>
      <c r="SI11591" s="276"/>
      <c r="SJ11591" s="276"/>
      <c r="SK11591" s="276"/>
      <c r="SL11591" s="276"/>
      <c r="SM11591" s="276"/>
      <c r="SN11591" s="276"/>
      <c r="SO11591" s="276"/>
      <c r="SP11591" s="276"/>
      <c r="SQ11591" s="276"/>
      <c r="SR11591" s="276"/>
      <c r="SS11591" s="276"/>
      <c r="ST11591" s="276"/>
      <c r="SU11591" s="276"/>
      <c r="SV11591" s="276"/>
      <c r="SW11591" s="276"/>
      <c r="SX11591" s="276"/>
      <c r="SY11591" s="276"/>
      <c r="SZ11591" s="276"/>
      <c r="TA11591" s="276"/>
      <c r="TB11591" s="276"/>
      <c r="TC11591" s="276"/>
      <c r="TD11591" s="276"/>
      <c r="TE11591" s="276"/>
      <c r="TF11591" s="276"/>
      <c r="TG11591" s="276"/>
      <c r="TH11591" s="276"/>
      <c r="TI11591" s="276"/>
      <c r="TJ11591" s="276"/>
      <c r="TK11591" s="276"/>
      <c r="TL11591" s="276"/>
      <c r="TM11591" s="276"/>
      <c r="TN11591" s="276"/>
      <c r="TO11591" s="276"/>
      <c r="TP11591" s="276"/>
      <c r="TQ11591" s="276"/>
      <c r="TR11591" s="276"/>
      <c r="TS11591" s="276"/>
      <c r="TT11591" s="276"/>
      <c r="TU11591" s="276"/>
      <c r="TV11591" s="276"/>
      <c r="TW11591" s="276"/>
      <c r="TX11591" s="276"/>
      <c r="TY11591" s="276"/>
      <c r="TZ11591" s="276"/>
      <c r="UA11591" s="276"/>
      <c r="UB11591" s="276"/>
      <c r="UC11591" s="276"/>
      <c r="UD11591" s="276"/>
      <c r="UE11591" s="276"/>
      <c r="UF11591" s="276"/>
      <c r="UG11591" s="276"/>
      <c r="UH11591" s="276"/>
      <c r="UI11591" s="276"/>
      <c r="UJ11591" s="276"/>
      <c r="UK11591" s="276"/>
      <c r="UL11591" s="276"/>
      <c r="UM11591" s="276"/>
      <c r="UN11591" s="276"/>
      <c r="UO11591" s="276"/>
      <c r="UP11591" s="276"/>
      <c r="UQ11591" s="276"/>
      <c r="UR11591" s="276"/>
      <c r="US11591" s="276"/>
      <c r="UT11591" s="276"/>
      <c r="UU11591" s="276"/>
      <c r="UV11591" s="276"/>
      <c r="UW11591" s="276"/>
      <c r="UX11591" s="276"/>
      <c r="UY11591" s="276"/>
      <c r="UZ11591" s="276"/>
      <c r="VA11591" s="276"/>
      <c r="VB11591" s="276"/>
      <c r="VC11591" s="276"/>
      <c r="VD11591" s="276"/>
      <c r="VE11591" s="276"/>
      <c r="VF11591" s="276"/>
      <c r="VG11591" s="276"/>
      <c r="VH11591" s="276"/>
      <c r="VI11591" s="276"/>
      <c r="VJ11591" s="276"/>
      <c r="VK11591" s="276"/>
      <c r="VL11591" s="276"/>
      <c r="VM11591" s="276"/>
      <c r="VN11591" s="276"/>
      <c r="VO11591" s="276"/>
      <c r="VP11591" s="276"/>
      <c r="VQ11591" s="276"/>
      <c r="VR11591" s="276"/>
      <c r="VS11591" s="276"/>
      <c r="VT11591" s="276"/>
      <c r="VU11591" s="276"/>
      <c r="VV11591" s="276"/>
      <c r="VW11591" s="276"/>
      <c r="VX11591" s="276"/>
      <c r="VY11591" s="276"/>
      <c r="VZ11591" s="276"/>
      <c r="WA11591" s="276"/>
      <c r="WB11591" s="276"/>
      <c r="WC11591" s="276"/>
      <c r="WD11591" s="276"/>
      <c r="WE11591" s="276"/>
      <c r="WF11591" s="276"/>
      <c r="WG11591" s="276"/>
      <c r="WH11591" s="276"/>
      <c r="WI11591" s="276"/>
      <c r="WJ11591" s="276"/>
      <c r="WK11591" s="276"/>
      <c r="WL11591" s="276"/>
      <c r="WM11591" s="276"/>
      <c r="WN11591" s="276"/>
      <c r="WO11591" s="276"/>
      <c r="WP11591" s="276"/>
      <c r="WQ11591" s="276"/>
      <c r="WR11591" s="276"/>
      <c r="WS11591" s="276"/>
      <c r="WT11591" s="276"/>
      <c r="WU11591" s="276"/>
      <c r="WV11591" s="276"/>
      <c r="WW11591" s="276"/>
      <c r="WX11591" s="276"/>
      <c r="WY11591" s="276"/>
      <c r="WZ11591" s="276"/>
      <c r="XA11591" s="276"/>
      <c r="XB11591" s="276"/>
      <c r="XC11591" s="276"/>
      <c r="XD11591" s="276"/>
      <c r="XE11591" s="276"/>
      <c r="XF11591" s="276"/>
      <c r="XG11591" s="276"/>
      <c r="XH11591" s="276"/>
      <c r="XI11591" s="276"/>
      <c r="XJ11591" s="276"/>
      <c r="XK11591" s="276"/>
      <c r="XL11591" s="276"/>
      <c r="XM11591" s="276"/>
      <c r="XN11591" s="276"/>
      <c r="XO11591" s="276"/>
      <c r="XP11591" s="276"/>
      <c r="XQ11591" s="276"/>
      <c r="XR11591" s="276"/>
      <c r="XS11591" s="276"/>
      <c r="XT11591" s="276"/>
      <c r="XU11591" s="276"/>
      <c r="XV11591" s="276"/>
      <c r="XW11591" s="276"/>
      <c r="XX11591" s="276"/>
      <c r="XY11591" s="276"/>
      <c r="XZ11591" s="276"/>
      <c r="YA11591" s="276"/>
      <c r="YB11591" s="276"/>
      <c r="YC11591" s="276"/>
      <c r="YD11591" s="276"/>
      <c r="YE11591" s="276"/>
      <c r="YF11591" s="276"/>
      <c r="YG11591" s="276"/>
      <c r="YH11591" s="276"/>
      <c r="YI11591" s="276"/>
      <c r="YJ11591" s="276"/>
      <c r="YK11591" s="276"/>
      <c r="YL11591" s="276"/>
      <c r="YM11591" s="276"/>
      <c r="YN11591" s="276"/>
      <c r="YO11591" s="276"/>
      <c r="YP11591" s="276"/>
      <c r="YQ11591" s="276"/>
      <c r="YR11591" s="276"/>
      <c r="YS11591" s="276"/>
      <c r="YT11591" s="276"/>
      <c r="YU11591" s="276"/>
      <c r="YV11591" s="276"/>
      <c r="YW11591" s="276"/>
      <c r="YX11591" s="276"/>
      <c r="YY11591" s="276"/>
      <c r="YZ11591" s="276"/>
      <c r="ZA11591" s="276"/>
      <c r="ZB11591" s="276"/>
      <c r="ZC11591" s="276"/>
      <c r="ZD11591" s="276"/>
      <c r="ZE11591" s="276"/>
      <c r="ZF11591" s="276"/>
      <c r="ZG11591" s="276"/>
      <c r="ZH11591" s="276"/>
      <c r="ZI11591" s="276"/>
      <c r="ZJ11591" s="276"/>
      <c r="ZK11591" s="276"/>
      <c r="ZL11591" s="276"/>
      <c r="ZM11591" s="276"/>
      <c r="ZN11591" s="276"/>
      <c r="ZO11591" s="276"/>
      <c r="ZP11591" s="276"/>
      <c r="ZQ11591" s="276"/>
      <c r="ZR11591" s="276"/>
      <c r="ZS11591" s="276"/>
      <c r="ZT11591" s="276"/>
      <c r="ZU11591" s="276"/>
      <c r="ZV11591" s="276"/>
      <c r="ZW11591" s="276"/>
      <c r="ZX11591" s="276"/>
      <c r="ZY11591" s="276"/>
      <c r="ZZ11591" s="276"/>
      <c r="AAA11591" s="276"/>
      <c r="AAB11591" s="276"/>
      <c r="AAC11591" s="276"/>
      <c r="AAD11591" s="276"/>
      <c r="AAE11591" s="276"/>
      <c r="AAF11591" s="276"/>
      <c r="AAG11591" s="276"/>
      <c r="AAH11591" s="276"/>
      <c r="AAI11591" s="276"/>
    </row>
    <row r="11592" spans="2:711" s="358" customFormat="1" ht="12.75" customHeight="1" x14ac:dyDescent="0.2">
      <c r="B11592" s="357"/>
      <c r="H11592" s="352"/>
      <c r="I11592" s="352"/>
      <c r="J11592" s="353"/>
      <c r="M11592" s="359"/>
      <c r="N11592" s="352"/>
      <c r="O11592" s="352"/>
      <c r="P11592" s="352"/>
      <c r="Q11592" s="355"/>
      <c r="R11592" s="361"/>
      <c r="S11592" s="276"/>
      <c r="T11592" s="276"/>
      <c r="U11592" s="276"/>
      <c r="V11592" s="276"/>
      <c r="W11592" s="276"/>
      <c r="X11592" s="276"/>
      <c r="Y11592" s="276"/>
      <c r="Z11592" s="276"/>
      <c r="AA11592" s="276"/>
      <c r="AB11592" s="276"/>
      <c r="AC11592" s="276"/>
      <c r="AD11592" s="276"/>
      <c r="AE11592" s="276"/>
      <c r="AF11592" s="276"/>
      <c r="AG11592" s="276"/>
      <c r="AH11592" s="276"/>
      <c r="AI11592" s="276"/>
      <c r="AJ11592" s="276"/>
      <c r="AK11592" s="276"/>
      <c r="AL11592" s="276"/>
      <c r="AM11592" s="276"/>
      <c r="AN11592" s="276"/>
      <c r="AO11592" s="276"/>
      <c r="AP11592" s="276"/>
      <c r="AQ11592" s="276"/>
      <c r="AR11592" s="276"/>
      <c r="AS11592" s="276"/>
      <c r="AT11592" s="276"/>
      <c r="AU11592" s="276"/>
      <c r="AV11592" s="276"/>
      <c r="AW11592" s="276"/>
      <c r="AX11592" s="276"/>
      <c r="AY11592" s="276"/>
      <c r="AZ11592" s="276"/>
      <c r="BA11592" s="276"/>
      <c r="BB11592" s="276"/>
      <c r="BC11592" s="276"/>
      <c r="BD11592" s="276"/>
      <c r="BE11592" s="276"/>
      <c r="BF11592" s="276"/>
      <c r="BG11592" s="276"/>
      <c r="BH11592" s="276"/>
      <c r="BI11592" s="276"/>
      <c r="BJ11592" s="276"/>
      <c r="BK11592" s="276"/>
      <c r="BL11592" s="276"/>
      <c r="BM11592" s="276"/>
      <c r="BN11592" s="276"/>
      <c r="BO11592" s="276"/>
      <c r="BP11592" s="276"/>
      <c r="BQ11592" s="276"/>
      <c r="BR11592" s="276"/>
      <c r="BS11592" s="276"/>
      <c r="BT11592" s="276"/>
      <c r="BU11592" s="276"/>
      <c r="BV11592" s="276"/>
      <c r="BW11592" s="276"/>
      <c r="BX11592" s="276"/>
      <c r="BY11592" s="276"/>
      <c r="BZ11592" s="276"/>
      <c r="CA11592" s="276"/>
      <c r="CB11592" s="276"/>
      <c r="CC11592" s="276"/>
      <c r="CD11592" s="276"/>
      <c r="CE11592" s="276"/>
      <c r="CF11592" s="276"/>
      <c r="CG11592" s="276"/>
      <c r="CH11592" s="276"/>
      <c r="CI11592" s="276"/>
      <c r="CJ11592" s="276"/>
      <c r="CK11592" s="276"/>
      <c r="CL11592" s="276"/>
      <c r="CM11592" s="276"/>
      <c r="CN11592" s="276"/>
      <c r="CO11592" s="276"/>
      <c r="CP11592" s="276"/>
      <c r="CQ11592" s="276"/>
      <c r="CR11592" s="276"/>
      <c r="CS11592" s="276"/>
      <c r="CT11592" s="276"/>
      <c r="CU11592" s="276"/>
      <c r="CV11592" s="276"/>
      <c r="CW11592" s="276"/>
      <c r="CX11592" s="276"/>
      <c r="CY11592" s="276"/>
      <c r="CZ11592" s="276"/>
      <c r="DA11592" s="276"/>
      <c r="DB11592" s="276"/>
      <c r="DC11592" s="276"/>
      <c r="DD11592" s="276"/>
      <c r="DE11592" s="276"/>
      <c r="DF11592" s="276"/>
      <c r="DG11592" s="276"/>
      <c r="DH11592" s="276"/>
      <c r="DI11592" s="276"/>
      <c r="DJ11592" s="276"/>
      <c r="DK11592" s="276"/>
      <c r="DL11592" s="276"/>
      <c r="DM11592" s="276"/>
      <c r="DN11592" s="276"/>
      <c r="DO11592" s="276"/>
      <c r="DP11592" s="276"/>
      <c r="DQ11592" s="276"/>
      <c r="DR11592" s="276"/>
      <c r="DS11592" s="276"/>
      <c r="DT11592" s="276"/>
      <c r="DU11592" s="276"/>
      <c r="DV11592" s="276"/>
      <c r="DW11592" s="276"/>
      <c r="DX11592" s="276"/>
      <c r="DY11592" s="276"/>
      <c r="DZ11592" s="276"/>
      <c r="EA11592" s="276"/>
      <c r="EB11592" s="276"/>
      <c r="EC11592" s="276"/>
      <c r="ED11592" s="276"/>
      <c r="EE11592" s="276"/>
      <c r="EF11592" s="276"/>
      <c r="EG11592" s="276"/>
      <c r="EH11592" s="276"/>
      <c r="EI11592" s="276"/>
      <c r="EJ11592" s="276"/>
      <c r="EK11592" s="276"/>
      <c r="EL11592" s="276"/>
      <c r="EM11592" s="276"/>
      <c r="EN11592" s="276"/>
      <c r="EO11592" s="276"/>
      <c r="EP11592" s="276"/>
      <c r="EQ11592" s="276"/>
      <c r="ER11592" s="276"/>
      <c r="ES11592" s="276"/>
      <c r="ET11592" s="276"/>
      <c r="EU11592" s="276"/>
      <c r="EV11592" s="276"/>
      <c r="EW11592" s="276"/>
      <c r="EX11592" s="276"/>
      <c r="EY11592" s="276"/>
      <c r="EZ11592" s="276"/>
      <c r="FA11592" s="276"/>
      <c r="FB11592" s="276"/>
      <c r="FC11592" s="276"/>
      <c r="FD11592" s="276"/>
      <c r="FE11592" s="276"/>
      <c r="FF11592" s="276"/>
      <c r="FG11592" s="276"/>
      <c r="FH11592" s="276"/>
      <c r="FI11592" s="276"/>
      <c r="FJ11592" s="276"/>
      <c r="FK11592" s="276"/>
      <c r="FL11592" s="276"/>
      <c r="FM11592" s="276"/>
      <c r="FN11592" s="276"/>
      <c r="FO11592" s="276"/>
      <c r="FP11592" s="276"/>
      <c r="FQ11592" s="276"/>
      <c r="FR11592" s="276"/>
      <c r="FS11592" s="276"/>
      <c r="FT11592" s="276"/>
      <c r="FU11592" s="276"/>
      <c r="FV11592" s="276"/>
      <c r="FW11592" s="276"/>
      <c r="FX11592" s="276"/>
      <c r="FY11592" s="276"/>
      <c r="FZ11592" s="276"/>
      <c r="GA11592" s="276"/>
      <c r="GB11592" s="276"/>
      <c r="GC11592" s="276"/>
      <c r="GD11592" s="276"/>
      <c r="GE11592" s="276"/>
      <c r="GF11592" s="276"/>
      <c r="GG11592" s="276"/>
      <c r="GH11592" s="276"/>
      <c r="GI11592" s="276"/>
      <c r="GJ11592" s="276"/>
      <c r="GK11592" s="276"/>
      <c r="GL11592" s="276"/>
      <c r="GM11592" s="276"/>
      <c r="GN11592" s="276"/>
      <c r="GO11592" s="276"/>
      <c r="GP11592" s="276"/>
      <c r="GQ11592" s="276"/>
      <c r="GR11592" s="276"/>
      <c r="GS11592" s="276"/>
      <c r="GT11592" s="276"/>
      <c r="GU11592" s="276"/>
      <c r="GV11592" s="276"/>
      <c r="GW11592" s="276"/>
      <c r="GX11592" s="276"/>
      <c r="GY11592" s="276"/>
      <c r="GZ11592" s="276"/>
      <c r="HA11592" s="276"/>
      <c r="HB11592" s="276"/>
      <c r="HC11592" s="276"/>
      <c r="HD11592" s="276"/>
      <c r="HE11592" s="276"/>
      <c r="HF11592" s="276"/>
      <c r="HG11592" s="276"/>
      <c r="HH11592" s="276"/>
      <c r="HI11592" s="276"/>
      <c r="HJ11592" s="276"/>
      <c r="HK11592" s="276"/>
      <c r="HL11592" s="276"/>
      <c r="HM11592" s="276"/>
      <c r="HN11592" s="276"/>
      <c r="HO11592" s="276"/>
      <c r="HP11592" s="276"/>
      <c r="HQ11592" s="276"/>
      <c r="HR11592" s="276"/>
      <c r="HS11592" s="276"/>
      <c r="HT11592" s="276"/>
      <c r="HU11592" s="276"/>
      <c r="HV11592" s="276"/>
      <c r="HW11592" s="276"/>
      <c r="HX11592" s="276"/>
      <c r="HY11592" s="276"/>
      <c r="HZ11592" s="276"/>
      <c r="IA11592" s="276"/>
      <c r="IB11592" s="276"/>
      <c r="IC11592" s="276"/>
      <c r="ID11592" s="276"/>
      <c r="IE11592" s="276"/>
      <c r="IF11592" s="276"/>
      <c r="IG11592" s="276"/>
      <c r="IH11592" s="276"/>
      <c r="II11592" s="276"/>
      <c r="IJ11592" s="276"/>
      <c r="IK11592" s="276"/>
      <c r="IL11592" s="276"/>
      <c r="IM11592" s="276"/>
      <c r="IN11592" s="276"/>
      <c r="IO11592" s="276"/>
      <c r="IP11592" s="276"/>
      <c r="IQ11592" s="276"/>
      <c r="IR11592" s="276"/>
      <c r="IS11592" s="276"/>
      <c r="IT11592" s="276"/>
      <c r="IU11592" s="276"/>
      <c r="IV11592" s="276"/>
      <c r="IW11592" s="276"/>
      <c r="IX11592" s="276"/>
      <c r="IY11592" s="276"/>
      <c r="IZ11592" s="276"/>
      <c r="JA11592" s="276"/>
      <c r="JB11592" s="276"/>
      <c r="JC11592" s="276"/>
      <c r="JD11592" s="276"/>
      <c r="JE11592" s="276"/>
      <c r="JF11592" s="276"/>
      <c r="JG11592" s="276"/>
      <c r="JH11592" s="276"/>
      <c r="JI11592" s="276"/>
      <c r="JJ11592" s="276"/>
      <c r="JK11592" s="276"/>
      <c r="JL11592" s="276"/>
      <c r="JM11592" s="276"/>
      <c r="JN11592" s="276"/>
      <c r="JO11592" s="276"/>
      <c r="JP11592" s="276"/>
      <c r="JQ11592" s="276"/>
      <c r="JR11592" s="276"/>
      <c r="JS11592" s="276"/>
      <c r="JT11592" s="276"/>
      <c r="JU11592" s="276"/>
      <c r="JV11592" s="276"/>
      <c r="JW11592" s="276"/>
      <c r="JX11592" s="276"/>
      <c r="JY11592" s="276"/>
      <c r="JZ11592" s="276"/>
      <c r="KA11592" s="276"/>
      <c r="KB11592" s="276"/>
      <c r="KC11592" s="276"/>
      <c r="KD11592" s="276"/>
      <c r="KE11592" s="276"/>
      <c r="KF11592" s="276"/>
      <c r="KG11592" s="276"/>
      <c r="KH11592" s="276"/>
      <c r="KI11592" s="276"/>
      <c r="KJ11592" s="276"/>
      <c r="KK11592" s="276"/>
      <c r="KL11592" s="276"/>
      <c r="KM11592" s="276"/>
      <c r="KN11592" s="276"/>
      <c r="KO11592" s="276"/>
      <c r="KP11592" s="276"/>
      <c r="KQ11592" s="276"/>
      <c r="KR11592" s="276"/>
      <c r="KS11592" s="276"/>
      <c r="KT11592" s="276"/>
      <c r="KU11592" s="276"/>
      <c r="KV11592" s="276"/>
      <c r="KW11592" s="276"/>
      <c r="KX11592" s="276"/>
      <c r="KY11592" s="276"/>
      <c r="KZ11592" s="276"/>
      <c r="LA11592" s="276"/>
      <c r="LB11592" s="276"/>
      <c r="LC11592" s="276"/>
      <c r="LD11592" s="276"/>
      <c r="LE11592" s="276"/>
      <c r="LF11592" s="276"/>
      <c r="LG11592" s="276"/>
      <c r="LH11592" s="276"/>
      <c r="LI11592" s="276"/>
      <c r="LJ11592" s="276"/>
      <c r="LK11592" s="276"/>
      <c r="LL11592" s="276"/>
      <c r="LM11592" s="276"/>
      <c r="LN11592" s="276"/>
      <c r="LO11592" s="276"/>
      <c r="LP11592" s="276"/>
      <c r="LQ11592" s="276"/>
      <c r="LR11592" s="276"/>
      <c r="LS11592" s="276"/>
      <c r="LT11592" s="276"/>
      <c r="LU11592" s="276"/>
      <c r="LV11592" s="276"/>
      <c r="LW11592" s="276"/>
      <c r="LX11592" s="276"/>
      <c r="LY11592" s="276"/>
      <c r="LZ11592" s="276"/>
      <c r="MA11592" s="276"/>
      <c r="MB11592" s="276"/>
      <c r="MC11592" s="276"/>
      <c r="MD11592" s="276"/>
      <c r="ME11592" s="276"/>
      <c r="MF11592" s="276"/>
      <c r="MG11592" s="276"/>
      <c r="MH11592" s="276"/>
      <c r="MI11592" s="276"/>
      <c r="MJ11592" s="276"/>
      <c r="MK11592" s="276"/>
      <c r="ML11592" s="276"/>
      <c r="MM11592" s="276"/>
      <c r="MN11592" s="276"/>
      <c r="MO11592" s="276"/>
      <c r="MP11592" s="276"/>
      <c r="MQ11592" s="276"/>
      <c r="MR11592" s="276"/>
      <c r="MS11592" s="276"/>
      <c r="MT11592" s="276"/>
      <c r="MU11592" s="276"/>
      <c r="MV11592" s="276"/>
      <c r="MW11592" s="276"/>
      <c r="MX11592" s="276"/>
      <c r="MY11592" s="276"/>
      <c r="MZ11592" s="276"/>
      <c r="NA11592" s="276"/>
      <c r="NB11592" s="276"/>
      <c r="NC11592" s="276"/>
      <c r="ND11592" s="276"/>
      <c r="NE11592" s="276"/>
      <c r="NF11592" s="276"/>
      <c r="NG11592" s="276"/>
      <c r="NH11592" s="276"/>
      <c r="NI11592" s="276"/>
      <c r="NJ11592" s="276"/>
      <c r="NK11592" s="276"/>
      <c r="NL11592" s="276"/>
      <c r="NM11592" s="276"/>
      <c r="NN11592" s="276"/>
      <c r="NO11592" s="276"/>
      <c r="NP11592" s="276"/>
      <c r="NQ11592" s="276"/>
      <c r="NR11592" s="276"/>
      <c r="NS11592" s="276"/>
      <c r="NT11592" s="276"/>
      <c r="NU11592" s="276"/>
      <c r="NV11592" s="276"/>
      <c r="NW11592" s="276"/>
      <c r="NX11592" s="276"/>
      <c r="NY11592" s="276"/>
      <c r="NZ11592" s="276"/>
      <c r="OA11592" s="276"/>
      <c r="OB11592" s="276"/>
      <c r="OC11592" s="276"/>
      <c r="OD11592" s="276"/>
      <c r="OE11592" s="276"/>
      <c r="OF11592" s="276"/>
      <c r="OG11592" s="276"/>
      <c r="OH11592" s="276"/>
      <c r="OI11592" s="276"/>
      <c r="OJ11592" s="276"/>
      <c r="OK11592" s="276"/>
      <c r="OL11592" s="276"/>
      <c r="OM11592" s="276"/>
      <c r="ON11592" s="276"/>
      <c r="OO11592" s="276"/>
      <c r="OP11592" s="276"/>
      <c r="OQ11592" s="276"/>
      <c r="OR11592" s="276"/>
      <c r="OS11592" s="276"/>
      <c r="OT11592" s="276"/>
      <c r="OU11592" s="276"/>
      <c r="OV11592" s="276"/>
      <c r="OW11592" s="276"/>
      <c r="OX11592" s="276"/>
      <c r="OY11592" s="276"/>
      <c r="OZ11592" s="276"/>
      <c r="PA11592" s="276"/>
      <c r="PB11592" s="276"/>
      <c r="PC11592" s="276"/>
      <c r="PD11592" s="276"/>
      <c r="PE11592" s="276"/>
      <c r="PF11592" s="276"/>
      <c r="PG11592" s="276"/>
      <c r="PH11592" s="276"/>
      <c r="PI11592" s="276"/>
      <c r="PJ11592" s="276"/>
      <c r="PK11592" s="276"/>
      <c r="PL11592" s="276"/>
      <c r="PM11592" s="276"/>
      <c r="PN11592" s="276"/>
      <c r="PO11592" s="276"/>
      <c r="PP11592" s="276"/>
      <c r="PQ11592" s="276"/>
      <c r="PR11592" s="276"/>
      <c r="PS11592" s="276"/>
      <c r="PT11592" s="276"/>
      <c r="PU11592" s="276"/>
      <c r="PV11592" s="276"/>
      <c r="PW11592" s="276"/>
      <c r="PX11592" s="276"/>
      <c r="PY11592" s="276"/>
      <c r="PZ11592" s="276"/>
      <c r="QA11592" s="276"/>
      <c r="QB11592" s="276"/>
      <c r="QC11592" s="276"/>
      <c r="QD11592" s="276"/>
      <c r="QE11592" s="276"/>
      <c r="QF11592" s="276"/>
      <c r="QG11592" s="276"/>
      <c r="QH11592" s="276"/>
      <c r="QI11592" s="276"/>
      <c r="QJ11592" s="276"/>
      <c r="QK11592" s="276"/>
      <c r="QL11592" s="276"/>
      <c r="QM11592" s="276"/>
      <c r="QN11592" s="276"/>
      <c r="QO11592" s="276"/>
      <c r="QP11592" s="276"/>
      <c r="QQ11592" s="276"/>
      <c r="QR11592" s="276"/>
      <c r="QS11592" s="276"/>
      <c r="QT11592" s="276"/>
      <c r="QU11592" s="276"/>
      <c r="QV11592" s="276"/>
      <c r="QW11592" s="276"/>
      <c r="QX11592" s="276"/>
      <c r="QY11592" s="276"/>
      <c r="QZ11592" s="276"/>
      <c r="RA11592" s="276"/>
      <c r="RB11592" s="276"/>
      <c r="RC11592" s="276"/>
      <c r="RD11592" s="276"/>
      <c r="RE11592" s="276"/>
      <c r="RF11592" s="276"/>
      <c r="RG11592" s="276"/>
      <c r="RH11592" s="276"/>
      <c r="RI11592" s="276"/>
      <c r="RJ11592" s="276"/>
      <c r="RK11592" s="276"/>
      <c r="RL11592" s="276"/>
      <c r="RM11592" s="276"/>
      <c r="RN11592" s="276"/>
      <c r="RO11592" s="276"/>
      <c r="RP11592" s="276"/>
      <c r="RQ11592" s="276"/>
      <c r="RR11592" s="276"/>
      <c r="RS11592" s="276"/>
      <c r="RT11592" s="276"/>
      <c r="RU11592" s="276"/>
      <c r="RV11592" s="276"/>
      <c r="RW11592" s="276"/>
      <c r="RX11592" s="276"/>
      <c r="RY11592" s="276"/>
      <c r="RZ11592" s="276"/>
      <c r="SA11592" s="276"/>
      <c r="SB11592" s="276"/>
      <c r="SC11592" s="276"/>
      <c r="SD11592" s="276"/>
      <c r="SE11592" s="276"/>
      <c r="SF11592" s="276"/>
      <c r="SG11592" s="276"/>
      <c r="SH11592" s="276"/>
      <c r="SI11592" s="276"/>
      <c r="SJ11592" s="276"/>
      <c r="SK11592" s="276"/>
      <c r="SL11592" s="276"/>
      <c r="SM11592" s="276"/>
      <c r="SN11592" s="276"/>
      <c r="SO11592" s="276"/>
      <c r="SP11592" s="276"/>
      <c r="SQ11592" s="276"/>
      <c r="SR11592" s="276"/>
      <c r="SS11592" s="276"/>
      <c r="ST11592" s="276"/>
      <c r="SU11592" s="276"/>
      <c r="SV11592" s="276"/>
      <c r="SW11592" s="276"/>
      <c r="SX11592" s="276"/>
      <c r="SY11592" s="276"/>
      <c r="SZ11592" s="276"/>
      <c r="TA11592" s="276"/>
      <c r="TB11592" s="276"/>
      <c r="TC11592" s="276"/>
      <c r="TD11592" s="276"/>
      <c r="TE11592" s="276"/>
      <c r="TF11592" s="276"/>
      <c r="TG11592" s="276"/>
      <c r="TH11592" s="276"/>
      <c r="TI11592" s="276"/>
      <c r="TJ11592" s="276"/>
      <c r="TK11592" s="276"/>
      <c r="TL11592" s="276"/>
      <c r="TM11592" s="276"/>
      <c r="TN11592" s="276"/>
      <c r="TO11592" s="276"/>
      <c r="TP11592" s="276"/>
      <c r="TQ11592" s="276"/>
      <c r="TR11592" s="276"/>
      <c r="TS11592" s="276"/>
      <c r="TT11592" s="276"/>
      <c r="TU11592" s="276"/>
      <c r="TV11592" s="276"/>
      <c r="TW11592" s="276"/>
      <c r="TX11592" s="276"/>
      <c r="TY11592" s="276"/>
      <c r="TZ11592" s="276"/>
      <c r="UA11592" s="276"/>
      <c r="UB11592" s="276"/>
      <c r="UC11592" s="276"/>
      <c r="UD11592" s="276"/>
      <c r="UE11592" s="276"/>
      <c r="UF11592" s="276"/>
      <c r="UG11592" s="276"/>
      <c r="UH11592" s="276"/>
      <c r="UI11592" s="276"/>
      <c r="UJ11592" s="276"/>
      <c r="UK11592" s="276"/>
      <c r="UL11592" s="276"/>
      <c r="UM11592" s="276"/>
      <c r="UN11592" s="276"/>
      <c r="UO11592" s="276"/>
      <c r="UP11592" s="276"/>
      <c r="UQ11592" s="276"/>
      <c r="UR11592" s="276"/>
      <c r="US11592" s="276"/>
      <c r="UT11592" s="276"/>
      <c r="UU11592" s="276"/>
      <c r="UV11592" s="276"/>
      <c r="UW11592" s="276"/>
      <c r="UX11592" s="276"/>
      <c r="UY11592" s="276"/>
      <c r="UZ11592" s="276"/>
      <c r="VA11592" s="276"/>
      <c r="VB11592" s="276"/>
      <c r="VC11592" s="276"/>
      <c r="VD11592" s="276"/>
      <c r="VE11592" s="276"/>
      <c r="VF11592" s="276"/>
      <c r="VG11592" s="276"/>
      <c r="VH11592" s="276"/>
      <c r="VI11592" s="276"/>
      <c r="VJ11592" s="276"/>
      <c r="VK11592" s="276"/>
      <c r="VL11592" s="276"/>
      <c r="VM11592" s="276"/>
      <c r="VN11592" s="276"/>
      <c r="VO11592" s="276"/>
      <c r="VP11592" s="276"/>
      <c r="VQ11592" s="276"/>
      <c r="VR11592" s="276"/>
      <c r="VS11592" s="276"/>
      <c r="VT11592" s="276"/>
      <c r="VU11592" s="276"/>
      <c r="VV11592" s="276"/>
      <c r="VW11592" s="276"/>
      <c r="VX11592" s="276"/>
      <c r="VY11592" s="276"/>
      <c r="VZ11592" s="276"/>
      <c r="WA11592" s="276"/>
      <c r="WB11592" s="276"/>
      <c r="WC11592" s="276"/>
      <c r="WD11592" s="276"/>
      <c r="WE11592" s="276"/>
      <c r="WF11592" s="276"/>
      <c r="WG11592" s="276"/>
      <c r="WH11592" s="276"/>
      <c r="WI11592" s="276"/>
      <c r="WJ11592" s="276"/>
      <c r="WK11592" s="276"/>
      <c r="WL11592" s="276"/>
      <c r="WM11592" s="276"/>
      <c r="WN11592" s="276"/>
      <c r="WO11592" s="276"/>
      <c r="WP11592" s="276"/>
      <c r="WQ11592" s="276"/>
      <c r="WR11592" s="276"/>
      <c r="WS11592" s="276"/>
      <c r="WT11592" s="276"/>
      <c r="WU11592" s="276"/>
      <c r="WV11592" s="276"/>
      <c r="WW11592" s="276"/>
      <c r="WX11592" s="276"/>
      <c r="WY11592" s="276"/>
      <c r="WZ11592" s="276"/>
      <c r="XA11592" s="276"/>
      <c r="XB11592" s="276"/>
      <c r="XC11592" s="276"/>
      <c r="XD11592" s="276"/>
      <c r="XE11592" s="276"/>
      <c r="XF11592" s="276"/>
      <c r="XG11592" s="276"/>
      <c r="XH11592" s="276"/>
      <c r="XI11592" s="276"/>
      <c r="XJ11592" s="276"/>
      <c r="XK11592" s="276"/>
      <c r="XL11592" s="276"/>
      <c r="XM11592" s="276"/>
      <c r="XN11592" s="276"/>
      <c r="XO11592" s="276"/>
      <c r="XP11592" s="276"/>
      <c r="XQ11592" s="276"/>
      <c r="XR11592" s="276"/>
      <c r="XS11592" s="276"/>
      <c r="XT11592" s="276"/>
      <c r="XU11592" s="276"/>
      <c r="XV11592" s="276"/>
      <c r="XW11592" s="276"/>
      <c r="XX11592" s="276"/>
      <c r="XY11592" s="276"/>
      <c r="XZ11592" s="276"/>
      <c r="YA11592" s="276"/>
      <c r="YB11592" s="276"/>
      <c r="YC11592" s="276"/>
      <c r="YD11592" s="276"/>
      <c r="YE11592" s="276"/>
      <c r="YF11592" s="276"/>
      <c r="YG11592" s="276"/>
      <c r="YH11592" s="276"/>
      <c r="YI11592" s="276"/>
      <c r="YJ11592" s="276"/>
      <c r="YK11592" s="276"/>
      <c r="YL11592" s="276"/>
      <c r="YM11592" s="276"/>
      <c r="YN11592" s="276"/>
      <c r="YO11592" s="276"/>
      <c r="YP11592" s="276"/>
      <c r="YQ11592" s="276"/>
      <c r="YR11592" s="276"/>
      <c r="YS11592" s="276"/>
      <c r="YT11592" s="276"/>
      <c r="YU11592" s="276"/>
      <c r="YV11592" s="276"/>
      <c r="YW11592" s="276"/>
      <c r="YX11592" s="276"/>
      <c r="YY11592" s="276"/>
      <c r="YZ11592" s="276"/>
      <c r="ZA11592" s="276"/>
      <c r="ZB11592" s="276"/>
      <c r="ZC11592" s="276"/>
      <c r="ZD11592" s="276"/>
      <c r="ZE11592" s="276"/>
      <c r="ZF11592" s="276"/>
      <c r="ZG11592" s="276"/>
      <c r="ZH11592" s="276"/>
      <c r="ZI11592" s="276"/>
      <c r="ZJ11592" s="276"/>
      <c r="ZK11592" s="276"/>
      <c r="ZL11592" s="276"/>
      <c r="ZM11592" s="276"/>
      <c r="ZN11592" s="276"/>
      <c r="ZO11592" s="276"/>
      <c r="ZP11592" s="276"/>
      <c r="ZQ11592" s="276"/>
      <c r="ZR11592" s="276"/>
      <c r="ZS11592" s="276"/>
      <c r="ZT11592" s="276"/>
      <c r="ZU11592" s="276"/>
      <c r="ZV11592" s="276"/>
      <c r="ZW11592" s="276"/>
      <c r="ZX11592" s="276"/>
      <c r="ZY11592" s="276"/>
      <c r="ZZ11592" s="276"/>
      <c r="AAA11592" s="276"/>
      <c r="AAB11592" s="276"/>
      <c r="AAC11592" s="276"/>
      <c r="AAD11592" s="276"/>
      <c r="AAE11592" s="276"/>
      <c r="AAF11592" s="276"/>
      <c r="AAG11592" s="276"/>
      <c r="AAH11592" s="276"/>
      <c r="AAI11592" s="276"/>
    </row>
    <row r="11593" spans="2:711" s="358" customFormat="1" ht="12.75" customHeight="1" x14ac:dyDescent="0.2">
      <c r="B11593" s="357"/>
      <c r="H11593" s="352"/>
      <c r="I11593" s="352"/>
      <c r="J11593" s="353"/>
      <c r="M11593" s="359"/>
      <c r="N11593" s="352"/>
      <c r="O11593" s="352"/>
      <c r="P11593" s="352"/>
      <c r="Q11593" s="355"/>
      <c r="R11593" s="361"/>
      <c r="S11593" s="276"/>
      <c r="T11593" s="276"/>
      <c r="U11593" s="276"/>
      <c r="V11593" s="276"/>
      <c r="W11593" s="276"/>
      <c r="X11593" s="276"/>
      <c r="Y11593" s="276"/>
      <c r="Z11593" s="276"/>
      <c r="AA11593" s="276"/>
      <c r="AB11593" s="276"/>
      <c r="AC11593" s="276"/>
      <c r="AD11593" s="276"/>
      <c r="AE11593" s="276"/>
      <c r="AF11593" s="276"/>
      <c r="AG11593" s="276"/>
      <c r="AH11593" s="276"/>
      <c r="AI11593" s="276"/>
      <c r="AJ11593" s="276"/>
      <c r="AK11593" s="276"/>
      <c r="AL11593" s="276"/>
      <c r="AM11593" s="276"/>
      <c r="AN11593" s="276"/>
      <c r="AO11593" s="276"/>
      <c r="AP11593" s="276"/>
      <c r="AQ11593" s="276"/>
      <c r="AR11593" s="276"/>
      <c r="AS11593" s="276"/>
      <c r="AT11593" s="276"/>
      <c r="AU11593" s="276"/>
      <c r="AV11593" s="276"/>
      <c r="AW11593" s="276"/>
      <c r="AX11593" s="276"/>
      <c r="AY11593" s="276"/>
      <c r="AZ11593" s="276"/>
      <c r="BA11593" s="276"/>
      <c r="BB11593" s="276"/>
      <c r="BC11593" s="276"/>
      <c r="BD11593" s="276"/>
      <c r="BE11593" s="276"/>
      <c r="BF11593" s="276"/>
      <c r="BG11593" s="276"/>
      <c r="BH11593" s="276"/>
      <c r="BI11593" s="276"/>
      <c r="BJ11593" s="276"/>
      <c r="BK11593" s="276"/>
      <c r="BL11593" s="276"/>
      <c r="BM11593" s="276"/>
      <c r="BN11593" s="276"/>
      <c r="BO11593" s="276"/>
      <c r="BP11593" s="276"/>
      <c r="BQ11593" s="276"/>
      <c r="BR11593" s="276"/>
      <c r="BS11593" s="276"/>
      <c r="BT11593" s="276"/>
      <c r="BU11593" s="276"/>
      <c r="BV11593" s="276"/>
      <c r="BW11593" s="276"/>
      <c r="BX11593" s="276"/>
      <c r="BY11593" s="276"/>
      <c r="BZ11593" s="276"/>
      <c r="CA11593" s="276"/>
      <c r="CB11593" s="276"/>
      <c r="CC11593" s="276"/>
      <c r="CD11593" s="276"/>
      <c r="CE11593" s="276"/>
      <c r="CF11593" s="276"/>
      <c r="CG11593" s="276"/>
      <c r="CH11593" s="276"/>
      <c r="CI11593" s="276"/>
      <c r="CJ11593" s="276"/>
      <c r="CK11593" s="276"/>
      <c r="CL11593" s="276"/>
      <c r="CM11593" s="276"/>
      <c r="CN11593" s="276"/>
      <c r="CO11593" s="276"/>
      <c r="CP11593" s="276"/>
      <c r="CQ11593" s="276"/>
      <c r="CR11593" s="276"/>
      <c r="CS11593" s="276"/>
      <c r="CT11593" s="276"/>
      <c r="CU11593" s="276"/>
      <c r="CV11593" s="276"/>
      <c r="CW11593" s="276"/>
      <c r="CX11593" s="276"/>
      <c r="CY11593" s="276"/>
      <c r="CZ11593" s="276"/>
      <c r="DA11593" s="276"/>
      <c r="DB11593" s="276"/>
      <c r="DC11593" s="276"/>
      <c r="DD11593" s="276"/>
      <c r="DE11593" s="276"/>
      <c r="DF11593" s="276"/>
      <c r="DG11593" s="276"/>
      <c r="DH11593" s="276"/>
      <c r="DI11593" s="276"/>
      <c r="DJ11593" s="276"/>
      <c r="DK11593" s="276"/>
      <c r="DL11593" s="276"/>
      <c r="DM11593" s="276"/>
      <c r="DN11593" s="276"/>
      <c r="DO11593" s="276"/>
      <c r="DP11593" s="276"/>
      <c r="DQ11593" s="276"/>
      <c r="DR11593" s="276"/>
      <c r="DS11593" s="276"/>
      <c r="DT11593" s="276"/>
      <c r="DU11593" s="276"/>
      <c r="DV11593" s="276"/>
      <c r="DW11593" s="276"/>
      <c r="DX11593" s="276"/>
      <c r="DY11593" s="276"/>
      <c r="DZ11593" s="276"/>
      <c r="EA11593" s="276"/>
      <c r="EB11593" s="276"/>
      <c r="EC11593" s="276"/>
      <c r="ED11593" s="276"/>
      <c r="EE11593" s="276"/>
      <c r="EF11593" s="276"/>
      <c r="EG11593" s="276"/>
      <c r="EH11593" s="276"/>
      <c r="EI11593" s="276"/>
      <c r="EJ11593" s="276"/>
      <c r="EK11593" s="276"/>
      <c r="EL11593" s="276"/>
      <c r="EM11593" s="276"/>
      <c r="EN11593" s="276"/>
      <c r="EO11593" s="276"/>
      <c r="EP11593" s="276"/>
      <c r="EQ11593" s="276"/>
      <c r="ER11593" s="276"/>
      <c r="ES11593" s="276"/>
      <c r="ET11593" s="276"/>
      <c r="EU11593" s="276"/>
      <c r="EV11593" s="276"/>
      <c r="EW11593" s="276"/>
      <c r="EX11593" s="276"/>
      <c r="EY11593" s="276"/>
      <c r="EZ11593" s="276"/>
      <c r="FA11593" s="276"/>
      <c r="FB11593" s="276"/>
      <c r="FC11593" s="276"/>
      <c r="FD11593" s="276"/>
      <c r="FE11593" s="276"/>
      <c r="FF11593" s="276"/>
      <c r="FG11593" s="276"/>
      <c r="FH11593" s="276"/>
      <c r="FI11593" s="276"/>
      <c r="FJ11593" s="276"/>
      <c r="FK11593" s="276"/>
      <c r="FL11593" s="276"/>
      <c r="FM11593" s="276"/>
      <c r="FN11593" s="276"/>
      <c r="FO11593" s="276"/>
      <c r="FP11593" s="276"/>
      <c r="FQ11593" s="276"/>
      <c r="FR11593" s="276"/>
      <c r="FS11593" s="276"/>
      <c r="FT11593" s="276"/>
      <c r="FU11593" s="276"/>
      <c r="FV11593" s="276"/>
      <c r="FW11593" s="276"/>
      <c r="FX11593" s="276"/>
      <c r="FY11593" s="276"/>
      <c r="FZ11593" s="276"/>
      <c r="GA11593" s="276"/>
      <c r="GB11593" s="276"/>
      <c r="GC11593" s="276"/>
      <c r="GD11593" s="276"/>
      <c r="GE11593" s="276"/>
      <c r="GF11593" s="276"/>
      <c r="GG11593" s="276"/>
      <c r="GH11593" s="276"/>
      <c r="GI11593" s="276"/>
      <c r="GJ11593" s="276"/>
      <c r="GK11593" s="276"/>
      <c r="GL11593" s="276"/>
      <c r="GM11593" s="276"/>
      <c r="GN11593" s="276"/>
      <c r="GO11593" s="276"/>
      <c r="GP11593" s="276"/>
      <c r="GQ11593" s="276"/>
      <c r="GR11593" s="276"/>
      <c r="GS11593" s="276"/>
      <c r="GT11593" s="276"/>
      <c r="GU11593" s="276"/>
      <c r="GV11593" s="276"/>
      <c r="GW11593" s="276"/>
      <c r="GX11593" s="276"/>
      <c r="GY11593" s="276"/>
      <c r="GZ11593" s="276"/>
      <c r="HA11593" s="276"/>
      <c r="HB11593" s="276"/>
      <c r="HC11593" s="276"/>
      <c r="HD11593" s="276"/>
      <c r="HE11593" s="276"/>
      <c r="HF11593" s="276"/>
      <c r="HG11593" s="276"/>
      <c r="HH11593" s="276"/>
      <c r="HI11593" s="276"/>
      <c r="HJ11593" s="276"/>
      <c r="HK11593" s="276"/>
      <c r="HL11593" s="276"/>
      <c r="HM11593" s="276"/>
      <c r="HN11593" s="276"/>
      <c r="HO11593" s="276"/>
      <c r="HP11593" s="276"/>
      <c r="HQ11593" s="276"/>
      <c r="HR11593" s="276"/>
      <c r="HS11593" s="276"/>
      <c r="HT11593" s="276"/>
      <c r="HU11593" s="276"/>
      <c r="HV11593" s="276"/>
      <c r="HW11593" s="276"/>
      <c r="HX11593" s="276"/>
      <c r="HY11593" s="276"/>
      <c r="HZ11593" s="276"/>
      <c r="IA11593" s="276"/>
      <c r="IB11593" s="276"/>
      <c r="IC11593" s="276"/>
      <c r="ID11593" s="276"/>
      <c r="IE11593" s="276"/>
      <c r="IF11593" s="276"/>
      <c r="IG11593" s="276"/>
      <c r="IH11593" s="276"/>
      <c r="II11593" s="276"/>
      <c r="IJ11593" s="276"/>
      <c r="IK11593" s="276"/>
      <c r="IL11593" s="276"/>
      <c r="IM11593" s="276"/>
      <c r="IN11593" s="276"/>
      <c r="IO11593" s="276"/>
      <c r="IP11593" s="276"/>
      <c r="IQ11593" s="276"/>
      <c r="IR11593" s="276"/>
      <c r="IS11593" s="276"/>
      <c r="IT11593" s="276"/>
      <c r="IU11593" s="276"/>
      <c r="IV11593" s="276"/>
      <c r="IW11593" s="276"/>
      <c r="IX11593" s="276"/>
      <c r="IY11593" s="276"/>
      <c r="IZ11593" s="276"/>
      <c r="JA11593" s="276"/>
      <c r="JB11593" s="276"/>
      <c r="JC11593" s="276"/>
      <c r="JD11593" s="276"/>
      <c r="JE11593" s="276"/>
      <c r="JF11593" s="276"/>
      <c r="JG11593" s="276"/>
      <c r="JH11593" s="276"/>
      <c r="JI11593" s="276"/>
      <c r="JJ11593" s="276"/>
      <c r="JK11593" s="276"/>
      <c r="JL11593" s="276"/>
      <c r="JM11593" s="276"/>
      <c r="JN11593" s="276"/>
      <c r="JO11593" s="276"/>
      <c r="JP11593" s="276"/>
      <c r="JQ11593" s="276"/>
      <c r="JR11593" s="276"/>
      <c r="JS11593" s="276"/>
      <c r="JT11593" s="276"/>
      <c r="JU11593" s="276"/>
      <c r="JV11593" s="276"/>
      <c r="JW11593" s="276"/>
      <c r="JX11593" s="276"/>
      <c r="JY11593" s="276"/>
      <c r="JZ11593" s="276"/>
      <c r="KA11593" s="276"/>
      <c r="KB11593" s="276"/>
      <c r="KC11593" s="276"/>
      <c r="KD11593" s="276"/>
      <c r="KE11593" s="276"/>
      <c r="KF11593" s="276"/>
      <c r="KG11593" s="276"/>
      <c r="KH11593" s="276"/>
      <c r="KI11593" s="276"/>
      <c r="KJ11593" s="276"/>
      <c r="KK11593" s="276"/>
      <c r="KL11593" s="276"/>
      <c r="KM11593" s="276"/>
      <c r="KN11593" s="276"/>
      <c r="KO11593" s="276"/>
      <c r="KP11593" s="276"/>
      <c r="KQ11593" s="276"/>
      <c r="KR11593" s="276"/>
      <c r="KS11593" s="276"/>
      <c r="KT11593" s="276"/>
      <c r="KU11593" s="276"/>
      <c r="KV11593" s="276"/>
      <c r="KW11593" s="276"/>
      <c r="KX11593" s="276"/>
      <c r="KY11593" s="276"/>
      <c r="KZ11593" s="276"/>
      <c r="LA11593" s="276"/>
      <c r="LB11593" s="276"/>
      <c r="LC11593" s="276"/>
      <c r="LD11593" s="276"/>
      <c r="LE11593" s="276"/>
      <c r="LF11593" s="276"/>
      <c r="LG11593" s="276"/>
      <c r="LH11593" s="276"/>
      <c r="LI11593" s="276"/>
      <c r="LJ11593" s="276"/>
      <c r="LK11593" s="276"/>
      <c r="LL11593" s="276"/>
      <c r="LM11593" s="276"/>
      <c r="LN11593" s="276"/>
      <c r="LO11593" s="276"/>
      <c r="LP11593" s="276"/>
      <c r="LQ11593" s="276"/>
      <c r="LR11593" s="276"/>
      <c r="LS11593" s="276"/>
      <c r="LT11593" s="276"/>
      <c r="LU11593" s="276"/>
      <c r="LV11593" s="276"/>
      <c r="LW11593" s="276"/>
      <c r="LX11593" s="276"/>
      <c r="LY11593" s="276"/>
      <c r="LZ11593" s="276"/>
      <c r="MA11593" s="276"/>
      <c r="MB11593" s="276"/>
      <c r="MC11593" s="276"/>
      <c r="MD11593" s="276"/>
      <c r="ME11593" s="276"/>
      <c r="MF11593" s="276"/>
      <c r="MG11593" s="276"/>
      <c r="MH11593" s="276"/>
      <c r="MI11593" s="276"/>
      <c r="MJ11593" s="276"/>
      <c r="MK11593" s="276"/>
      <c r="ML11593" s="276"/>
      <c r="MM11593" s="276"/>
      <c r="MN11593" s="276"/>
      <c r="MO11593" s="276"/>
      <c r="MP11593" s="276"/>
      <c r="MQ11593" s="276"/>
      <c r="MR11593" s="276"/>
      <c r="MS11593" s="276"/>
      <c r="MT11593" s="276"/>
      <c r="MU11593" s="276"/>
      <c r="MV11593" s="276"/>
      <c r="MW11593" s="276"/>
      <c r="MX11593" s="276"/>
      <c r="MY11593" s="276"/>
      <c r="MZ11593" s="276"/>
      <c r="NA11593" s="276"/>
      <c r="NB11593" s="276"/>
      <c r="NC11593" s="276"/>
      <c r="ND11593" s="276"/>
      <c r="NE11593" s="276"/>
      <c r="NF11593" s="276"/>
      <c r="NG11593" s="276"/>
      <c r="NH11593" s="276"/>
      <c r="NI11593" s="276"/>
      <c r="NJ11593" s="276"/>
      <c r="NK11593" s="276"/>
      <c r="NL11593" s="276"/>
      <c r="NM11593" s="276"/>
      <c r="NN11593" s="276"/>
      <c r="NO11593" s="276"/>
      <c r="NP11593" s="276"/>
      <c r="NQ11593" s="276"/>
      <c r="NR11593" s="276"/>
      <c r="NS11593" s="276"/>
      <c r="NT11593" s="276"/>
      <c r="NU11593" s="276"/>
      <c r="NV11593" s="276"/>
      <c r="NW11593" s="276"/>
      <c r="NX11593" s="276"/>
      <c r="NY11593" s="276"/>
      <c r="NZ11593" s="276"/>
      <c r="OA11593" s="276"/>
      <c r="OB11593" s="276"/>
      <c r="OC11593" s="276"/>
      <c r="OD11593" s="276"/>
      <c r="OE11593" s="276"/>
      <c r="OF11593" s="276"/>
      <c r="OG11593" s="276"/>
      <c r="OH11593" s="276"/>
      <c r="OI11593" s="276"/>
      <c r="OJ11593" s="276"/>
      <c r="OK11593" s="276"/>
      <c r="OL11593" s="276"/>
      <c r="OM11593" s="276"/>
      <c r="ON11593" s="276"/>
      <c r="OO11593" s="276"/>
      <c r="OP11593" s="276"/>
      <c r="OQ11593" s="276"/>
      <c r="OR11593" s="276"/>
      <c r="OS11593" s="276"/>
      <c r="OT11593" s="276"/>
      <c r="OU11593" s="276"/>
      <c r="OV11593" s="276"/>
      <c r="OW11593" s="276"/>
      <c r="OX11593" s="276"/>
      <c r="OY11593" s="276"/>
      <c r="OZ11593" s="276"/>
      <c r="PA11593" s="276"/>
      <c r="PB11593" s="276"/>
      <c r="PC11593" s="276"/>
      <c r="PD11593" s="276"/>
      <c r="PE11593" s="276"/>
      <c r="PF11593" s="276"/>
      <c r="PG11593" s="276"/>
      <c r="PH11593" s="276"/>
      <c r="PI11593" s="276"/>
      <c r="PJ11593" s="276"/>
      <c r="PK11593" s="276"/>
      <c r="PL11593" s="276"/>
      <c r="PM11593" s="276"/>
      <c r="PN11593" s="276"/>
      <c r="PO11593" s="276"/>
      <c r="PP11593" s="276"/>
      <c r="PQ11593" s="276"/>
      <c r="PR11593" s="276"/>
      <c r="PS11593" s="276"/>
      <c r="PT11593" s="276"/>
      <c r="PU11593" s="276"/>
      <c r="PV11593" s="276"/>
      <c r="PW11593" s="276"/>
      <c r="PX11593" s="276"/>
      <c r="PY11593" s="276"/>
      <c r="PZ11593" s="276"/>
      <c r="QA11593" s="276"/>
      <c r="QB11593" s="276"/>
      <c r="QC11593" s="276"/>
      <c r="QD11593" s="276"/>
      <c r="QE11593" s="276"/>
      <c r="QF11593" s="276"/>
      <c r="QG11593" s="276"/>
      <c r="QH11593" s="276"/>
      <c r="QI11593" s="276"/>
      <c r="QJ11593" s="276"/>
      <c r="QK11593" s="276"/>
      <c r="QL11593" s="276"/>
      <c r="QM11593" s="276"/>
      <c r="QN11593" s="276"/>
      <c r="QO11593" s="276"/>
      <c r="QP11593" s="276"/>
      <c r="QQ11593" s="276"/>
      <c r="QR11593" s="276"/>
      <c r="QS11593" s="276"/>
      <c r="QT11593" s="276"/>
      <c r="QU11593" s="276"/>
      <c r="QV11593" s="276"/>
      <c r="QW11593" s="276"/>
      <c r="QX11593" s="276"/>
      <c r="QY11593" s="276"/>
      <c r="QZ11593" s="276"/>
      <c r="RA11593" s="276"/>
      <c r="RB11593" s="276"/>
      <c r="RC11593" s="276"/>
      <c r="RD11593" s="276"/>
      <c r="RE11593" s="276"/>
      <c r="RF11593" s="276"/>
      <c r="RG11593" s="276"/>
      <c r="RH11593" s="276"/>
      <c r="RI11593" s="276"/>
      <c r="RJ11593" s="276"/>
      <c r="RK11593" s="276"/>
      <c r="RL11593" s="276"/>
      <c r="RM11593" s="276"/>
      <c r="RN11593" s="276"/>
      <c r="RO11593" s="276"/>
      <c r="RP11593" s="276"/>
      <c r="RQ11593" s="276"/>
      <c r="RR11593" s="276"/>
      <c r="RS11593" s="276"/>
      <c r="RT11593" s="276"/>
      <c r="RU11593" s="276"/>
      <c r="RV11593" s="276"/>
      <c r="RW11593" s="276"/>
      <c r="RX11593" s="276"/>
      <c r="RY11593" s="276"/>
      <c r="RZ11593" s="276"/>
      <c r="SA11593" s="276"/>
      <c r="SB11593" s="276"/>
      <c r="SC11593" s="276"/>
      <c r="SD11593" s="276"/>
      <c r="SE11593" s="276"/>
      <c r="SF11593" s="276"/>
      <c r="SG11593" s="276"/>
      <c r="SH11593" s="276"/>
      <c r="SI11593" s="276"/>
      <c r="SJ11593" s="276"/>
      <c r="SK11593" s="276"/>
      <c r="SL11593" s="276"/>
      <c r="SM11593" s="276"/>
      <c r="SN11593" s="276"/>
      <c r="SO11593" s="276"/>
      <c r="SP11593" s="276"/>
      <c r="SQ11593" s="276"/>
      <c r="SR11593" s="276"/>
      <c r="SS11593" s="276"/>
      <c r="ST11593" s="276"/>
      <c r="SU11593" s="276"/>
      <c r="SV11593" s="276"/>
      <c r="SW11593" s="276"/>
      <c r="SX11593" s="276"/>
      <c r="SY11593" s="276"/>
      <c r="SZ11593" s="276"/>
      <c r="TA11593" s="276"/>
      <c r="TB11593" s="276"/>
      <c r="TC11593" s="276"/>
      <c r="TD11593" s="276"/>
      <c r="TE11593" s="276"/>
      <c r="TF11593" s="276"/>
      <c r="TG11593" s="276"/>
      <c r="TH11593" s="276"/>
      <c r="TI11593" s="276"/>
      <c r="TJ11593" s="276"/>
      <c r="TK11593" s="276"/>
      <c r="TL11593" s="276"/>
      <c r="TM11593" s="276"/>
      <c r="TN11593" s="276"/>
      <c r="TO11593" s="276"/>
      <c r="TP11593" s="276"/>
      <c r="TQ11593" s="276"/>
      <c r="TR11593" s="276"/>
      <c r="TS11593" s="276"/>
      <c r="TT11593" s="276"/>
      <c r="TU11593" s="276"/>
      <c r="TV11593" s="276"/>
      <c r="TW11593" s="276"/>
      <c r="TX11593" s="276"/>
      <c r="TY11593" s="276"/>
      <c r="TZ11593" s="276"/>
      <c r="UA11593" s="276"/>
      <c r="UB11593" s="276"/>
      <c r="UC11593" s="276"/>
      <c r="UD11593" s="276"/>
      <c r="UE11593" s="276"/>
      <c r="UF11593" s="276"/>
      <c r="UG11593" s="276"/>
      <c r="UH11593" s="276"/>
      <c r="UI11593" s="276"/>
      <c r="UJ11593" s="276"/>
      <c r="UK11593" s="276"/>
      <c r="UL11593" s="276"/>
      <c r="UM11593" s="276"/>
      <c r="UN11593" s="276"/>
      <c r="UO11593" s="276"/>
      <c r="UP11593" s="276"/>
      <c r="UQ11593" s="276"/>
      <c r="UR11593" s="276"/>
      <c r="US11593" s="276"/>
      <c r="UT11593" s="276"/>
      <c r="UU11593" s="276"/>
      <c r="UV11593" s="276"/>
      <c r="UW11593" s="276"/>
      <c r="UX11593" s="276"/>
      <c r="UY11593" s="276"/>
      <c r="UZ11593" s="276"/>
      <c r="VA11593" s="276"/>
      <c r="VB11593" s="276"/>
      <c r="VC11593" s="276"/>
      <c r="VD11593" s="276"/>
      <c r="VE11593" s="276"/>
      <c r="VF11593" s="276"/>
      <c r="VG11593" s="276"/>
      <c r="VH11593" s="276"/>
      <c r="VI11593" s="276"/>
      <c r="VJ11593" s="276"/>
      <c r="VK11593" s="276"/>
      <c r="VL11593" s="276"/>
      <c r="VM11593" s="276"/>
      <c r="VN11593" s="276"/>
      <c r="VO11593" s="276"/>
      <c r="VP11593" s="276"/>
      <c r="VQ11593" s="276"/>
      <c r="VR11593" s="276"/>
      <c r="VS11593" s="276"/>
      <c r="VT11593" s="276"/>
      <c r="VU11593" s="276"/>
      <c r="VV11593" s="276"/>
      <c r="VW11593" s="276"/>
      <c r="VX11593" s="276"/>
      <c r="VY11593" s="276"/>
      <c r="VZ11593" s="276"/>
      <c r="WA11593" s="276"/>
      <c r="WB11593" s="276"/>
      <c r="WC11593" s="276"/>
      <c r="WD11593" s="276"/>
      <c r="WE11593" s="276"/>
      <c r="WF11593" s="276"/>
      <c r="WG11593" s="276"/>
      <c r="WH11593" s="276"/>
      <c r="WI11593" s="276"/>
      <c r="WJ11593" s="276"/>
      <c r="WK11593" s="276"/>
      <c r="WL11593" s="276"/>
      <c r="WM11593" s="276"/>
      <c r="WN11593" s="276"/>
      <c r="WO11593" s="276"/>
      <c r="WP11593" s="276"/>
      <c r="WQ11593" s="276"/>
      <c r="WR11593" s="276"/>
      <c r="WS11593" s="276"/>
      <c r="WT11593" s="276"/>
      <c r="WU11593" s="276"/>
      <c r="WV11593" s="276"/>
      <c r="WW11593" s="276"/>
      <c r="WX11593" s="276"/>
      <c r="WY11593" s="276"/>
      <c r="WZ11593" s="276"/>
      <c r="XA11593" s="276"/>
      <c r="XB11593" s="276"/>
      <c r="XC11593" s="276"/>
      <c r="XD11593" s="276"/>
      <c r="XE11593" s="276"/>
      <c r="XF11593" s="276"/>
      <c r="XG11593" s="276"/>
      <c r="XH11593" s="276"/>
      <c r="XI11593" s="276"/>
      <c r="XJ11593" s="276"/>
      <c r="XK11593" s="276"/>
      <c r="XL11593" s="276"/>
      <c r="XM11593" s="276"/>
      <c r="XN11593" s="276"/>
      <c r="XO11593" s="276"/>
      <c r="XP11593" s="276"/>
      <c r="XQ11593" s="276"/>
      <c r="XR11593" s="276"/>
      <c r="XS11593" s="276"/>
      <c r="XT11593" s="276"/>
      <c r="XU11593" s="276"/>
      <c r="XV11593" s="276"/>
      <c r="XW11593" s="276"/>
      <c r="XX11593" s="276"/>
      <c r="XY11593" s="276"/>
      <c r="XZ11593" s="276"/>
      <c r="YA11593" s="276"/>
      <c r="YB11593" s="276"/>
      <c r="YC11593" s="276"/>
      <c r="YD11593" s="276"/>
      <c r="YE11593" s="276"/>
      <c r="YF11593" s="276"/>
      <c r="YG11593" s="276"/>
      <c r="YH11593" s="276"/>
      <c r="YI11593" s="276"/>
      <c r="YJ11593" s="276"/>
      <c r="YK11593" s="276"/>
      <c r="YL11593" s="276"/>
      <c r="YM11593" s="276"/>
      <c r="YN11593" s="276"/>
      <c r="YO11593" s="276"/>
      <c r="YP11593" s="276"/>
      <c r="YQ11593" s="276"/>
      <c r="YR11593" s="276"/>
      <c r="YS11593" s="276"/>
      <c r="YT11593" s="276"/>
      <c r="YU11593" s="276"/>
      <c r="YV11593" s="276"/>
      <c r="YW11593" s="276"/>
      <c r="YX11593" s="276"/>
      <c r="YY11593" s="276"/>
      <c r="YZ11593" s="276"/>
      <c r="ZA11593" s="276"/>
      <c r="ZB11593" s="276"/>
      <c r="ZC11593" s="276"/>
      <c r="ZD11593" s="276"/>
      <c r="ZE11593" s="276"/>
      <c r="ZF11593" s="276"/>
      <c r="ZG11593" s="276"/>
      <c r="ZH11593" s="276"/>
      <c r="ZI11593" s="276"/>
      <c r="ZJ11593" s="276"/>
      <c r="ZK11593" s="276"/>
      <c r="ZL11593" s="276"/>
      <c r="ZM11593" s="276"/>
      <c r="ZN11593" s="276"/>
      <c r="ZO11593" s="276"/>
      <c r="ZP11593" s="276"/>
      <c r="ZQ11593" s="276"/>
      <c r="ZR11593" s="276"/>
      <c r="ZS11593" s="276"/>
      <c r="ZT11593" s="276"/>
      <c r="ZU11593" s="276"/>
      <c r="ZV11593" s="276"/>
      <c r="ZW11593" s="276"/>
      <c r="ZX11593" s="276"/>
      <c r="ZY11593" s="276"/>
      <c r="ZZ11593" s="276"/>
      <c r="AAA11593" s="276"/>
      <c r="AAB11593" s="276"/>
      <c r="AAC11593" s="276"/>
      <c r="AAD11593" s="276"/>
      <c r="AAE11593" s="276"/>
      <c r="AAF11593" s="276"/>
      <c r="AAG11593" s="276"/>
      <c r="AAH11593" s="276"/>
      <c r="AAI11593" s="276"/>
    </row>
    <row r="11594" spans="2:711" s="358" customFormat="1" ht="12.75" customHeight="1" x14ac:dyDescent="0.2">
      <c r="B11594" s="357"/>
      <c r="H11594" s="352"/>
      <c r="I11594" s="352"/>
      <c r="J11594" s="353"/>
      <c r="M11594" s="359"/>
      <c r="N11594" s="352"/>
      <c r="O11594" s="352"/>
      <c r="P11594" s="352"/>
      <c r="Q11594" s="355"/>
      <c r="R11594" s="361"/>
      <c r="S11594" s="276"/>
      <c r="T11594" s="276"/>
      <c r="U11594" s="276"/>
      <c r="V11594" s="276"/>
      <c r="W11594" s="276"/>
      <c r="X11594" s="276"/>
      <c r="Y11594" s="276"/>
      <c r="Z11594" s="276"/>
      <c r="AA11594" s="276"/>
      <c r="AB11594" s="276"/>
      <c r="AC11594" s="276"/>
      <c r="AD11594" s="276"/>
      <c r="AE11594" s="276"/>
      <c r="AF11594" s="276"/>
      <c r="AG11594" s="276"/>
      <c r="AH11594" s="276"/>
      <c r="AI11594" s="276"/>
      <c r="AJ11594" s="276"/>
      <c r="AK11594" s="276"/>
      <c r="AL11594" s="276"/>
      <c r="AM11594" s="276"/>
      <c r="AN11594" s="276"/>
      <c r="AO11594" s="276"/>
      <c r="AP11594" s="276"/>
      <c r="AQ11594" s="276"/>
      <c r="AR11594" s="276"/>
      <c r="AS11594" s="276"/>
      <c r="AT11594" s="276"/>
      <c r="AU11594" s="276"/>
      <c r="AV11594" s="276"/>
      <c r="AW11594" s="276"/>
      <c r="AX11594" s="276"/>
      <c r="AY11594" s="276"/>
      <c r="AZ11594" s="276"/>
      <c r="BA11594" s="276"/>
      <c r="BB11594" s="276"/>
      <c r="BC11594" s="276"/>
      <c r="BD11594" s="276"/>
      <c r="BE11594" s="276"/>
      <c r="BF11594" s="276"/>
      <c r="BG11594" s="276"/>
      <c r="BH11594" s="276"/>
      <c r="BI11594" s="276"/>
      <c r="BJ11594" s="276"/>
      <c r="BK11594" s="276"/>
      <c r="BL11594" s="276"/>
      <c r="BM11594" s="276"/>
      <c r="BN11594" s="276"/>
      <c r="BO11594" s="276"/>
      <c r="BP11594" s="276"/>
      <c r="BQ11594" s="276"/>
      <c r="BR11594" s="276"/>
      <c r="BS11594" s="276"/>
      <c r="BT11594" s="276"/>
      <c r="BU11594" s="276"/>
      <c r="BV11594" s="276"/>
      <c r="BW11594" s="276"/>
      <c r="BX11594" s="276"/>
      <c r="BY11594" s="276"/>
      <c r="BZ11594" s="276"/>
      <c r="CA11594" s="276"/>
      <c r="CB11594" s="276"/>
      <c r="CC11594" s="276"/>
      <c r="CD11594" s="276"/>
      <c r="CE11594" s="276"/>
      <c r="CF11594" s="276"/>
      <c r="CG11594" s="276"/>
      <c r="CH11594" s="276"/>
      <c r="CI11594" s="276"/>
      <c r="CJ11594" s="276"/>
      <c r="CK11594" s="276"/>
      <c r="CL11594" s="276"/>
      <c r="CM11594" s="276"/>
      <c r="CN11594" s="276"/>
      <c r="CO11594" s="276"/>
      <c r="CP11594" s="276"/>
      <c r="CQ11594" s="276"/>
      <c r="CR11594" s="276"/>
      <c r="CS11594" s="276"/>
      <c r="CT11594" s="276"/>
      <c r="CU11594" s="276"/>
      <c r="CV11594" s="276"/>
      <c r="CW11594" s="276"/>
      <c r="CX11594" s="276"/>
      <c r="CY11594" s="276"/>
      <c r="CZ11594" s="276"/>
      <c r="DA11594" s="276"/>
      <c r="DB11594" s="276"/>
      <c r="DC11594" s="276"/>
      <c r="DD11594" s="276"/>
      <c r="DE11594" s="276"/>
      <c r="DF11594" s="276"/>
      <c r="DG11594" s="276"/>
      <c r="DH11594" s="276"/>
      <c r="DI11594" s="276"/>
      <c r="DJ11594" s="276"/>
      <c r="DK11594" s="276"/>
      <c r="DL11594" s="276"/>
      <c r="DM11594" s="276"/>
      <c r="DN11594" s="276"/>
      <c r="DO11594" s="276"/>
      <c r="DP11594" s="276"/>
      <c r="DQ11594" s="276"/>
      <c r="DR11594" s="276"/>
      <c r="DS11594" s="276"/>
      <c r="DT11594" s="276"/>
      <c r="DU11594" s="276"/>
      <c r="DV11594" s="276"/>
      <c r="DW11594" s="276"/>
      <c r="DX11594" s="276"/>
      <c r="DY11594" s="276"/>
      <c r="DZ11594" s="276"/>
      <c r="EA11594" s="276"/>
      <c r="EB11594" s="276"/>
      <c r="EC11594" s="276"/>
      <c r="ED11594" s="276"/>
      <c r="EE11594" s="276"/>
      <c r="EF11594" s="276"/>
      <c r="EG11594" s="276"/>
      <c r="EH11594" s="276"/>
      <c r="EI11594" s="276"/>
      <c r="EJ11594" s="276"/>
      <c r="EK11594" s="276"/>
      <c r="EL11594" s="276"/>
      <c r="EM11594" s="276"/>
      <c r="EN11594" s="276"/>
      <c r="EO11594" s="276"/>
      <c r="EP11594" s="276"/>
      <c r="EQ11594" s="276"/>
      <c r="ER11594" s="276"/>
      <c r="ES11594" s="276"/>
      <c r="ET11594" s="276"/>
      <c r="EU11594" s="276"/>
      <c r="EV11594" s="276"/>
      <c r="EW11594" s="276"/>
      <c r="EX11594" s="276"/>
      <c r="EY11594" s="276"/>
      <c r="EZ11594" s="276"/>
      <c r="FA11594" s="276"/>
      <c r="FB11594" s="276"/>
      <c r="FC11594" s="276"/>
      <c r="FD11594" s="276"/>
      <c r="FE11594" s="276"/>
      <c r="FF11594" s="276"/>
      <c r="FG11594" s="276"/>
      <c r="FH11594" s="276"/>
      <c r="FI11594" s="276"/>
      <c r="FJ11594" s="276"/>
      <c r="FK11594" s="276"/>
      <c r="FL11594" s="276"/>
      <c r="FM11594" s="276"/>
      <c r="FN11594" s="276"/>
      <c r="FO11594" s="276"/>
      <c r="FP11594" s="276"/>
      <c r="FQ11594" s="276"/>
      <c r="FR11594" s="276"/>
      <c r="FS11594" s="276"/>
      <c r="FT11594" s="276"/>
      <c r="FU11594" s="276"/>
      <c r="FV11594" s="276"/>
      <c r="FW11594" s="276"/>
      <c r="FX11594" s="276"/>
      <c r="FY11594" s="276"/>
      <c r="FZ11594" s="276"/>
      <c r="GA11594" s="276"/>
      <c r="GB11594" s="276"/>
      <c r="GC11594" s="276"/>
      <c r="GD11594" s="276"/>
      <c r="GE11594" s="276"/>
      <c r="GF11594" s="276"/>
      <c r="GG11594" s="276"/>
      <c r="GH11594" s="276"/>
      <c r="GI11594" s="276"/>
      <c r="GJ11594" s="276"/>
      <c r="GK11594" s="276"/>
      <c r="GL11594" s="276"/>
      <c r="GM11594" s="276"/>
      <c r="GN11594" s="276"/>
      <c r="GO11594" s="276"/>
      <c r="GP11594" s="276"/>
      <c r="GQ11594" s="276"/>
      <c r="GR11594" s="276"/>
      <c r="GS11594" s="276"/>
      <c r="GT11594" s="276"/>
      <c r="GU11594" s="276"/>
      <c r="GV11594" s="276"/>
      <c r="GW11594" s="276"/>
      <c r="GX11594" s="276"/>
      <c r="GY11594" s="276"/>
      <c r="GZ11594" s="276"/>
      <c r="HA11594" s="276"/>
      <c r="HB11594" s="276"/>
      <c r="HC11594" s="276"/>
      <c r="HD11594" s="276"/>
      <c r="HE11594" s="276"/>
      <c r="HF11594" s="276"/>
      <c r="HG11594" s="276"/>
      <c r="HH11594" s="276"/>
      <c r="HI11594" s="276"/>
      <c r="HJ11594" s="276"/>
      <c r="HK11594" s="276"/>
      <c r="HL11594" s="276"/>
      <c r="HM11594" s="276"/>
      <c r="HN11594" s="276"/>
      <c r="HO11594" s="276"/>
      <c r="HP11594" s="276"/>
      <c r="HQ11594" s="276"/>
      <c r="HR11594" s="276"/>
      <c r="HS11594" s="276"/>
      <c r="HT11594" s="276"/>
      <c r="HU11594" s="276"/>
      <c r="HV11594" s="276"/>
      <c r="HW11594" s="276"/>
      <c r="HX11594" s="276"/>
      <c r="HY11594" s="276"/>
      <c r="HZ11594" s="276"/>
      <c r="IA11594" s="276"/>
      <c r="IB11594" s="276"/>
      <c r="IC11594" s="276"/>
      <c r="ID11594" s="276"/>
      <c r="IE11594" s="276"/>
      <c r="IF11594" s="276"/>
      <c r="IG11594" s="276"/>
      <c r="IH11594" s="276"/>
      <c r="II11594" s="276"/>
      <c r="IJ11594" s="276"/>
      <c r="IK11594" s="276"/>
      <c r="IL11594" s="276"/>
      <c r="IM11594" s="276"/>
      <c r="IN11594" s="276"/>
      <c r="IO11594" s="276"/>
      <c r="IP11594" s="276"/>
      <c r="IQ11594" s="276"/>
      <c r="IR11594" s="276"/>
      <c r="IS11594" s="276"/>
      <c r="IT11594" s="276"/>
      <c r="IU11594" s="276"/>
      <c r="IV11594" s="276"/>
      <c r="IW11594" s="276"/>
      <c r="IX11594" s="276"/>
      <c r="IY11594" s="276"/>
      <c r="IZ11594" s="276"/>
      <c r="JA11594" s="276"/>
      <c r="JB11594" s="276"/>
      <c r="JC11594" s="276"/>
      <c r="JD11594" s="276"/>
      <c r="JE11594" s="276"/>
      <c r="JF11594" s="276"/>
      <c r="JG11594" s="276"/>
      <c r="JH11594" s="276"/>
      <c r="JI11594" s="276"/>
      <c r="JJ11594" s="276"/>
      <c r="JK11594" s="276"/>
      <c r="JL11594" s="276"/>
      <c r="JM11594" s="276"/>
      <c r="JN11594" s="276"/>
      <c r="JO11594" s="276"/>
      <c r="JP11594" s="276"/>
      <c r="JQ11594" s="276"/>
      <c r="JR11594" s="276"/>
      <c r="JS11594" s="276"/>
      <c r="JT11594" s="276"/>
      <c r="JU11594" s="276"/>
      <c r="JV11594" s="276"/>
      <c r="JW11594" s="276"/>
      <c r="JX11594" s="276"/>
      <c r="JY11594" s="276"/>
      <c r="JZ11594" s="276"/>
      <c r="KA11594" s="276"/>
      <c r="KB11594" s="276"/>
      <c r="KC11594" s="276"/>
      <c r="KD11594" s="276"/>
      <c r="KE11594" s="276"/>
      <c r="KF11594" s="276"/>
      <c r="KG11594" s="276"/>
      <c r="KH11594" s="276"/>
      <c r="KI11594" s="276"/>
      <c r="KJ11594" s="276"/>
      <c r="KK11594" s="276"/>
      <c r="KL11594" s="276"/>
      <c r="KM11594" s="276"/>
      <c r="KN11594" s="276"/>
      <c r="KO11594" s="276"/>
      <c r="KP11594" s="276"/>
      <c r="KQ11594" s="276"/>
      <c r="KR11594" s="276"/>
      <c r="KS11594" s="276"/>
      <c r="KT11594" s="276"/>
      <c r="KU11594" s="276"/>
      <c r="KV11594" s="276"/>
      <c r="KW11594" s="276"/>
      <c r="KX11594" s="276"/>
      <c r="KY11594" s="276"/>
      <c r="KZ11594" s="276"/>
      <c r="LA11594" s="276"/>
      <c r="LB11594" s="276"/>
      <c r="LC11594" s="276"/>
      <c r="LD11594" s="276"/>
      <c r="LE11594" s="276"/>
      <c r="LF11594" s="276"/>
      <c r="LG11594" s="276"/>
      <c r="LH11594" s="276"/>
      <c r="LI11594" s="276"/>
      <c r="LJ11594" s="276"/>
      <c r="LK11594" s="276"/>
      <c r="LL11594" s="276"/>
      <c r="LM11594" s="276"/>
      <c r="LN11594" s="276"/>
      <c r="LO11594" s="276"/>
      <c r="LP11594" s="276"/>
      <c r="LQ11594" s="276"/>
      <c r="LR11594" s="276"/>
      <c r="LS11594" s="276"/>
      <c r="LT11594" s="276"/>
      <c r="LU11594" s="276"/>
      <c r="LV11594" s="276"/>
      <c r="LW11594" s="276"/>
      <c r="LX11594" s="276"/>
      <c r="LY11594" s="276"/>
      <c r="LZ11594" s="276"/>
      <c r="MA11594" s="276"/>
      <c r="MB11594" s="276"/>
      <c r="MC11594" s="276"/>
      <c r="MD11594" s="276"/>
      <c r="ME11594" s="276"/>
      <c r="MF11594" s="276"/>
      <c r="MG11594" s="276"/>
      <c r="MH11594" s="276"/>
      <c r="MI11594" s="276"/>
      <c r="MJ11594" s="276"/>
      <c r="MK11594" s="276"/>
      <c r="ML11594" s="276"/>
      <c r="MM11594" s="276"/>
      <c r="MN11594" s="276"/>
      <c r="MO11594" s="276"/>
      <c r="MP11594" s="276"/>
      <c r="MQ11594" s="276"/>
      <c r="MR11594" s="276"/>
      <c r="MS11594" s="276"/>
      <c r="MT11594" s="276"/>
      <c r="MU11594" s="276"/>
      <c r="MV11594" s="276"/>
      <c r="MW11594" s="276"/>
      <c r="MX11594" s="276"/>
      <c r="MY11594" s="276"/>
      <c r="MZ11594" s="276"/>
      <c r="NA11594" s="276"/>
      <c r="NB11594" s="276"/>
      <c r="NC11594" s="276"/>
      <c r="ND11594" s="276"/>
      <c r="NE11594" s="276"/>
      <c r="NF11594" s="276"/>
      <c r="NG11594" s="276"/>
      <c r="NH11594" s="276"/>
      <c r="NI11594" s="276"/>
      <c r="NJ11594" s="276"/>
      <c r="NK11594" s="276"/>
      <c r="NL11594" s="276"/>
      <c r="NM11594" s="276"/>
      <c r="NN11594" s="276"/>
      <c r="NO11594" s="276"/>
      <c r="NP11594" s="276"/>
      <c r="NQ11594" s="276"/>
      <c r="NR11594" s="276"/>
      <c r="NS11594" s="276"/>
      <c r="NT11594" s="276"/>
      <c r="NU11594" s="276"/>
      <c r="NV11594" s="276"/>
      <c r="NW11594" s="276"/>
      <c r="NX11594" s="276"/>
      <c r="NY11594" s="276"/>
      <c r="NZ11594" s="276"/>
      <c r="OA11594" s="276"/>
      <c r="OB11594" s="276"/>
      <c r="OC11594" s="276"/>
      <c r="OD11594" s="276"/>
      <c r="OE11594" s="276"/>
      <c r="OF11594" s="276"/>
      <c r="OG11594" s="276"/>
      <c r="OH11594" s="276"/>
      <c r="OI11594" s="276"/>
      <c r="OJ11594" s="276"/>
      <c r="OK11594" s="276"/>
      <c r="OL11594" s="276"/>
      <c r="OM11594" s="276"/>
      <c r="ON11594" s="276"/>
      <c r="OO11594" s="276"/>
      <c r="OP11594" s="276"/>
      <c r="OQ11594" s="276"/>
      <c r="OR11594" s="276"/>
      <c r="OS11594" s="276"/>
      <c r="OT11594" s="276"/>
      <c r="OU11594" s="276"/>
      <c r="OV11594" s="276"/>
      <c r="OW11594" s="276"/>
      <c r="OX11594" s="276"/>
      <c r="OY11594" s="276"/>
      <c r="OZ11594" s="276"/>
      <c r="PA11594" s="276"/>
      <c r="PB11594" s="276"/>
      <c r="PC11594" s="276"/>
      <c r="PD11594" s="276"/>
      <c r="PE11594" s="276"/>
      <c r="PF11594" s="276"/>
      <c r="PG11594" s="276"/>
      <c r="PH11594" s="276"/>
      <c r="PI11594" s="276"/>
      <c r="PJ11594" s="276"/>
      <c r="PK11594" s="276"/>
      <c r="PL11594" s="276"/>
      <c r="PM11594" s="276"/>
      <c r="PN11594" s="276"/>
      <c r="PO11594" s="276"/>
      <c r="PP11594" s="276"/>
      <c r="PQ11594" s="276"/>
      <c r="PR11594" s="276"/>
      <c r="PS11594" s="276"/>
      <c r="PT11594" s="276"/>
      <c r="PU11594" s="276"/>
      <c r="PV11594" s="276"/>
      <c r="PW11594" s="276"/>
      <c r="PX11594" s="276"/>
      <c r="PY11594" s="276"/>
      <c r="PZ11594" s="276"/>
      <c r="QA11594" s="276"/>
      <c r="QB11594" s="276"/>
      <c r="QC11594" s="276"/>
      <c r="QD11594" s="276"/>
      <c r="QE11594" s="276"/>
      <c r="QF11594" s="276"/>
      <c r="QG11594" s="276"/>
      <c r="QH11594" s="276"/>
      <c r="QI11594" s="276"/>
      <c r="QJ11594" s="276"/>
      <c r="QK11594" s="276"/>
      <c r="QL11594" s="276"/>
      <c r="QM11594" s="276"/>
      <c r="QN11594" s="276"/>
      <c r="QO11594" s="276"/>
      <c r="QP11594" s="276"/>
      <c r="QQ11594" s="276"/>
      <c r="QR11594" s="276"/>
      <c r="QS11594" s="276"/>
      <c r="QT11594" s="276"/>
      <c r="QU11594" s="276"/>
      <c r="QV11594" s="276"/>
      <c r="QW11594" s="276"/>
      <c r="QX11594" s="276"/>
      <c r="QY11594" s="276"/>
      <c r="QZ11594" s="276"/>
      <c r="RA11594" s="276"/>
      <c r="RB11594" s="276"/>
      <c r="RC11594" s="276"/>
      <c r="RD11594" s="276"/>
      <c r="RE11594" s="276"/>
      <c r="RF11594" s="276"/>
      <c r="RG11594" s="276"/>
      <c r="RH11594" s="276"/>
      <c r="RI11594" s="276"/>
      <c r="RJ11594" s="276"/>
      <c r="RK11594" s="276"/>
      <c r="RL11594" s="276"/>
      <c r="RM11594" s="276"/>
      <c r="RN11594" s="276"/>
      <c r="RO11594" s="276"/>
      <c r="RP11594" s="276"/>
      <c r="RQ11594" s="276"/>
      <c r="RR11594" s="276"/>
      <c r="RS11594" s="276"/>
      <c r="RT11594" s="276"/>
      <c r="RU11594" s="276"/>
      <c r="RV11594" s="276"/>
      <c r="RW11594" s="276"/>
      <c r="RX11594" s="276"/>
      <c r="RY11594" s="276"/>
      <c r="RZ11594" s="276"/>
      <c r="SA11594" s="276"/>
      <c r="SB11594" s="276"/>
      <c r="SC11594" s="276"/>
      <c r="SD11594" s="276"/>
      <c r="SE11594" s="276"/>
      <c r="SF11594" s="276"/>
      <c r="SG11594" s="276"/>
      <c r="SH11594" s="276"/>
      <c r="SI11594" s="276"/>
      <c r="SJ11594" s="276"/>
      <c r="SK11594" s="276"/>
      <c r="SL11594" s="276"/>
      <c r="SM11594" s="276"/>
      <c r="SN11594" s="276"/>
      <c r="SO11594" s="276"/>
      <c r="SP11594" s="276"/>
      <c r="SQ11594" s="276"/>
      <c r="SR11594" s="276"/>
      <c r="SS11594" s="276"/>
      <c r="ST11594" s="276"/>
      <c r="SU11594" s="276"/>
      <c r="SV11594" s="276"/>
      <c r="SW11594" s="276"/>
      <c r="SX11594" s="276"/>
      <c r="SY11594" s="276"/>
      <c r="SZ11594" s="276"/>
      <c r="TA11594" s="276"/>
      <c r="TB11594" s="276"/>
      <c r="TC11594" s="276"/>
      <c r="TD11594" s="276"/>
      <c r="TE11594" s="276"/>
      <c r="TF11594" s="276"/>
      <c r="TG11594" s="276"/>
      <c r="TH11594" s="276"/>
      <c r="TI11594" s="276"/>
      <c r="TJ11594" s="276"/>
      <c r="TK11594" s="276"/>
      <c r="TL11594" s="276"/>
      <c r="TM11594" s="276"/>
      <c r="TN11594" s="276"/>
      <c r="TO11594" s="276"/>
      <c r="TP11594" s="276"/>
      <c r="TQ11594" s="276"/>
      <c r="TR11594" s="276"/>
      <c r="TS11594" s="276"/>
      <c r="TT11594" s="276"/>
      <c r="TU11594" s="276"/>
      <c r="TV11594" s="276"/>
      <c r="TW11594" s="276"/>
      <c r="TX11594" s="276"/>
      <c r="TY11594" s="276"/>
      <c r="TZ11594" s="276"/>
      <c r="UA11594" s="276"/>
      <c r="UB11594" s="276"/>
      <c r="UC11594" s="276"/>
      <c r="UD11594" s="276"/>
      <c r="UE11594" s="276"/>
      <c r="UF11594" s="276"/>
      <c r="UG11594" s="276"/>
      <c r="UH11594" s="276"/>
      <c r="UI11594" s="276"/>
      <c r="UJ11594" s="276"/>
      <c r="UK11594" s="276"/>
      <c r="UL11594" s="276"/>
      <c r="UM11594" s="276"/>
      <c r="UN11594" s="276"/>
      <c r="UO11594" s="276"/>
      <c r="UP11594" s="276"/>
      <c r="UQ11594" s="276"/>
      <c r="UR11594" s="276"/>
      <c r="US11594" s="276"/>
      <c r="UT11594" s="276"/>
      <c r="UU11594" s="276"/>
      <c r="UV11594" s="276"/>
      <c r="UW11594" s="276"/>
      <c r="UX11594" s="276"/>
      <c r="UY11594" s="276"/>
      <c r="UZ11594" s="276"/>
      <c r="VA11594" s="276"/>
      <c r="VB11594" s="276"/>
      <c r="VC11594" s="276"/>
      <c r="VD11594" s="276"/>
      <c r="VE11594" s="276"/>
      <c r="VF11594" s="276"/>
      <c r="VG11594" s="276"/>
      <c r="VH11594" s="276"/>
      <c r="VI11594" s="276"/>
      <c r="VJ11594" s="276"/>
      <c r="VK11594" s="276"/>
      <c r="VL11594" s="276"/>
      <c r="VM11594" s="276"/>
      <c r="VN11594" s="276"/>
      <c r="VO11594" s="276"/>
      <c r="VP11594" s="276"/>
      <c r="VQ11594" s="276"/>
      <c r="VR11594" s="276"/>
      <c r="VS11594" s="276"/>
      <c r="VT11594" s="276"/>
      <c r="VU11594" s="276"/>
      <c r="VV11594" s="276"/>
      <c r="VW11594" s="276"/>
      <c r="VX11594" s="276"/>
      <c r="VY11594" s="276"/>
      <c r="VZ11594" s="276"/>
      <c r="WA11594" s="276"/>
      <c r="WB11594" s="276"/>
      <c r="WC11594" s="276"/>
      <c r="WD11594" s="276"/>
      <c r="WE11594" s="276"/>
      <c r="WF11594" s="276"/>
      <c r="WG11594" s="276"/>
      <c r="WH11594" s="276"/>
      <c r="WI11594" s="276"/>
      <c r="WJ11594" s="276"/>
      <c r="WK11594" s="276"/>
      <c r="WL11594" s="276"/>
      <c r="WM11594" s="276"/>
      <c r="WN11594" s="276"/>
      <c r="WO11594" s="276"/>
      <c r="WP11594" s="276"/>
      <c r="WQ11594" s="276"/>
      <c r="WR11594" s="276"/>
      <c r="WS11594" s="276"/>
      <c r="WT11594" s="276"/>
      <c r="WU11594" s="276"/>
      <c r="WV11594" s="276"/>
      <c r="WW11594" s="276"/>
      <c r="WX11594" s="276"/>
      <c r="WY11594" s="276"/>
      <c r="WZ11594" s="276"/>
      <c r="XA11594" s="276"/>
      <c r="XB11594" s="276"/>
      <c r="XC11594" s="276"/>
      <c r="XD11594" s="276"/>
      <c r="XE11594" s="276"/>
      <c r="XF11594" s="276"/>
      <c r="XG11594" s="276"/>
      <c r="XH11594" s="276"/>
      <c r="XI11594" s="276"/>
      <c r="XJ11594" s="276"/>
      <c r="XK11594" s="276"/>
      <c r="XL11594" s="276"/>
      <c r="XM11594" s="276"/>
      <c r="XN11594" s="276"/>
      <c r="XO11594" s="276"/>
      <c r="XP11594" s="276"/>
      <c r="XQ11594" s="276"/>
      <c r="XR11594" s="276"/>
      <c r="XS11594" s="276"/>
      <c r="XT11594" s="276"/>
      <c r="XU11594" s="276"/>
      <c r="XV11594" s="276"/>
      <c r="XW11594" s="276"/>
      <c r="XX11594" s="276"/>
      <c r="XY11594" s="276"/>
      <c r="XZ11594" s="276"/>
      <c r="YA11594" s="276"/>
      <c r="YB11594" s="276"/>
      <c r="YC11594" s="276"/>
      <c r="YD11594" s="276"/>
      <c r="YE11594" s="276"/>
      <c r="YF11594" s="276"/>
      <c r="YG11594" s="276"/>
      <c r="YH11594" s="276"/>
      <c r="YI11594" s="276"/>
      <c r="YJ11594" s="276"/>
      <c r="YK11594" s="276"/>
      <c r="YL11594" s="276"/>
      <c r="YM11594" s="276"/>
      <c r="YN11594" s="276"/>
      <c r="YO11594" s="276"/>
      <c r="YP11594" s="276"/>
      <c r="YQ11594" s="276"/>
      <c r="YR11594" s="276"/>
      <c r="YS11594" s="276"/>
      <c r="YT11594" s="276"/>
      <c r="YU11594" s="276"/>
      <c r="YV11594" s="276"/>
      <c r="YW11594" s="276"/>
      <c r="YX11594" s="276"/>
      <c r="YY11594" s="276"/>
      <c r="YZ11594" s="276"/>
      <c r="ZA11594" s="276"/>
      <c r="ZB11594" s="276"/>
      <c r="ZC11594" s="276"/>
      <c r="ZD11594" s="276"/>
      <c r="ZE11594" s="276"/>
      <c r="ZF11594" s="276"/>
      <c r="ZG11594" s="276"/>
      <c r="ZH11594" s="276"/>
      <c r="ZI11594" s="276"/>
      <c r="ZJ11594" s="276"/>
      <c r="ZK11594" s="276"/>
      <c r="ZL11594" s="276"/>
      <c r="ZM11594" s="276"/>
      <c r="ZN11594" s="276"/>
      <c r="ZO11594" s="276"/>
      <c r="ZP11594" s="276"/>
      <c r="ZQ11594" s="276"/>
      <c r="ZR11594" s="276"/>
      <c r="ZS11594" s="276"/>
      <c r="ZT11594" s="276"/>
      <c r="ZU11594" s="276"/>
      <c r="ZV11594" s="276"/>
      <c r="ZW11594" s="276"/>
      <c r="ZX11594" s="276"/>
      <c r="ZY11594" s="276"/>
      <c r="ZZ11594" s="276"/>
      <c r="AAA11594" s="276"/>
      <c r="AAB11594" s="276"/>
      <c r="AAC11594" s="276"/>
      <c r="AAD11594" s="276"/>
      <c r="AAE11594" s="276"/>
      <c r="AAF11594" s="276"/>
      <c r="AAG11594" s="276"/>
      <c r="AAH11594" s="276"/>
      <c r="AAI11594" s="276"/>
    </row>
    <row r="11595" spans="2:711" s="358" customFormat="1" ht="12.75" customHeight="1" x14ac:dyDescent="0.2">
      <c r="B11595" s="357"/>
      <c r="H11595" s="352"/>
      <c r="I11595" s="352"/>
      <c r="J11595" s="353"/>
      <c r="M11595" s="359"/>
      <c r="N11595" s="352"/>
      <c r="O11595" s="352"/>
      <c r="P11595" s="352"/>
      <c r="Q11595" s="355"/>
      <c r="R11595" s="361"/>
      <c r="S11595" s="276"/>
      <c r="T11595" s="276"/>
      <c r="U11595" s="276"/>
      <c r="V11595" s="276"/>
      <c r="W11595" s="276"/>
      <c r="X11595" s="276"/>
      <c r="Y11595" s="276"/>
      <c r="Z11595" s="276"/>
      <c r="AA11595" s="276"/>
      <c r="AB11595" s="276"/>
      <c r="AC11595" s="276"/>
      <c r="AD11595" s="276"/>
      <c r="AE11595" s="276"/>
      <c r="AF11595" s="276"/>
      <c r="AG11595" s="276"/>
      <c r="AH11595" s="276"/>
      <c r="AI11595" s="276"/>
      <c r="AJ11595" s="276"/>
      <c r="AK11595" s="276"/>
      <c r="AL11595" s="276"/>
      <c r="AM11595" s="276"/>
      <c r="AN11595" s="276"/>
      <c r="AO11595" s="276"/>
      <c r="AP11595" s="276"/>
      <c r="AQ11595" s="276"/>
      <c r="AR11595" s="276"/>
      <c r="AS11595" s="276"/>
      <c r="AT11595" s="276"/>
      <c r="AU11595" s="276"/>
      <c r="AV11595" s="276"/>
      <c r="AW11595" s="276"/>
      <c r="AX11595" s="276"/>
      <c r="AY11595" s="276"/>
      <c r="AZ11595" s="276"/>
      <c r="BA11595" s="276"/>
      <c r="BB11595" s="276"/>
      <c r="BC11595" s="276"/>
      <c r="BD11595" s="276"/>
      <c r="BE11595" s="276"/>
      <c r="BF11595" s="276"/>
      <c r="BG11595" s="276"/>
      <c r="BH11595" s="276"/>
      <c r="BI11595" s="276"/>
      <c r="BJ11595" s="276"/>
      <c r="BK11595" s="276"/>
      <c r="BL11595" s="276"/>
      <c r="BM11595" s="276"/>
      <c r="BN11595" s="276"/>
      <c r="BO11595" s="276"/>
      <c r="BP11595" s="276"/>
      <c r="BQ11595" s="276"/>
      <c r="BR11595" s="276"/>
      <c r="BS11595" s="276"/>
      <c r="BT11595" s="276"/>
      <c r="BU11595" s="276"/>
      <c r="BV11595" s="276"/>
      <c r="BW11595" s="276"/>
      <c r="BX11595" s="276"/>
      <c r="BY11595" s="276"/>
      <c r="BZ11595" s="276"/>
      <c r="CA11595" s="276"/>
      <c r="CB11595" s="276"/>
      <c r="CC11595" s="276"/>
      <c r="CD11595" s="276"/>
      <c r="CE11595" s="276"/>
      <c r="CF11595" s="276"/>
      <c r="CG11595" s="276"/>
      <c r="CH11595" s="276"/>
      <c r="CI11595" s="276"/>
      <c r="CJ11595" s="276"/>
      <c r="CK11595" s="276"/>
      <c r="CL11595" s="276"/>
      <c r="CM11595" s="276"/>
      <c r="CN11595" s="276"/>
      <c r="CO11595" s="276"/>
      <c r="CP11595" s="276"/>
      <c r="CQ11595" s="276"/>
      <c r="CR11595" s="276"/>
      <c r="CS11595" s="276"/>
      <c r="CT11595" s="276"/>
      <c r="CU11595" s="276"/>
      <c r="CV11595" s="276"/>
      <c r="CW11595" s="276"/>
      <c r="CX11595" s="276"/>
      <c r="CY11595" s="276"/>
      <c r="CZ11595" s="276"/>
      <c r="DA11595" s="276"/>
      <c r="DB11595" s="276"/>
      <c r="DC11595" s="276"/>
      <c r="DD11595" s="276"/>
      <c r="DE11595" s="276"/>
      <c r="DF11595" s="276"/>
      <c r="DG11595" s="276"/>
      <c r="DH11595" s="276"/>
      <c r="DI11595" s="276"/>
      <c r="DJ11595" s="276"/>
      <c r="DK11595" s="276"/>
      <c r="DL11595" s="276"/>
      <c r="DM11595" s="276"/>
      <c r="DN11595" s="276"/>
      <c r="DO11595" s="276"/>
      <c r="DP11595" s="276"/>
      <c r="DQ11595" s="276"/>
      <c r="DR11595" s="276"/>
      <c r="DS11595" s="276"/>
      <c r="DT11595" s="276"/>
      <c r="DU11595" s="276"/>
      <c r="DV11595" s="276"/>
      <c r="DW11595" s="276"/>
      <c r="DX11595" s="276"/>
      <c r="DY11595" s="276"/>
      <c r="DZ11595" s="276"/>
      <c r="EA11595" s="276"/>
      <c r="EB11595" s="276"/>
      <c r="EC11595" s="276"/>
      <c r="ED11595" s="276"/>
      <c r="EE11595" s="276"/>
      <c r="EF11595" s="276"/>
      <c r="EG11595" s="276"/>
      <c r="EH11595" s="276"/>
      <c r="EI11595" s="276"/>
      <c r="EJ11595" s="276"/>
      <c r="EK11595" s="276"/>
      <c r="EL11595" s="276"/>
      <c r="EM11595" s="276"/>
      <c r="EN11595" s="276"/>
      <c r="EO11595" s="276"/>
      <c r="EP11595" s="276"/>
      <c r="EQ11595" s="276"/>
      <c r="ER11595" s="276"/>
      <c r="ES11595" s="276"/>
      <c r="ET11595" s="276"/>
      <c r="EU11595" s="276"/>
      <c r="EV11595" s="276"/>
      <c r="EW11595" s="276"/>
      <c r="EX11595" s="276"/>
      <c r="EY11595" s="276"/>
      <c r="EZ11595" s="276"/>
      <c r="FA11595" s="276"/>
      <c r="FB11595" s="276"/>
      <c r="FC11595" s="276"/>
      <c r="FD11595" s="276"/>
      <c r="FE11595" s="276"/>
      <c r="FF11595" s="276"/>
      <c r="FG11595" s="276"/>
      <c r="FH11595" s="276"/>
      <c r="FI11595" s="276"/>
      <c r="FJ11595" s="276"/>
      <c r="FK11595" s="276"/>
      <c r="FL11595" s="276"/>
      <c r="FM11595" s="276"/>
      <c r="FN11595" s="276"/>
      <c r="FO11595" s="276"/>
      <c r="FP11595" s="276"/>
      <c r="FQ11595" s="276"/>
      <c r="FR11595" s="276"/>
      <c r="FS11595" s="276"/>
      <c r="FT11595" s="276"/>
      <c r="FU11595" s="276"/>
      <c r="FV11595" s="276"/>
      <c r="FW11595" s="276"/>
      <c r="FX11595" s="276"/>
      <c r="FY11595" s="276"/>
      <c r="FZ11595" s="276"/>
      <c r="GA11595" s="276"/>
      <c r="GB11595" s="276"/>
      <c r="GC11595" s="276"/>
      <c r="GD11595" s="276"/>
      <c r="GE11595" s="276"/>
      <c r="GF11595" s="276"/>
      <c r="GG11595" s="276"/>
      <c r="GH11595" s="276"/>
      <c r="GI11595" s="276"/>
      <c r="GJ11595" s="276"/>
      <c r="GK11595" s="276"/>
      <c r="GL11595" s="276"/>
      <c r="GM11595" s="276"/>
      <c r="GN11595" s="276"/>
      <c r="GO11595" s="276"/>
      <c r="GP11595" s="276"/>
      <c r="GQ11595" s="276"/>
      <c r="GR11595" s="276"/>
      <c r="GS11595" s="276"/>
      <c r="GT11595" s="276"/>
      <c r="GU11595" s="276"/>
      <c r="GV11595" s="276"/>
      <c r="GW11595" s="276"/>
      <c r="GX11595" s="276"/>
      <c r="GY11595" s="276"/>
      <c r="GZ11595" s="276"/>
      <c r="HA11595" s="276"/>
      <c r="HB11595" s="276"/>
      <c r="HC11595" s="276"/>
      <c r="HD11595" s="276"/>
      <c r="HE11595" s="276"/>
      <c r="HF11595" s="276"/>
      <c r="HG11595" s="276"/>
      <c r="HH11595" s="276"/>
      <c r="HI11595" s="276"/>
      <c r="HJ11595" s="276"/>
      <c r="HK11595" s="276"/>
      <c r="HL11595" s="276"/>
      <c r="HM11595" s="276"/>
      <c r="HN11595" s="276"/>
      <c r="HO11595" s="276"/>
      <c r="HP11595" s="276"/>
      <c r="HQ11595" s="276"/>
      <c r="HR11595" s="276"/>
      <c r="HS11595" s="276"/>
      <c r="HT11595" s="276"/>
      <c r="HU11595" s="276"/>
      <c r="HV11595" s="276"/>
      <c r="HW11595" s="276"/>
      <c r="HX11595" s="276"/>
      <c r="HY11595" s="276"/>
      <c r="HZ11595" s="276"/>
      <c r="IA11595" s="276"/>
      <c r="IB11595" s="276"/>
      <c r="IC11595" s="276"/>
      <c r="ID11595" s="276"/>
      <c r="IE11595" s="276"/>
      <c r="IF11595" s="276"/>
      <c r="IG11595" s="276"/>
      <c r="IH11595" s="276"/>
      <c r="II11595" s="276"/>
      <c r="IJ11595" s="276"/>
      <c r="IK11595" s="276"/>
      <c r="IL11595" s="276"/>
      <c r="IM11595" s="276"/>
      <c r="IN11595" s="276"/>
      <c r="IO11595" s="276"/>
      <c r="IP11595" s="276"/>
      <c r="IQ11595" s="276"/>
      <c r="IR11595" s="276"/>
      <c r="IS11595" s="276"/>
      <c r="IT11595" s="276"/>
      <c r="IU11595" s="276"/>
      <c r="IV11595" s="276"/>
      <c r="IW11595" s="276"/>
      <c r="IX11595" s="276"/>
      <c r="IY11595" s="276"/>
      <c r="IZ11595" s="276"/>
      <c r="JA11595" s="276"/>
      <c r="JB11595" s="276"/>
      <c r="JC11595" s="276"/>
      <c r="JD11595" s="276"/>
      <c r="JE11595" s="276"/>
      <c r="JF11595" s="276"/>
      <c r="JG11595" s="276"/>
      <c r="JH11595" s="276"/>
      <c r="JI11595" s="276"/>
      <c r="JJ11595" s="276"/>
      <c r="JK11595" s="276"/>
      <c r="JL11595" s="276"/>
      <c r="JM11595" s="276"/>
      <c r="JN11595" s="276"/>
      <c r="JO11595" s="276"/>
      <c r="JP11595" s="276"/>
      <c r="JQ11595" s="276"/>
      <c r="JR11595" s="276"/>
      <c r="JS11595" s="276"/>
      <c r="JT11595" s="276"/>
      <c r="JU11595" s="276"/>
      <c r="JV11595" s="276"/>
      <c r="JW11595" s="276"/>
      <c r="JX11595" s="276"/>
      <c r="JY11595" s="276"/>
      <c r="JZ11595" s="276"/>
      <c r="KA11595" s="276"/>
      <c r="KB11595" s="276"/>
      <c r="KC11595" s="276"/>
      <c r="KD11595" s="276"/>
      <c r="KE11595" s="276"/>
      <c r="KF11595" s="276"/>
      <c r="KG11595" s="276"/>
      <c r="KH11595" s="276"/>
      <c r="KI11595" s="276"/>
      <c r="KJ11595" s="276"/>
      <c r="KK11595" s="276"/>
      <c r="KL11595" s="276"/>
      <c r="KM11595" s="276"/>
      <c r="KN11595" s="276"/>
      <c r="KO11595" s="276"/>
      <c r="KP11595" s="276"/>
      <c r="KQ11595" s="276"/>
      <c r="KR11595" s="276"/>
      <c r="KS11595" s="276"/>
      <c r="KT11595" s="276"/>
      <c r="KU11595" s="276"/>
      <c r="KV11595" s="276"/>
      <c r="KW11595" s="276"/>
      <c r="KX11595" s="276"/>
      <c r="KY11595" s="276"/>
      <c r="KZ11595" s="276"/>
      <c r="LA11595" s="276"/>
      <c r="LB11595" s="276"/>
      <c r="LC11595" s="276"/>
      <c r="LD11595" s="276"/>
      <c r="LE11595" s="276"/>
      <c r="LF11595" s="276"/>
      <c r="LG11595" s="276"/>
      <c r="LH11595" s="276"/>
      <c r="LI11595" s="276"/>
      <c r="LJ11595" s="276"/>
      <c r="LK11595" s="276"/>
      <c r="LL11595" s="276"/>
      <c r="LM11595" s="276"/>
      <c r="LN11595" s="276"/>
      <c r="LO11595" s="276"/>
      <c r="LP11595" s="276"/>
      <c r="LQ11595" s="276"/>
      <c r="LR11595" s="276"/>
      <c r="LS11595" s="276"/>
      <c r="LT11595" s="276"/>
      <c r="LU11595" s="276"/>
      <c r="LV11595" s="276"/>
      <c r="LW11595" s="276"/>
      <c r="LX11595" s="276"/>
      <c r="LY11595" s="276"/>
      <c r="LZ11595" s="276"/>
      <c r="MA11595" s="276"/>
      <c r="MB11595" s="276"/>
      <c r="MC11595" s="276"/>
      <c r="MD11595" s="276"/>
      <c r="ME11595" s="276"/>
      <c r="MF11595" s="276"/>
      <c r="MG11595" s="276"/>
      <c r="MH11595" s="276"/>
      <c r="MI11595" s="276"/>
      <c r="MJ11595" s="276"/>
      <c r="MK11595" s="276"/>
      <c r="ML11595" s="276"/>
      <c r="MM11595" s="276"/>
      <c r="MN11595" s="276"/>
      <c r="MO11595" s="276"/>
      <c r="MP11595" s="276"/>
      <c r="MQ11595" s="276"/>
      <c r="MR11595" s="276"/>
      <c r="MS11595" s="276"/>
      <c r="MT11595" s="276"/>
      <c r="MU11595" s="276"/>
      <c r="MV11595" s="276"/>
      <c r="MW11595" s="276"/>
      <c r="MX11595" s="276"/>
      <c r="MY11595" s="276"/>
      <c r="MZ11595" s="276"/>
      <c r="NA11595" s="276"/>
      <c r="NB11595" s="276"/>
      <c r="NC11595" s="276"/>
      <c r="ND11595" s="276"/>
      <c r="NE11595" s="276"/>
      <c r="NF11595" s="276"/>
      <c r="NG11595" s="276"/>
      <c r="NH11595" s="276"/>
      <c r="NI11595" s="276"/>
      <c r="NJ11595" s="276"/>
      <c r="NK11595" s="276"/>
      <c r="NL11595" s="276"/>
      <c r="NM11595" s="276"/>
      <c r="NN11595" s="276"/>
      <c r="NO11595" s="276"/>
      <c r="NP11595" s="276"/>
      <c r="NQ11595" s="276"/>
      <c r="NR11595" s="276"/>
      <c r="NS11595" s="276"/>
      <c r="NT11595" s="276"/>
      <c r="NU11595" s="276"/>
      <c r="NV11595" s="276"/>
      <c r="NW11595" s="276"/>
      <c r="NX11595" s="276"/>
      <c r="NY11595" s="276"/>
      <c r="NZ11595" s="276"/>
      <c r="OA11595" s="276"/>
      <c r="OB11595" s="276"/>
      <c r="OC11595" s="276"/>
      <c r="OD11595" s="276"/>
      <c r="OE11595" s="276"/>
      <c r="OF11595" s="276"/>
      <c r="OG11595" s="276"/>
      <c r="OH11595" s="276"/>
      <c r="OI11595" s="276"/>
      <c r="OJ11595" s="276"/>
      <c r="OK11595" s="276"/>
      <c r="OL11595" s="276"/>
      <c r="OM11595" s="276"/>
      <c r="ON11595" s="276"/>
      <c r="OO11595" s="276"/>
      <c r="OP11595" s="276"/>
      <c r="OQ11595" s="276"/>
      <c r="OR11595" s="276"/>
      <c r="OS11595" s="276"/>
      <c r="OT11595" s="276"/>
      <c r="OU11595" s="276"/>
      <c r="OV11595" s="276"/>
      <c r="OW11595" s="276"/>
      <c r="OX11595" s="276"/>
      <c r="OY11595" s="276"/>
      <c r="OZ11595" s="276"/>
      <c r="PA11595" s="276"/>
      <c r="PB11595" s="276"/>
      <c r="PC11595" s="276"/>
      <c r="PD11595" s="276"/>
      <c r="PE11595" s="276"/>
      <c r="PF11595" s="276"/>
      <c r="PG11595" s="276"/>
      <c r="PH11595" s="276"/>
      <c r="PI11595" s="276"/>
      <c r="PJ11595" s="276"/>
      <c r="PK11595" s="276"/>
      <c r="PL11595" s="276"/>
      <c r="PM11595" s="276"/>
      <c r="PN11595" s="276"/>
      <c r="PO11595" s="276"/>
      <c r="PP11595" s="276"/>
      <c r="PQ11595" s="276"/>
      <c r="PR11595" s="276"/>
      <c r="PS11595" s="276"/>
      <c r="PT11595" s="276"/>
      <c r="PU11595" s="276"/>
      <c r="PV11595" s="276"/>
      <c r="PW11595" s="276"/>
      <c r="PX11595" s="276"/>
      <c r="PY11595" s="276"/>
      <c r="PZ11595" s="276"/>
      <c r="QA11595" s="276"/>
      <c r="QB11595" s="276"/>
      <c r="QC11595" s="276"/>
      <c r="QD11595" s="276"/>
      <c r="QE11595" s="276"/>
      <c r="QF11595" s="276"/>
      <c r="QG11595" s="276"/>
      <c r="QH11595" s="276"/>
      <c r="QI11595" s="276"/>
      <c r="QJ11595" s="276"/>
      <c r="QK11595" s="276"/>
      <c r="QL11595" s="276"/>
      <c r="QM11595" s="276"/>
      <c r="QN11595" s="276"/>
      <c r="QO11595" s="276"/>
      <c r="QP11595" s="276"/>
      <c r="QQ11595" s="276"/>
      <c r="QR11595" s="276"/>
      <c r="QS11595" s="276"/>
      <c r="QT11595" s="276"/>
      <c r="QU11595" s="276"/>
      <c r="QV11595" s="276"/>
      <c r="QW11595" s="276"/>
      <c r="QX11595" s="276"/>
      <c r="QY11595" s="276"/>
      <c r="QZ11595" s="276"/>
      <c r="RA11595" s="276"/>
      <c r="RB11595" s="276"/>
      <c r="RC11595" s="276"/>
      <c r="RD11595" s="276"/>
      <c r="RE11595" s="276"/>
      <c r="RF11595" s="276"/>
      <c r="RG11595" s="276"/>
      <c r="RH11595" s="276"/>
      <c r="RI11595" s="276"/>
      <c r="RJ11595" s="276"/>
      <c r="RK11595" s="276"/>
      <c r="RL11595" s="276"/>
      <c r="RM11595" s="276"/>
      <c r="RN11595" s="276"/>
      <c r="RO11595" s="276"/>
      <c r="RP11595" s="276"/>
      <c r="RQ11595" s="276"/>
      <c r="RR11595" s="276"/>
      <c r="RS11595" s="276"/>
      <c r="RT11595" s="276"/>
      <c r="RU11595" s="276"/>
      <c r="RV11595" s="276"/>
      <c r="RW11595" s="276"/>
      <c r="RX11595" s="276"/>
      <c r="RY11595" s="276"/>
      <c r="RZ11595" s="276"/>
      <c r="SA11595" s="276"/>
      <c r="SB11595" s="276"/>
      <c r="SC11595" s="276"/>
      <c r="SD11595" s="276"/>
      <c r="SE11595" s="276"/>
      <c r="SF11595" s="276"/>
      <c r="SG11595" s="276"/>
      <c r="SH11595" s="276"/>
      <c r="SI11595" s="276"/>
      <c r="SJ11595" s="276"/>
      <c r="SK11595" s="276"/>
      <c r="SL11595" s="276"/>
      <c r="SM11595" s="276"/>
      <c r="SN11595" s="276"/>
      <c r="SO11595" s="276"/>
      <c r="SP11595" s="276"/>
      <c r="SQ11595" s="276"/>
      <c r="SR11595" s="276"/>
      <c r="SS11595" s="276"/>
      <c r="ST11595" s="276"/>
      <c r="SU11595" s="276"/>
      <c r="SV11595" s="276"/>
      <c r="SW11595" s="276"/>
      <c r="SX11595" s="276"/>
      <c r="SY11595" s="276"/>
      <c r="SZ11595" s="276"/>
      <c r="TA11595" s="276"/>
      <c r="TB11595" s="276"/>
      <c r="TC11595" s="276"/>
      <c r="TD11595" s="276"/>
      <c r="TE11595" s="276"/>
      <c r="TF11595" s="276"/>
      <c r="TG11595" s="276"/>
      <c r="TH11595" s="276"/>
      <c r="TI11595" s="276"/>
      <c r="TJ11595" s="276"/>
      <c r="TK11595" s="276"/>
      <c r="TL11595" s="276"/>
      <c r="TM11595" s="276"/>
      <c r="TN11595" s="276"/>
      <c r="TO11595" s="276"/>
      <c r="TP11595" s="276"/>
      <c r="TQ11595" s="276"/>
      <c r="TR11595" s="276"/>
      <c r="TS11595" s="276"/>
      <c r="TT11595" s="276"/>
      <c r="TU11595" s="276"/>
      <c r="TV11595" s="276"/>
      <c r="TW11595" s="276"/>
      <c r="TX11595" s="276"/>
      <c r="TY11595" s="276"/>
      <c r="TZ11595" s="276"/>
      <c r="UA11595" s="276"/>
      <c r="UB11595" s="276"/>
      <c r="UC11595" s="276"/>
      <c r="UD11595" s="276"/>
      <c r="UE11595" s="276"/>
      <c r="UF11595" s="276"/>
      <c r="UG11595" s="276"/>
      <c r="UH11595" s="276"/>
      <c r="UI11595" s="276"/>
      <c r="UJ11595" s="276"/>
      <c r="UK11595" s="276"/>
      <c r="UL11595" s="276"/>
      <c r="UM11595" s="276"/>
      <c r="UN11595" s="276"/>
      <c r="UO11595" s="276"/>
      <c r="UP11595" s="276"/>
      <c r="UQ11595" s="276"/>
      <c r="UR11595" s="276"/>
      <c r="US11595" s="276"/>
      <c r="UT11595" s="276"/>
      <c r="UU11595" s="276"/>
      <c r="UV11595" s="276"/>
      <c r="UW11595" s="276"/>
      <c r="UX11595" s="276"/>
      <c r="UY11595" s="276"/>
      <c r="UZ11595" s="276"/>
      <c r="VA11595" s="276"/>
      <c r="VB11595" s="276"/>
      <c r="VC11595" s="276"/>
      <c r="VD11595" s="276"/>
      <c r="VE11595" s="276"/>
      <c r="VF11595" s="276"/>
      <c r="VG11595" s="276"/>
      <c r="VH11595" s="276"/>
      <c r="VI11595" s="276"/>
      <c r="VJ11595" s="276"/>
      <c r="VK11595" s="276"/>
      <c r="VL11595" s="276"/>
      <c r="VM11595" s="276"/>
      <c r="VN11595" s="276"/>
      <c r="VO11595" s="276"/>
      <c r="VP11595" s="276"/>
      <c r="VQ11595" s="276"/>
      <c r="VR11595" s="276"/>
      <c r="VS11595" s="276"/>
      <c r="VT11595" s="276"/>
      <c r="VU11595" s="276"/>
      <c r="VV11595" s="276"/>
      <c r="VW11595" s="276"/>
      <c r="VX11595" s="276"/>
      <c r="VY11595" s="276"/>
      <c r="VZ11595" s="276"/>
      <c r="WA11595" s="276"/>
      <c r="WB11595" s="276"/>
      <c r="WC11595" s="276"/>
      <c r="WD11595" s="276"/>
      <c r="WE11595" s="276"/>
      <c r="WF11595" s="276"/>
      <c r="WG11595" s="276"/>
      <c r="WH11595" s="276"/>
      <c r="WI11595" s="276"/>
      <c r="WJ11595" s="276"/>
      <c r="WK11595" s="276"/>
      <c r="WL11595" s="276"/>
      <c r="WM11595" s="276"/>
      <c r="WN11595" s="276"/>
      <c r="WO11595" s="276"/>
      <c r="WP11595" s="276"/>
      <c r="WQ11595" s="276"/>
      <c r="WR11595" s="276"/>
      <c r="WS11595" s="276"/>
      <c r="WT11595" s="276"/>
      <c r="WU11595" s="276"/>
      <c r="WV11595" s="276"/>
      <c r="WW11595" s="276"/>
      <c r="WX11595" s="276"/>
      <c r="WY11595" s="276"/>
      <c r="WZ11595" s="276"/>
      <c r="XA11595" s="276"/>
      <c r="XB11595" s="276"/>
      <c r="XC11595" s="276"/>
      <c r="XD11595" s="276"/>
      <c r="XE11595" s="276"/>
      <c r="XF11595" s="276"/>
      <c r="XG11595" s="276"/>
      <c r="XH11595" s="276"/>
      <c r="XI11595" s="276"/>
      <c r="XJ11595" s="276"/>
      <c r="XK11595" s="276"/>
      <c r="XL11595" s="276"/>
      <c r="XM11595" s="276"/>
      <c r="XN11595" s="276"/>
      <c r="XO11595" s="276"/>
      <c r="XP11595" s="276"/>
      <c r="XQ11595" s="276"/>
      <c r="XR11595" s="276"/>
      <c r="XS11595" s="276"/>
      <c r="XT11595" s="276"/>
      <c r="XU11595" s="276"/>
      <c r="XV11595" s="276"/>
      <c r="XW11595" s="276"/>
      <c r="XX11595" s="276"/>
      <c r="XY11595" s="276"/>
      <c r="XZ11595" s="276"/>
      <c r="YA11595" s="276"/>
      <c r="YB11595" s="276"/>
      <c r="YC11595" s="276"/>
      <c r="YD11595" s="276"/>
      <c r="YE11595" s="276"/>
      <c r="YF11595" s="276"/>
      <c r="YG11595" s="276"/>
      <c r="YH11595" s="276"/>
      <c r="YI11595" s="276"/>
      <c r="YJ11595" s="276"/>
      <c r="YK11595" s="276"/>
      <c r="YL11595" s="276"/>
      <c r="YM11595" s="276"/>
      <c r="YN11595" s="276"/>
      <c r="YO11595" s="276"/>
      <c r="YP11595" s="276"/>
      <c r="YQ11595" s="276"/>
      <c r="YR11595" s="276"/>
      <c r="YS11595" s="276"/>
      <c r="YT11595" s="276"/>
      <c r="YU11595" s="276"/>
      <c r="YV11595" s="276"/>
      <c r="YW11595" s="276"/>
      <c r="YX11595" s="276"/>
      <c r="YY11595" s="276"/>
      <c r="YZ11595" s="276"/>
      <c r="ZA11595" s="276"/>
      <c r="ZB11595" s="276"/>
      <c r="ZC11595" s="276"/>
      <c r="ZD11595" s="276"/>
      <c r="ZE11595" s="276"/>
      <c r="ZF11595" s="276"/>
      <c r="ZG11595" s="276"/>
      <c r="ZH11595" s="276"/>
      <c r="ZI11595" s="276"/>
      <c r="ZJ11595" s="276"/>
      <c r="ZK11595" s="276"/>
      <c r="ZL11595" s="276"/>
      <c r="ZM11595" s="276"/>
      <c r="ZN11595" s="276"/>
      <c r="ZO11595" s="276"/>
      <c r="ZP11595" s="276"/>
      <c r="ZQ11595" s="276"/>
      <c r="ZR11595" s="276"/>
      <c r="ZS11595" s="276"/>
      <c r="ZT11595" s="276"/>
      <c r="ZU11595" s="276"/>
      <c r="ZV11595" s="276"/>
      <c r="ZW11595" s="276"/>
      <c r="ZX11595" s="276"/>
      <c r="ZY11595" s="276"/>
      <c r="ZZ11595" s="276"/>
      <c r="AAA11595" s="276"/>
      <c r="AAB11595" s="276"/>
      <c r="AAC11595" s="276"/>
      <c r="AAD11595" s="276"/>
      <c r="AAE11595" s="276"/>
      <c r="AAF11595" s="276"/>
      <c r="AAG11595" s="276"/>
      <c r="AAH11595" s="276"/>
      <c r="AAI11595" s="276"/>
    </row>
    <row r="11596" spans="2:711" s="358" customFormat="1" ht="12.75" customHeight="1" x14ac:dyDescent="0.2">
      <c r="B11596" s="357"/>
      <c r="H11596" s="352"/>
      <c r="I11596" s="352"/>
      <c r="J11596" s="353"/>
      <c r="M11596" s="359"/>
      <c r="N11596" s="352"/>
      <c r="O11596" s="352"/>
      <c r="P11596" s="352"/>
      <c r="Q11596" s="355"/>
      <c r="R11596" s="361"/>
      <c r="S11596" s="276"/>
      <c r="T11596" s="276"/>
      <c r="U11596" s="276"/>
      <c r="V11596" s="276"/>
      <c r="W11596" s="276"/>
      <c r="X11596" s="276"/>
      <c r="Y11596" s="276"/>
      <c r="Z11596" s="276"/>
      <c r="AA11596" s="276"/>
      <c r="AB11596" s="276"/>
      <c r="AC11596" s="276"/>
      <c r="AD11596" s="276"/>
      <c r="AE11596" s="276"/>
      <c r="AF11596" s="276"/>
      <c r="AG11596" s="276"/>
      <c r="AH11596" s="276"/>
      <c r="AI11596" s="276"/>
      <c r="AJ11596" s="276"/>
      <c r="AK11596" s="276"/>
      <c r="AL11596" s="276"/>
      <c r="AM11596" s="276"/>
      <c r="AN11596" s="276"/>
      <c r="AO11596" s="276"/>
      <c r="AP11596" s="276"/>
      <c r="AQ11596" s="276"/>
      <c r="AR11596" s="276"/>
      <c r="AS11596" s="276"/>
      <c r="AT11596" s="276"/>
      <c r="AU11596" s="276"/>
      <c r="AV11596" s="276"/>
      <c r="AW11596" s="276"/>
      <c r="AX11596" s="276"/>
      <c r="AY11596" s="276"/>
      <c r="AZ11596" s="276"/>
      <c r="BA11596" s="276"/>
      <c r="BB11596" s="276"/>
      <c r="BC11596" s="276"/>
      <c r="BD11596" s="276"/>
      <c r="BE11596" s="276"/>
      <c r="BF11596" s="276"/>
      <c r="BG11596" s="276"/>
      <c r="BH11596" s="276"/>
      <c r="BI11596" s="276"/>
      <c r="BJ11596" s="276"/>
      <c r="BK11596" s="276"/>
      <c r="BL11596" s="276"/>
      <c r="BM11596" s="276"/>
      <c r="BN11596" s="276"/>
      <c r="BO11596" s="276"/>
      <c r="BP11596" s="276"/>
      <c r="BQ11596" s="276"/>
      <c r="BR11596" s="276"/>
      <c r="BS11596" s="276"/>
      <c r="BT11596" s="276"/>
      <c r="BU11596" s="276"/>
      <c r="BV11596" s="276"/>
      <c r="BW11596" s="276"/>
      <c r="BX11596" s="276"/>
      <c r="BY11596" s="276"/>
      <c r="BZ11596" s="276"/>
      <c r="CA11596" s="276"/>
      <c r="CB11596" s="276"/>
      <c r="CC11596" s="276"/>
      <c r="CD11596" s="276"/>
      <c r="CE11596" s="276"/>
      <c r="CF11596" s="276"/>
      <c r="CG11596" s="276"/>
      <c r="CH11596" s="276"/>
      <c r="CI11596" s="276"/>
      <c r="CJ11596" s="276"/>
      <c r="CK11596" s="276"/>
      <c r="CL11596" s="276"/>
      <c r="CM11596" s="276"/>
      <c r="CN11596" s="276"/>
      <c r="CO11596" s="276"/>
      <c r="CP11596" s="276"/>
      <c r="CQ11596" s="276"/>
      <c r="CR11596" s="276"/>
      <c r="CS11596" s="276"/>
      <c r="CT11596" s="276"/>
      <c r="CU11596" s="276"/>
      <c r="CV11596" s="276"/>
      <c r="CW11596" s="276"/>
      <c r="CX11596" s="276"/>
      <c r="CY11596" s="276"/>
      <c r="CZ11596" s="276"/>
      <c r="DA11596" s="276"/>
      <c r="DB11596" s="276"/>
      <c r="DC11596" s="276"/>
      <c r="DD11596" s="276"/>
      <c r="DE11596" s="276"/>
      <c r="DF11596" s="276"/>
      <c r="DG11596" s="276"/>
      <c r="DH11596" s="276"/>
      <c r="DI11596" s="276"/>
      <c r="DJ11596" s="276"/>
      <c r="DK11596" s="276"/>
      <c r="DL11596" s="276"/>
      <c r="DM11596" s="276"/>
      <c r="DN11596" s="276"/>
      <c r="DO11596" s="276"/>
      <c r="DP11596" s="276"/>
      <c r="DQ11596" s="276"/>
      <c r="DR11596" s="276"/>
      <c r="DS11596" s="276"/>
      <c r="DT11596" s="276"/>
      <c r="DU11596" s="276"/>
      <c r="DV11596" s="276"/>
      <c r="DW11596" s="276"/>
      <c r="DX11596" s="276"/>
      <c r="DY11596" s="276"/>
      <c r="DZ11596" s="276"/>
      <c r="EA11596" s="276"/>
      <c r="EB11596" s="276"/>
      <c r="EC11596" s="276"/>
      <c r="ED11596" s="276"/>
      <c r="EE11596" s="276"/>
      <c r="EF11596" s="276"/>
      <c r="EG11596" s="276"/>
      <c r="EH11596" s="276"/>
      <c r="EI11596" s="276"/>
      <c r="EJ11596" s="276"/>
      <c r="EK11596" s="276"/>
      <c r="EL11596" s="276"/>
      <c r="EM11596" s="276"/>
      <c r="EN11596" s="276"/>
      <c r="EO11596" s="276"/>
      <c r="EP11596" s="276"/>
      <c r="EQ11596" s="276"/>
      <c r="ER11596" s="276"/>
      <c r="ES11596" s="276"/>
      <c r="ET11596" s="276"/>
      <c r="EU11596" s="276"/>
      <c r="EV11596" s="276"/>
      <c r="EW11596" s="276"/>
      <c r="EX11596" s="276"/>
      <c r="EY11596" s="276"/>
      <c r="EZ11596" s="276"/>
      <c r="FA11596" s="276"/>
      <c r="FB11596" s="276"/>
      <c r="FC11596" s="276"/>
      <c r="FD11596" s="276"/>
      <c r="FE11596" s="276"/>
      <c r="FF11596" s="276"/>
      <c r="FG11596" s="276"/>
      <c r="FH11596" s="276"/>
      <c r="FI11596" s="276"/>
      <c r="FJ11596" s="276"/>
      <c r="FK11596" s="276"/>
      <c r="FL11596" s="276"/>
      <c r="FM11596" s="276"/>
      <c r="FN11596" s="276"/>
      <c r="FO11596" s="276"/>
      <c r="FP11596" s="276"/>
      <c r="FQ11596" s="276"/>
      <c r="FR11596" s="276"/>
      <c r="FS11596" s="276"/>
      <c r="FT11596" s="276"/>
      <c r="FU11596" s="276"/>
      <c r="FV11596" s="276"/>
      <c r="FW11596" s="276"/>
      <c r="FX11596" s="276"/>
      <c r="FY11596" s="276"/>
      <c r="FZ11596" s="276"/>
      <c r="GA11596" s="276"/>
      <c r="GB11596" s="276"/>
      <c r="GC11596" s="276"/>
      <c r="GD11596" s="276"/>
      <c r="GE11596" s="276"/>
      <c r="GF11596" s="276"/>
      <c r="GG11596" s="276"/>
      <c r="GH11596" s="276"/>
      <c r="GI11596" s="276"/>
      <c r="GJ11596" s="276"/>
      <c r="GK11596" s="276"/>
      <c r="GL11596" s="276"/>
      <c r="GM11596" s="276"/>
      <c r="GN11596" s="276"/>
      <c r="GO11596" s="276"/>
      <c r="GP11596" s="276"/>
      <c r="GQ11596" s="276"/>
      <c r="GR11596" s="276"/>
      <c r="GS11596" s="276"/>
      <c r="GT11596" s="276"/>
      <c r="GU11596" s="276"/>
      <c r="GV11596" s="276"/>
      <c r="GW11596" s="276"/>
      <c r="GX11596" s="276"/>
      <c r="GY11596" s="276"/>
      <c r="GZ11596" s="276"/>
      <c r="HA11596" s="276"/>
      <c r="HB11596" s="276"/>
      <c r="HC11596" s="276"/>
      <c r="HD11596" s="276"/>
      <c r="HE11596" s="276"/>
      <c r="HF11596" s="276"/>
      <c r="HG11596" s="276"/>
      <c r="HH11596" s="276"/>
      <c r="HI11596" s="276"/>
      <c r="HJ11596" s="276"/>
      <c r="HK11596" s="276"/>
      <c r="HL11596" s="276"/>
      <c r="HM11596" s="276"/>
      <c r="HN11596" s="276"/>
      <c r="HO11596" s="276"/>
      <c r="HP11596" s="276"/>
      <c r="HQ11596" s="276"/>
      <c r="HR11596" s="276"/>
      <c r="HS11596" s="276"/>
      <c r="HT11596" s="276"/>
      <c r="HU11596" s="276"/>
      <c r="HV11596" s="276"/>
      <c r="HW11596" s="276"/>
      <c r="HX11596" s="276"/>
      <c r="HY11596" s="276"/>
      <c r="HZ11596" s="276"/>
      <c r="IA11596" s="276"/>
      <c r="IB11596" s="276"/>
      <c r="IC11596" s="276"/>
      <c r="ID11596" s="276"/>
      <c r="IE11596" s="276"/>
      <c r="IF11596" s="276"/>
      <c r="IG11596" s="276"/>
      <c r="IH11596" s="276"/>
      <c r="II11596" s="276"/>
      <c r="IJ11596" s="276"/>
      <c r="IK11596" s="276"/>
      <c r="IL11596" s="276"/>
      <c r="IM11596" s="276"/>
      <c r="IN11596" s="276"/>
      <c r="IO11596" s="276"/>
      <c r="IP11596" s="276"/>
      <c r="IQ11596" s="276"/>
      <c r="IR11596" s="276"/>
      <c r="IS11596" s="276"/>
      <c r="IT11596" s="276"/>
      <c r="IU11596" s="276"/>
      <c r="IV11596" s="276"/>
      <c r="IW11596" s="276"/>
      <c r="IX11596" s="276"/>
      <c r="IY11596" s="276"/>
      <c r="IZ11596" s="276"/>
      <c r="JA11596" s="276"/>
      <c r="JB11596" s="276"/>
      <c r="JC11596" s="276"/>
      <c r="JD11596" s="276"/>
      <c r="JE11596" s="276"/>
      <c r="JF11596" s="276"/>
      <c r="JG11596" s="276"/>
      <c r="JH11596" s="276"/>
      <c r="JI11596" s="276"/>
      <c r="JJ11596" s="276"/>
      <c r="JK11596" s="276"/>
      <c r="JL11596" s="276"/>
      <c r="JM11596" s="276"/>
      <c r="JN11596" s="276"/>
      <c r="JO11596" s="276"/>
      <c r="JP11596" s="276"/>
      <c r="JQ11596" s="276"/>
      <c r="JR11596" s="276"/>
      <c r="JS11596" s="276"/>
      <c r="JT11596" s="276"/>
      <c r="JU11596" s="276"/>
      <c r="JV11596" s="276"/>
      <c r="JW11596" s="276"/>
      <c r="JX11596" s="276"/>
      <c r="JY11596" s="276"/>
      <c r="JZ11596" s="276"/>
      <c r="KA11596" s="276"/>
      <c r="KB11596" s="276"/>
      <c r="KC11596" s="276"/>
      <c r="KD11596" s="276"/>
      <c r="KE11596" s="276"/>
      <c r="KF11596" s="276"/>
      <c r="KG11596" s="276"/>
      <c r="KH11596" s="276"/>
      <c r="KI11596" s="276"/>
      <c r="KJ11596" s="276"/>
      <c r="KK11596" s="276"/>
      <c r="KL11596" s="276"/>
      <c r="KM11596" s="276"/>
      <c r="KN11596" s="276"/>
      <c r="KO11596" s="276"/>
      <c r="KP11596" s="276"/>
      <c r="KQ11596" s="276"/>
      <c r="KR11596" s="276"/>
      <c r="KS11596" s="276"/>
      <c r="KT11596" s="276"/>
      <c r="KU11596" s="276"/>
      <c r="KV11596" s="276"/>
      <c r="KW11596" s="276"/>
      <c r="KX11596" s="276"/>
      <c r="KY11596" s="276"/>
      <c r="KZ11596" s="276"/>
      <c r="LA11596" s="276"/>
      <c r="LB11596" s="276"/>
      <c r="LC11596" s="276"/>
      <c r="LD11596" s="276"/>
      <c r="LE11596" s="276"/>
      <c r="LF11596" s="276"/>
      <c r="LG11596" s="276"/>
      <c r="LH11596" s="276"/>
      <c r="LI11596" s="276"/>
      <c r="LJ11596" s="276"/>
      <c r="LK11596" s="276"/>
      <c r="LL11596" s="276"/>
      <c r="LM11596" s="276"/>
      <c r="LN11596" s="276"/>
      <c r="LO11596" s="276"/>
      <c r="LP11596" s="276"/>
      <c r="LQ11596" s="276"/>
      <c r="LR11596" s="276"/>
      <c r="LS11596" s="276"/>
      <c r="LT11596" s="276"/>
      <c r="LU11596" s="276"/>
      <c r="LV11596" s="276"/>
      <c r="LW11596" s="276"/>
      <c r="LX11596" s="276"/>
      <c r="LY11596" s="276"/>
      <c r="LZ11596" s="276"/>
      <c r="MA11596" s="276"/>
      <c r="MB11596" s="276"/>
      <c r="MC11596" s="276"/>
      <c r="MD11596" s="276"/>
      <c r="ME11596" s="276"/>
      <c r="MF11596" s="276"/>
      <c r="MG11596" s="276"/>
      <c r="MH11596" s="276"/>
      <c r="MI11596" s="276"/>
      <c r="MJ11596" s="276"/>
      <c r="MK11596" s="276"/>
      <c r="ML11596" s="276"/>
      <c r="MM11596" s="276"/>
      <c r="MN11596" s="276"/>
      <c r="MO11596" s="276"/>
      <c r="MP11596" s="276"/>
      <c r="MQ11596" s="276"/>
      <c r="MR11596" s="276"/>
      <c r="MS11596" s="276"/>
      <c r="MT11596" s="276"/>
      <c r="MU11596" s="276"/>
      <c r="MV11596" s="276"/>
      <c r="MW11596" s="276"/>
      <c r="MX11596" s="276"/>
      <c r="MY11596" s="276"/>
      <c r="MZ11596" s="276"/>
      <c r="NA11596" s="276"/>
      <c r="NB11596" s="276"/>
      <c r="NC11596" s="276"/>
      <c r="ND11596" s="276"/>
      <c r="NE11596" s="276"/>
      <c r="NF11596" s="276"/>
      <c r="NG11596" s="276"/>
      <c r="NH11596" s="276"/>
      <c r="NI11596" s="276"/>
      <c r="NJ11596" s="276"/>
      <c r="NK11596" s="276"/>
      <c r="NL11596" s="276"/>
      <c r="NM11596" s="276"/>
      <c r="NN11596" s="276"/>
      <c r="NO11596" s="276"/>
      <c r="NP11596" s="276"/>
      <c r="NQ11596" s="276"/>
      <c r="NR11596" s="276"/>
      <c r="NS11596" s="276"/>
      <c r="NT11596" s="276"/>
      <c r="NU11596" s="276"/>
      <c r="NV11596" s="276"/>
      <c r="NW11596" s="276"/>
      <c r="NX11596" s="276"/>
      <c r="NY11596" s="276"/>
      <c r="NZ11596" s="276"/>
      <c r="OA11596" s="276"/>
      <c r="OB11596" s="276"/>
      <c r="OC11596" s="276"/>
      <c r="OD11596" s="276"/>
      <c r="OE11596" s="276"/>
      <c r="OF11596" s="276"/>
      <c r="OG11596" s="276"/>
      <c r="OH11596" s="276"/>
      <c r="OI11596" s="276"/>
      <c r="OJ11596" s="276"/>
      <c r="OK11596" s="276"/>
      <c r="OL11596" s="276"/>
      <c r="OM11596" s="276"/>
      <c r="ON11596" s="276"/>
      <c r="OO11596" s="276"/>
      <c r="OP11596" s="276"/>
      <c r="OQ11596" s="276"/>
      <c r="OR11596" s="276"/>
      <c r="OS11596" s="276"/>
      <c r="OT11596" s="276"/>
      <c r="OU11596" s="276"/>
      <c r="OV11596" s="276"/>
      <c r="OW11596" s="276"/>
      <c r="OX11596" s="276"/>
      <c r="OY11596" s="276"/>
      <c r="OZ11596" s="276"/>
      <c r="PA11596" s="276"/>
      <c r="PB11596" s="276"/>
      <c r="PC11596" s="276"/>
      <c r="PD11596" s="276"/>
      <c r="PE11596" s="276"/>
      <c r="PF11596" s="276"/>
      <c r="PG11596" s="276"/>
      <c r="PH11596" s="276"/>
      <c r="PI11596" s="276"/>
      <c r="PJ11596" s="276"/>
      <c r="PK11596" s="276"/>
      <c r="PL11596" s="276"/>
      <c r="PM11596" s="276"/>
      <c r="PN11596" s="276"/>
      <c r="PO11596" s="276"/>
      <c r="PP11596" s="276"/>
      <c r="PQ11596" s="276"/>
      <c r="PR11596" s="276"/>
      <c r="PS11596" s="276"/>
      <c r="PT11596" s="276"/>
      <c r="PU11596" s="276"/>
      <c r="PV11596" s="276"/>
      <c r="PW11596" s="276"/>
      <c r="PX11596" s="276"/>
      <c r="PY11596" s="276"/>
      <c r="PZ11596" s="276"/>
      <c r="QA11596" s="276"/>
      <c r="QB11596" s="276"/>
      <c r="QC11596" s="276"/>
      <c r="QD11596" s="276"/>
      <c r="QE11596" s="276"/>
      <c r="QF11596" s="276"/>
      <c r="QG11596" s="276"/>
      <c r="QH11596" s="276"/>
      <c r="QI11596" s="276"/>
      <c r="QJ11596" s="276"/>
      <c r="QK11596" s="276"/>
      <c r="QL11596" s="276"/>
      <c r="QM11596" s="276"/>
      <c r="QN11596" s="276"/>
      <c r="QO11596" s="276"/>
      <c r="QP11596" s="276"/>
      <c r="QQ11596" s="276"/>
      <c r="QR11596" s="276"/>
      <c r="QS11596" s="276"/>
      <c r="QT11596" s="276"/>
      <c r="QU11596" s="276"/>
      <c r="QV11596" s="276"/>
      <c r="QW11596" s="276"/>
      <c r="QX11596" s="276"/>
      <c r="QY11596" s="276"/>
      <c r="QZ11596" s="276"/>
      <c r="RA11596" s="276"/>
      <c r="RB11596" s="276"/>
      <c r="RC11596" s="276"/>
      <c r="RD11596" s="276"/>
      <c r="RE11596" s="276"/>
      <c r="RF11596" s="276"/>
      <c r="RG11596" s="276"/>
      <c r="RH11596" s="276"/>
      <c r="RI11596" s="276"/>
      <c r="RJ11596" s="276"/>
      <c r="RK11596" s="276"/>
      <c r="RL11596" s="276"/>
      <c r="RM11596" s="276"/>
      <c r="RN11596" s="276"/>
      <c r="RO11596" s="276"/>
      <c r="RP11596" s="276"/>
      <c r="RQ11596" s="276"/>
      <c r="RR11596" s="276"/>
      <c r="RS11596" s="276"/>
      <c r="RT11596" s="276"/>
      <c r="RU11596" s="276"/>
      <c r="RV11596" s="276"/>
      <c r="RW11596" s="276"/>
      <c r="RX11596" s="276"/>
      <c r="RY11596" s="276"/>
      <c r="RZ11596" s="276"/>
      <c r="SA11596" s="276"/>
      <c r="SB11596" s="276"/>
      <c r="SC11596" s="276"/>
      <c r="SD11596" s="276"/>
      <c r="SE11596" s="276"/>
      <c r="SF11596" s="276"/>
      <c r="SG11596" s="276"/>
      <c r="SH11596" s="276"/>
      <c r="SI11596" s="276"/>
      <c r="SJ11596" s="276"/>
      <c r="SK11596" s="276"/>
      <c r="SL11596" s="276"/>
      <c r="SM11596" s="276"/>
      <c r="SN11596" s="276"/>
      <c r="SO11596" s="276"/>
      <c r="SP11596" s="276"/>
      <c r="SQ11596" s="276"/>
      <c r="SR11596" s="276"/>
      <c r="SS11596" s="276"/>
      <c r="ST11596" s="276"/>
      <c r="SU11596" s="276"/>
      <c r="SV11596" s="276"/>
      <c r="SW11596" s="276"/>
      <c r="SX11596" s="276"/>
      <c r="SY11596" s="276"/>
      <c r="SZ11596" s="276"/>
      <c r="TA11596" s="276"/>
      <c r="TB11596" s="276"/>
      <c r="TC11596" s="276"/>
      <c r="TD11596" s="276"/>
      <c r="TE11596" s="276"/>
      <c r="TF11596" s="276"/>
      <c r="TG11596" s="276"/>
      <c r="TH11596" s="276"/>
      <c r="TI11596" s="276"/>
      <c r="TJ11596" s="276"/>
      <c r="TK11596" s="276"/>
      <c r="TL11596" s="276"/>
      <c r="TM11596" s="276"/>
      <c r="TN11596" s="276"/>
      <c r="TO11596" s="276"/>
      <c r="TP11596" s="276"/>
      <c r="TQ11596" s="276"/>
      <c r="TR11596" s="276"/>
      <c r="TS11596" s="276"/>
      <c r="TT11596" s="276"/>
      <c r="TU11596" s="276"/>
      <c r="TV11596" s="276"/>
      <c r="TW11596" s="276"/>
      <c r="TX11596" s="276"/>
      <c r="TY11596" s="276"/>
      <c r="TZ11596" s="276"/>
      <c r="UA11596" s="276"/>
      <c r="UB11596" s="276"/>
      <c r="UC11596" s="276"/>
      <c r="UD11596" s="276"/>
      <c r="UE11596" s="276"/>
      <c r="UF11596" s="276"/>
      <c r="UG11596" s="276"/>
      <c r="UH11596" s="276"/>
      <c r="UI11596" s="276"/>
      <c r="UJ11596" s="276"/>
      <c r="UK11596" s="276"/>
      <c r="UL11596" s="276"/>
      <c r="UM11596" s="276"/>
      <c r="UN11596" s="276"/>
      <c r="UO11596" s="276"/>
      <c r="UP11596" s="276"/>
      <c r="UQ11596" s="276"/>
      <c r="UR11596" s="276"/>
      <c r="US11596" s="276"/>
      <c r="UT11596" s="276"/>
      <c r="UU11596" s="276"/>
      <c r="UV11596" s="276"/>
      <c r="UW11596" s="276"/>
      <c r="UX11596" s="276"/>
      <c r="UY11596" s="276"/>
      <c r="UZ11596" s="276"/>
      <c r="VA11596" s="276"/>
      <c r="VB11596" s="276"/>
      <c r="VC11596" s="276"/>
      <c r="VD11596" s="276"/>
      <c r="VE11596" s="276"/>
      <c r="VF11596" s="276"/>
      <c r="VG11596" s="276"/>
      <c r="VH11596" s="276"/>
      <c r="VI11596" s="276"/>
      <c r="VJ11596" s="276"/>
      <c r="VK11596" s="276"/>
      <c r="VL11596" s="276"/>
      <c r="VM11596" s="276"/>
      <c r="VN11596" s="276"/>
      <c r="VO11596" s="276"/>
      <c r="VP11596" s="276"/>
      <c r="VQ11596" s="276"/>
      <c r="VR11596" s="276"/>
      <c r="VS11596" s="276"/>
      <c r="VT11596" s="276"/>
      <c r="VU11596" s="276"/>
      <c r="VV11596" s="276"/>
      <c r="VW11596" s="276"/>
      <c r="VX11596" s="276"/>
      <c r="VY11596" s="276"/>
      <c r="VZ11596" s="276"/>
      <c r="WA11596" s="276"/>
      <c r="WB11596" s="276"/>
      <c r="WC11596" s="276"/>
      <c r="WD11596" s="276"/>
      <c r="WE11596" s="276"/>
      <c r="WF11596" s="276"/>
      <c r="WG11596" s="276"/>
      <c r="WH11596" s="276"/>
      <c r="WI11596" s="276"/>
      <c r="WJ11596" s="276"/>
      <c r="WK11596" s="276"/>
      <c r="WL11596" s="276"/>
      <c r="WM11596" s="276"/>
      <c r="WN11596" s="276"/>
      <c r="WO11596" s="276"/>
      <c r="WP11596" s="276"/>
      <c r="WQ11596" s="276"/>
      <c r="WR11596" s="276"/>
      <c r="WS11596" s="276"/>
      <c r="WT11596" s="276"/>
      <c r="WU11596" s="276"/>
      <c r="WV11596" s="276"/>
      <c r="WW11596" s="276"/>
      <c r="WX11596" s="276"/>
      <c r="WY11596" s="276"/>
      <c r="WZ11596" s="276"/>
      <c r="XA11596" s="276"/>
      <c r="XB11596" s="276"/>
      <c r="XC11596" s="276"/>
      <c r="XD11596" s="276"/>
      <c r="XE11596" s="276"/>
      <c r="XF11596" s="276"/>
      <c r="XG11596" s="276"/>
      <c r="XH11596" s="276"/>
      <c r="XI11596" s="276"/>
      <c r="XJ11596" s="276"/>
      <c r="XK11596" s="276"/>
      <c r="XL11596" s="276"/>
      <c r="XM11596" s="276"/>
      <c r="XN11596" s="276"/>
      <c r="XO11596" s="276"/>
      <c r="XP11596" s="276"/>
      <c r="XQ11596" s="276"/>
      <c r="XR11596" s="276"/>
      <c r="XS11596" s="276"/>
      <c r="XT11596" s="276"/>
      <c r="XU11596" s="276"/>
      <c r="XV11596" s="276"/>
      <c r="XW11596" s="276"/>
      <c r="XX11596" s="276"/>
      <c r="XY11596" s="276"/>
      <c r="XZ11596" s="276"/>
      <c r="YA11596" s="276"/>
      <c r="YB11596" s="276"/>
      <c r="YC11596" s="276"/>
      <c r="YD11596" s="276"/>
      <c r="YE11596" s="276"/>
      <c r="YF11596" s="276"/>
      <c r="YG11596" s="276"/>
      <c r="YH11596" s="276"/>
      <c r="YI11596" s="276"/>
      <c r="YJ11596" s="276"/>
      <c r="YK11596" s="276"/>
      <c r="YL11596" s="276"/>
      <c r="YM11596" s="276"/>
      <c r="YN11596" s="276"/>
      <c r="YO11596" s="276"/>
      <c r="YP11596" s="276"/>
      <c r="YQ11596" s="276"/>
      <c r="YR11596" s="276"/>
      <c r="YS11596" s="276"/>
      <c r="YT11596" s="276"/>
      <c r="YU11596" s="276"/>
      <c r="YV11596" s="276"/>
      <c r="YW11596" s="276"/>
      <c r="YX11596" s="276"/>
      <c r="YY11596" s="276"/>
      <c r="YZ11596" s="276"/>
      <c r="ZA11596" s="276"/>
      <c r="ZB11596" s="276"/>
      <c r="ZC11596" s="276"/>
      <c r="ZD11596" s="276"/>
      <c r="ZE11596" s="276"/>
      <c r="ZF11596" s="276"/>
      <c r="ZG11596" s="276"/>
      <c r="ZH11596" s="276"/>
      <c r="ZI11596" s="276"/>
      <c r="ZJ11596" s="276"/>
      <c r="ZK11596" s="276"/>
      <c r="ZL11596" s="276"/>
      <c r="ZM11596" s="276"/>
      <c r="ZN11596" s="276"/>
      <c r="ZO11596" s="276"/>
      <c r="ZP11596" s="276"/>
      <c r="ZQ11596" s="276"/>
      <c r="ZR11596" s="276"/>
      <c r="ZS11596" s="276"/>
      <c r="ZT11596" s="276"/>
      <c r="ZU11596" s="276"/>
      <c r="ZV11596" s="276"/>
      <c r="ZW11596" s="276"/>
      <c r="ZX11596" s="276"/>
      <c r="ZY11596" s="276"/>
      <c r="ZZ11596" s="276"/>
      <c r="AAA11596" s="276"/>
      <c r="AAB11596" s="276"/>
      <c r="AAC11596" s="276"/>
      <c r="AAD11596" s="276"/>
      <c r="AAE11596" s="276"/>
      <c r="AAF11596" s="276"/>
      <c r="AAG11596" s="276"/>
      <c r="AAH11596" s="276"/>
      <c r="AAI11596" s="276"/>
    </row>
    <row r="11597" spans="2:711" s="358" customFormat="1" ht="12.75" customHeight="1" x14ac:dyDescent="0.2">
      <c r="B11597" s="357"/>
      <c r="H11597" s="352"/>
      <c r="I11597" s="352"/>
      <c r="J11597" s="353"/>
      <c r="M11597" s="359"/>
      <c r="N11597" s="352"/>
      <c r="O11597" s="352"/>
      <c r="P11597" s="352"/>
      <c r="Q11597" s="355"/>
      <c r="R11597" s="361"/>
      <c r="S11597" s="276"/>
      <c r="T11597" s="276"/>
      <c r="U11597" s="276"/>
      <c r="V11597" s="276"/>
      <c r="W11597" s="276"/>
      <c r="X11597" s="276"/>
      <c r="Y11597" s="276"/>
      <c r="Z11597" s="276"/>
      <c r="AA11597" s="276"/>
      <c r="AB11597" s="276"/>
      <c r="AC11597" s="276"/>
      <c r="AD11597" s="276"/>
      <c r="AE11597" s="276"/>
      <c r="AF11597" s="276"/>
      <c r="AG11597" s="276"/>
      <c r="AH11597" s="276"/>
      <c r="AI11597" s="276"/>
      <c r="AJ11597" s="276"/>
      <c r="AK11597" s="276"/>
      <c r="AL11597" s="276"/>
      <c r="AM11597" s="276"/>
      <c r="AN11597" s="276"/>
      <c r="AO11597" s="276"/>
      <c r="AP11597" s="276"/>
      <c r="AQ11597" s="276"/>
      <c r="AR11597" s="276"/>
      <c r="AS11597" s="276"/>
      <c r="AT11597" s="276"/>
      <c r="AU11597" s="276"/>
      <c r="AV11597" s="276"/>
      <c r="AW11597" s="276"/>
      <c r="AX11597" s="276"/>
      <c r="AY11597" s="276"/>
      <c r="AZ11597" s="276"/>
      <c r="BA11597" s="276"/>
      <c r="BB11597" s="276"/>
      <c r="BC11597" s="276"/>
      <c r="BD11597" s="276"/>
      <c r="BE11597" s="276"/>
      <c r="BF11597" s="276"/>
      <c r="BG11597" s="276"/>
      <c r="BH11597" s="276"/>
      <c r="BI11597" s="276"/>
      <c r="BJ11597" s="276"/>
      <c r="BK11597" s="276"/>
      <c r="BL11597" s="276"/>
      <c r="BM11597" s="276"/>
      <c r="BN11597" s="276"/>
      <c r="BO11597" s="276"/>
      <c r="BP11597" s="276"/>
      <c r="BQ11597" s="276"/>
      <c r="BR11597" s="276"/>
      <c r="BS11597" s="276"/>
      <c r="BT11597" s="276"/>
      <c r="BU11597" s="276"/>
      <c r="BV11597" s="276"/>
      <c r="BW11597" s="276"/>
      <c r="BX11597" s="276"/>
      <c r="BY11597" s="276"/>
      <c r="BZ11597" s="276"/>
      <c r="CA11597" s="276"/>
      <c r="CB11597" s="276"/>
      <c r="CC11597" s="276"/>
      <c r="CD11597" s="276"/>
      <c r="CE11597" s="276"/>
      <c r="CF11597" s="276"/>
      <c r="CG11597" s="276"/>
      <c r="CH11597" s="276"/>
      <c r="CI11597" s="276"/>
      <c r="CJ11597" s="276"/>
      <c r="CK11597" s="276"/>
      <c r="CL11597" s="276"/>
      <c r="CM11597" s="276"/>
      <c r="CN11597" s="276"/>
      <c r="CO11597" s="276"/>
      <c r="CP11597" s="276"/>
      <c r="CQ11597" s="276"/>
      <c r="CR11597" s="276"/>
      <c r="CS11597" s="276"/>
      <c r="CT11597" s="276"/>
      <c r="CU11597" s="276"/>
      <c r="CV11597" s="276"/>
      <c r="CW11597" s="276"/>
      <c r="CX11597" s="276"/>
      <c r="CY11597" s="276"/>
      <c r="CZ11597" s="276"/>
      <c r="DA11597" s="276"/>
      <c r="DB11597" s="276"/>
      <c r="DC11597" s="276"/>
      <c r="DD11597" s="276"/>
      <c r="DE11597" s="276"/>
      <c r="DF11597" s="276"/>
      <c r="DG11597" s="276"/>
      <c r="DH11597" s="276"/>
      <c r="DI11597" s="276"/>
      <c r="DJ11597" s="276"/>
      <c r="DK11597" s="276"/>
      <c r="DL11597" s="276"/>
      <c r="DM11597" s="276"/>
      <c r="DN11597" s="276"/>
      <c r="DO11597" s="276"/>
      <c r="DP11597" s="276"/>
      <c r="DQ11597" s="276"/>
      <c r="DR11597" s="276"/>
      <c r="DS11597" s="276"/>
      <c r="DT11597" s="276"/>
      <c r="DU11597" s="276"/>
      <c r="DV11597" s="276"/>
      <c r="DW11597" s="276"/>
      <c r="DX11597" s="276"/>
      <c r="DY11597" s="276"/>
      <c r="DZ11597" s="276"/>
      <c r="EA11597" s="276"/>
      <c r="EB11597" s="276"/>
      <c r="EC11597" s="276"/>
      <c r="ED11597" s="276"/>
      <c r="EE11597" s="276"/>
      <c r="EF11597" s="276"/>
      <c r="EG11597" s="276"/>
      <c r="EH11597" s="276"/>
      <c r="EI11597" s="276"/>
      <c r="EJ11597" s="276"/>
      <c r="EK11597" s="276"/>
      <c r="EL11597" s="276"/>
      <c r="EM11597" s="276"/>
      <c r="EN11597" s="276"/>
      <c r="EO11597" s="276"/>
      <c r="EP11597" s="276"/>
      <c r="EQ11597" s="276"/>
      <c r="ER11597" s="276"/>
      <c r="ES11597" s="276"/>
      <c r="ET11597" s="276"/>
      <c r="EU11597" s="276"/>
      <c r="EV11597" s="276"/>
      <c r="EW11597" s="276"/>
      <c r="EX11597" s="276"/>
      <c r="EY11597" s="276"/>
      <c r="EZ11597" s="276"/>
      <c r="FA11597" s="276"/>
      <c r="FB11597" s="276"/>
      <c r="FC11597" s="276"/>
      <c r="FD11597" s="276"/>
      <c r="FE11597" s="276"/>
      <c r="FF11597" s="276"/>
      <c r="FG11597" s="276"/>
      <c r="FH11597" s="276"/>
      <c r="FI11597" s="276"/>
      <c r="FJ11597" s="276"/>
      <c r="FK11597" s="276"/>
      <c r="FL11597" s="276"/>
      <c r="FM11597" s="276"/>
      <c r="FN11597" s="276"/>
      <c r="FO11597" s="276"/>
      <c r="FP11597" s="276"/>
      <c r="FQ11597" s="276"/>
      <c r="FR11597" s="276"/>
      <c r="FS11597" s="276"/>
      <c r="FT11597" s="276"/>
      <c r="FU11597" s="276"/>
      <c r="FV11597" s="276"/>
      <c r="FW11597" s="276"/>
      <c r="FX11597" s="276"/>
      <c r="FY11597" s="276"/>
      <c r="FZ11597" s="276"/>
      <c r="GA11597" s="276"/>
      <c r="GB11597" s="276"/>
      <c r="GC11597" s="276"/>
      <c r="GD11597" s="276"/>
      <c r="GE11597" s="276"/>
      <c r="GF11597" s="276"/>
      <c r="GG11597" s="276"/>
      <c r="GH11597" s="276"/>
      <c r="GI11597" s="276"/>
      <c r="GJ11597" s="276"/>
      <c r="GK11597" s="276"/>
      <c r="GL11597" s="276"/>
      <c r="GM11597" s="276"/>
      <c r="GN11597" s="276"/>
      <c r="GO11597" s="276"/>
      <c r="GP11597" s="276"/>
      <c r="GQ11597" s="276"/>
      <c r="GR11597" s="276"/>
      <c r="GS11597" s="276"/>
      <c r="GT11597" s="276"/>
      <c r="GU11597" s="276"/>
      <c r="GV11597" s="276"/>
      <c r="GW11597" s="276"/>
      <c r="GX11597" s="276"/>
      <c r="GY11597" s="276"/>
      <c r="GZ11597" s="276"/>
      <c r="HA11597" s="276"/>
      <c r="HB11597" s="276"/>
      <c r="HC11597" s="276"/>
      <c r="HD11597" s="276"/>
      <c r="HE11597" s="276"/>
      <c r="HF11597" s="276"/>
      <c r="HG11597" s="276"/>
      <c r="HH11597" s="276"/>
      <c r="HI11597" s="276"/>
      <c r="HJ11597" s="276"/>
      <c r="HK11597" s="276"/>
      <c r="HL11597" s="276"/>
      <c r="HM11597" s="276"/>
      <c r="HN11597" s="276"/>
      <c r="HO11597" s="276"/>
      <c r="HP11597" s="276"/>
      <c r="HQ11597" s="276"/>
      <c r="HR11597" s="276"/>
      <c r="HS11597" s="276"/>
      <c r="HT11597" s="276"/>
      <c r="HU11597" s="276"/>
      <c r="HV11597" s="276"/>
      <c r="HW11597" s="276"/>
      <c r="HX11597" s="276"/>
      <c r="HY11597" s="276"/>
      <c r="HZ11597" s="276"/>
      <c r="IA11597" s="276"/>
      <c r="IB11597" s="276"/>
      <c r="IC11597" s="276"/>
      <c r="ID11597" s="276"/>
      <c r="IE11597" s="276"/>
      <c r="IF11597" s="276"/>
      <c r="IG11597" s="276"/>
      <c r="IH11597" s="276"/>
      <c r="II11597" s="276"/>
      <c r="IJ11597" s="276"/>
      <c r="IK11597" s="276"/>
      <c r="IL11597" s="276"/>
      <c r="IM11597" s="276"/>
      <c r="IN11597" s="276"/>
      <c r="IO11597" s="276"/>
      <c r="IP11597" s="276"/>
      <c r="IQ11597" s="276"/>
      <c r="IR11597" s="276"/>
      <c r="IS11597" s="276"/>
      <c r="IT11597" s="276"/>
      <c r="IU11597" s="276"/>
      <c r="IV11597" s="276"/>
      <c r="IW11597" s="276"/>
      <c r="IX11597" s="276"/>
      <c r="IY11597" s="276"/>
      <c r="IZ11597" s="276"/>
      <c r="JA11597" s="276"/>
      <c r="JB11597" s="276"/>
      <c r="JC11597" s="276"/>
      <c r="JD11597" s="276"/>
      <c r="JE11597" s="276"/>
      <c r="JF11597" s="276"/>
      <c r="JG11597" s="276"/>
      <c r="JH11597" s="276"/>
      <c r="JI11597" s="276"/>
      <c r="JJ11597" s="276"/>
      <c r="JK11597" s="276"/>
      <c r="JL11597" s="276"/>
      <c r="JM11597" s="276"/>
      <c r="JN11597" s="276"/>
      <c r="JO11597" s="276"/>
      <c r="JP11597" s="276"/>
      <c r="JQ11597" s="276"/>
      <c r="JR11597" s="276"/>
      <c r="JS11597" s="276"/>
      <c r="JT11597" s="276"/>
      <c r="JU11597" s="276"/>
      <c r="JV11597" s="276"/>
      <c r="JW11597" s="276"/>
      <c r="JX11597" s="276"/>
      <c r="JY11597" s="276"/>
      <c r="JZ11597" s="276"/>
      <c r="KA11597" s="276"/>
      <c r="KB11597" s="276"/>
      <c r="KC11597" s="276"/>
      <c r="KD11597" s="276"/>
      <c r="KE11597" s="276"/>
      <c r="KF11597" s="276"/>
      <c r="KG11597" s="276"/>
      <c r="KH11597" s="276"/>
      <c r="KI11597" s="276"/>
      <c r="KJ11597" s="276"/>
      <c r="KK11597" s="276"/>
      <c r="KL11597" s="276"/>
      <c r="KM11597" s="276"/>
      <c r="KN11597" s="276"/>
      <c r="KO11597" s="276"/>
      <c r="KP11597" s="276"/>
      <c r="KQ11597" s="276"/>
      <c r="KR11597" s="276"/>
      <c r="KS11597" s="276"/>
      <c r="KT11597" s="276"/>
      <c r="KU11597" s="276"/>
      <c r="KV11597" s="276"/>
      <c r="KW11597" s="276"/>
      <c r="KX11597" s="276"/>
      <c r="KY11597" s="276"/>
      <c r="KZ11597" s="276"/>
      <c r="LA11597" s="276"/>
      <c r="LB11597" s="276"/>
      <c r="LC11597" s="276"/>
      <c r="LD11597" s="276"/>
      <c r="LE11597" s="276"/>
      <c r="LF11597" s="276"/>
      <c r="LG11597" s="276"/>
      <c r="LH11597" s="276"/>
      <c r="LI11597" s="276"/>
      <c r="LJ11597" s="276"/>
      <c r="LK11597" s="276"/>
      <c r="LL11597" s="276"/>
      <c r="LM11597" s="276"/>
      <c r="LN11597" s="276"/>
      <c r="LO11597" s="276"/>
      <c r="LP11597" s="276"/>
      <c r="LQ11597" s="276"/>
      <c r="LR11597" s="276"/>
      <c r="LS11597" s="276"/>
      <c r="LT11597" s="276"/>
      <c r="LU11597" s="276"/>
      <c r="LV11597" s="276"/>
      <c r="LW11597" s="276"/>
      <c r="LX11597" s="276"/>
      <c r="LY11597" s="276"/>
      <c r="LZ11597" s="276"/>
      <c r="MA11597" s="276"/>
      <c r="MB11597" s="276"/>
      <c r="MC11597" s="276"/>
      <c r="MD11597" s="276"/>
      <c r="ME11597" s="276"/>
      <c r="MF11597" s="276"/>
      <c r="MG11597" s="276"/>
      <c r="MH11597" s="276"/>
      <c r="MI11597" s="276"/>
      <c r="MJ11597" s="276"/>
      <c r="MK11597" s="276"/>
      <c r="ML11597" s="276"/>
      <c r="MM11597" s="276"/>
      <c r="MN11597" s="276"/>
      <c r="MO11597" s="276"/>
      <c r="MP11597" s="276"/>
      <c r="MQ11597" s="276"/>
      <c r="MR11597" s="276"/>
      <c r="MS11597" s="276"/>
      <c r="MT11597" s="276"/>
      <c r="MU11597" s="276"/>
      <c r="MV11597" s="276"/>
      <c r="MW11597" s="276"/>
      <c r="MX11597" s="276"/>
      <c r="MY11597" s="276"/>
      <c r="MZ11597" s="276"/>
      <c r="NA11597" s="276"/>
      <c r="NB11597" s="276"/>
      <c r="NC11597" s="276"/>
      <c r="ND11597" s="276"/>
      <c r="NE11597" s="276"/>
      <c r="NF11597" s="276"/>
      <c r="NG11597" s="276"/>
      <c r="NH11597" s="276"/>
      <c r="NI11597" s="276"/>
      <c r="NJ11597" s="276"/>
      <c r="NK11597" s="276"/>
      <c r="NL11597" s="276"/>
      <c r="NM11597" s="276"/>
      <c r="NN11597" s="276"/>
      <c r="NO11597" s="276"/>
      <c r="NP11597" s="276"/>
      <c r="NQ11597" s="276"/>
      <c r="NR11597" s="276"/>
      <c r="NS11597" s="276"/>
      <c r="NT11597" s="276"/>
      <c r="NU11597" s="276"/>
      <c r="NV11597" s="276"/>
      <c r="NW11597" s="276"/>
      <c r="NX11597" s="276"/>
      <c r="NY11597" s="276"/>
      <c r="NZ11597" s="276"/>
      <c r="OA11597" s="276"/>
      <c r="OB11597" s="276"/>
      <c r="OC11597" s="276"/>
      <c r="OD11597" s="276"/>
      <c r="OE11597" s="276"/>
      <c r="OF11597" s="276"/>
      <c r="OG11597" s="276"/>
      <c r="OH11597" s="276"/>
      <c r="OI11597" s="276"/>
      <c r="OJ11597" s="276"/>
      <c r="OK11597" s="276"/>
      <c r="OL11597" s="276"/>
      <c r="OM11597" s="276"/>
      <c r="ON11597" s="276"/>
      <c r="OO11597" s="276"/>
      <c r="OP11597" s="276"/>
      <c r="OQ11597" s="276"/>
      <c r="OR11597" s="276"/>
      <c r="OS11597" s="276"/>
      <c r="OT11597" s="276"/>
      <c r="OU11597" s="276"/>
      <c r="OV11597" s="276"/>
      <c r="OW11597" s="276"/>
      <c r="OX11597" s="276"/>
      <c r="OY11597" s="276"/>
      <c r="OZ11597" s="276"/>
      <c r="PA11597" s="276"/>
      <c r="PB11597" s="276"/>
      <c r="PC11597" s="276"/>
      <c r="PD11597" s="276"/>
      <c r="PE11597" s="276"/>
      <c r="PF11597" s="276"/>
      <c r="PG11597" s="276"/>
      <c r="PH11597" s="276"/>
      <c r="PI11597" s="276"/>
      <c r="PJ11597" s="276"/>
      <c r="PK11597" s="276"/>
      <c r="PL11597" s="276"/>
      <c r="PM11597" s="276"/>
      <c r="PN11597" s="276"/>
      <c r="PO11597" s="276"/>
      <c r="PP11597" s="276"/>
      <c r="PQ11597" s="276"/>
      <c r="PR11597" s="276"/>
      <c r="PS11597" s="276"/>
      <c r="PT11597" s="276"/>
      <c r="PU11597" s="276"/>
      <c r="PV11597" s="276"/>
      <c r="PW11597" s="276"/>
      <c r="PX11597" s="276"/>
      <c r="PY11597" s="276"/>
      <c r="PZ11597" s="276"/>
      <c r="QA11597" s="276"/>
      <c r="QB11597" s="276"/>
      <c r="QC11597" s="276"/>
      <c r="QD11597" s="276"/>
      <c r="QE11597" s="276"/>
      <c r="QF11597" s="276"/>
      <c r="QG11597" s="276"/>
      <c r="QH11597" s="276"/>
      <c r="QI11597" s="276"/>
      <c r="QJ11597" s="276"/>
      <c r="QK11597" s="276"/>
      <c r="QL11597" s="276"/>
      <c r="QM11597" s="276"/>
      <c r="QN11597" s="276"/>
      <c r="QO11597" s="276"/>
      <c r="QP11597" s="276"/>
      <c r="QQ11597" s="276"/>
      <c r="QR11597" s="276"/>
      <c r="QS11597" s="276"/>
      <c r="QT11597" s="276"/>
      <c r="QU11597" s="276"/>
      <c r="QV11597" s="276"/>
      <c r="QW11597" s="276"/>
      <c r="QX11597" s="276"/>
      <c r="QY11597" s="276"/>
      <c r="QZ11597" s="276"/>
      <c r="RA11597" s="276"/>
      <c r="RB11597" s="276"/>
      <c r="RC11597" s="276"/>
      <c r="RD11597" s="276"/>
      <c r="RE11597" s="276"/>
      <c r="RF11597" s="276"/>
      <c r="RG11597" s="276"/>
      <c r="RH11597" s="276"/>
      <c r="RI11597" s="276"/>
      <c r="RJ11597" s="276"/>
      <c r="RK11597" s="276"/>
      <c r="RL11597" s="276"/>
      <c r="RM11597" s="276"/>
      <c r="RN11597" s="276"/>
      <c r="RO11597" s="276"/>
      <c r="RP11597" s="276"/>
      <c r="RQ11597" s="276"/>
      <c r="RR11597" s="276"/>
      <c r="RS11597" s="276"/>
      <c r="RT11597" s="276"/>
      <c r="RU11597" s="276"/>
      <c r="RV11597" s="276"/>
      <c r="RW11597" s="276"/>
      <c r="RX11597" s="276"/>
      <c r="RY11597" s="276"/>
      <c r="RZ11597" s="276"/>
      <c r="SA11597" s="276"/>
      <c r="SB11597" s="276"/>
      <c r="SC11597" s="276"/>
      <c r="SD11597" s="276"/>
      <c r="SE11597" s="276"/>
      <c r="SF11597" s="276"/>
      <c r="SG11597" s="276"/>
      <c r="SH11597" s="276"/>
      <c r="SI11597" s="276"/>
      <c r="SJ11597" s="276"/>
      <c r="SK11597" s="276"/>
      <c r="SL11597" s="276"/>
      <c r="SM11597" s="276"/>
      <c r="SN11597" s="276"/>
      <c r="SO11597" s="276"/>
      <c r="SP11597" s="276"/>
      <c r="SQ11597" s="276"/>
      <c r="SR11597" s="276"/>
      <c r="SS11597" s="276"/>
      <c r="ST11597" s="276"/>
      <c r="SU11597" s="276"/>
      <c r="SV11597" s="276"/>
      <c r="SW11597" s="276"/>
      <c r="SX11597" s="276"/>
      <c r="SY11597" s="276"/>
      <c r="SZ11597" s="276"/>
      <c r="TA11597" s="276"/>
      <c r="TB11597" s="276"/>
      <c r="TC11597" s="276"/>
      <c r="TD11597" s="276"/>
      <c r="TE11597" s="276"/>
      <c r="TF11597" s="276"/>
      <c r="TG11597" s="276"/>
      <c r="TH11597" s="276"/>
      <c r="TI11597" s="276"/>
      <c r="TJ11597" s="276"/>
      <c r="TK11597" s="276"/>
      <c r="TL11597" s="276"/>
      <c r="TM11597" s="276"/>
      <c r="TN11597" s="276"/>
      <c r="TO11597" s="276"/>
      <c r="TP11597" s="276"/>
      <c r="TQ11597" s="276"/>
      <c r="TR11597" s="276"/>
      <c r="TS11597" s="276"/>
      <c r="TT11597" s="276"/>
      <c r="TU11597" s="276"/>
      <c r="TV11597" s="276"/>
      <c r="TW11597" s="276"/>
      <c r="TX11597" s="276"/>
      <c r="TY11597" s="276"/>
      <c r="TZ11597" s="276"/>
      <c r="UA11597" s="276"/>
      <c r="UB11597" s="276"/>
      <c r="UC11597" s="276"/>
      <c r="UD11597" s="276"/>
      <c r="UE11597" s="276"/>
      <c r="UF11597" s="276"/>
      <c r="UG11597" s="276"/>
      <c r="UH11597" s="276"/>
      <c r="UI11597" s="276"/>
      <c r="UJ11597" s="276"/>
      <c r="UK11597" s="276"/>
      <c r="UL11597" s="276"/>
      <c r="UM11597" s="276"/>
      <c r="UN11597" s="276"/>
      <c r="UO11597" s="276"/>
      <c r="UP11597" s="276"/>
      <c r="UQ11597" s="276"/>
      <c r="UR11597" s="276"/>
      <c r="US11597" s="276"/>
      <c r="UT11597" s="276"/>
      <c r="UU11597" s="276"/>
      <c r="UV11597" s="276"/>
      <c r="UW11597" s="276"/>
      <c r="UX11597" s="276"/>
      <c r="UY11597" s="276"/>
      <c r="UZ11597" s="276"/>
      <c r="VA11597" s="276"/>
      <c r="VB11597" s="276"/>
      <c r="VC11597" s="276"/>
      <c r="VD11597" s="276"/>
      <c r="VE11597" s="276"/>
      <c r="VF11597" s="276"/>
      <c r="VG11597" s="276"/>
      <c r="VH11597" s="276"/>
      <c r="VI11597" s="276"/>
      <c r="VJ11597" s="276"/>
      <c r="VK11597" s="276"/>
      <c r="VL11597" s="276"/>
      <c r="VM11597" s="276"/>
      <c r="VN11597" s="276"/>
      <c r="VO11597" s="276"/>
      <c r="VP11597" s="276"/>
      <c r="VQ11597" s="276"/>
      <c r="VR11597" s="276"/>
      <c r="VS11597" s="276"/>
      <c r="VT11597" s="276"/>
      <c r="VU11597" s="276"/>
      <c r="VV11597" s="276"/>
      <c r="VW11597" s="276"/>
      <c r="VX11597" s="276"/>
      <c r="VY11597" s="276"/>
      <c r="VZ11597" s="276"/>
      <c r="WA11597" s="276"/>
      <c r="WB11597" s="276"/>
      <c r="WC11597" s="276"/>
      <c r="WD11597" s="276"/>
      <c r="WE11597" s="276"/>
      <c r="WF11597" s="276"/>
      <c r="WG11597" s="276"/>
      <c r="WH11597" s="276"/>
      <c r="WI11597" s="276"/>
      <c r="WJ11597" s="276"/>
      <c r="WK11597" s="276"/>
      <c r="WL11597" s="276"/>
      <c r="WM11597" s="276"/>
      <c r="WN11597" s="276"/>
      <c r="WO11597" s="276"/>
      <c r="WP11597" s="276"/>
      <c r="WQ11597" s="276"/>
      <c r="WR11597" s="276"/>
      <c r="WS11597" s="276"/>
      <c r="WT11597" s="276"/>
      <c r="WU11597" s="276"/>
      <c r="WV11597" s="276"/>
      <c r="WW11597" s="276"/>
      <c r="WX11597" s="276"/>
      <c r="WY11597" s="276"/>
      <c r="WZ11597" s="276"/>
      <c r="XA11597" s="276"/>
      <c r="XB11597" s="276"/>
      <c r="XC11597" s="276"/>
      <c r="XD11597" s="276"/>
      <c r="XE11597" s="276"/>
      <c r="XF11597" s="276"/>
      <c r="XG11597" s="276"/>
      <c r="XH11597" s="276"/>
      <c r="XI11597" s="276"/>
      <c r="XJ11597" s="276"/>
      <c r="XK11597" s="276"/>
      <c r="XL11597" s="276"/>
      <c r="XM11597" s="276"/>
      <c r="XN11597" s="276"/>
      <c r="XO11597" s="276"/>
      <c r="XP11597" s="276"/>
      <c r="XQ11597" s="276"/>
      <c r="XR11597" s="276"/>
      <c r="XS11597" s="276"/>
      <c r="XT11597" s="276"/>
      <c r="XU11597" s="276"/>
      <c r="XV11597" s="276"/>
      <c r="XW11597" s="276"/>
      <c r="XX11597" s="276"/>
      <c r="XY11597" s="276"/>
      <c r="XZ11597" s="276"/>
      <c r="YA11597" s="276"/>
      <c r="YB11597" s="276"/>
      <c r="YC11597" s="276"/>
      <c r="YD11597" s="276"/>
      <c r="YE11597" s="276"/>
      <c r="YF11597" s="276"/>
      <c r="YG11597" s="276"/>
      <c r="YH11597" s="276"/>
      <c r="YI11597" s="276"/>
      <c r="YJ11597" s="276"/>
      <c r="YK11597" s="276"/>
      <c r="YL11597" s="276"/>
      <c r="YM11597" s="276"/>
      <c r="YN11597" s="276"/>
      <c r="YO11597" s="276"/>
      <c r="YP11597" s="276"/>
      <c r="YQ11597" s="276"/>
      <c r="YR11597" s="276"/>
      <c r="YS11597" s="276"/>
      <c r="YT11597" s="276"/>
      <c r="YU11597" s="276"/>
      <c r="YV11597" s="276"/>
      <c r="YW11597" s="276"/>
      <c r="YX11597" s="276"/>
      <c r="YY11597" s="276"/>
      <c r="YZ11597" s="276"/>
      <c r="ZA11597" s="276"/>
      <c r="ZB11597" s="276"/>
      <c r="ZC11597" s="276"/>
      <c r="ZD11597" s="276"/>
      <c r="ZE11597" s="276"/>
      <c r="ZF11597" s="276"/>
      <c r="ZG11597" s="276"/>
      <c r="ZH11597" s="276"/>
      <c r="ZI11597" s="276"/>
      <c r="ZJ11597" s="276"/>
      <c r="ZK11597" s="276"/>
      <c r="ZL11597" s="276"/>
      <c r="ZM11597" s="276"/>
      <c r="ZN11597" s="276"/>
      <c r="ZO11597" s="276"/>
      <c r="ZP11597" s="276"/>
      <c r="ZQ11597" s="276"/>
      <c r="ZR11597" s="276"/>
      <c r="ZS11597" s="276"/>
      <c r="ZT11597" s="276"/>
      <c r="ZU11597" s="276"/>
      <c r="ZV11597" s="276"/>
      <c r="ZW11597" s="276"/>
      <c r="ZX11597" s="276"/>
      <c r="ZY11597" s="276"/>
      <c r="ZZ11597" s="276"/>
      <c r="AAA11597" s="276"/>
      <c r="AAB11597" s="276"/>
      <c r="AAC11597" s="276"/>
      <c r="AAD11597" s="276"/>
      <c r="AAE11597" s="276"/>
      <c r="AAF11597" s="276"/>
      <c r="AAG11597" s="276"/>
      <c r="AAH11597" s="276"/>
      <c r="AAI11597" s="276"/>
    </row>
    <row r="11598" spans="2:711" s="358" customFormat="1" ht="12.75" customHeight="1" x14ac:dyDescent="0.2">
      <c r="B11598" s="357"/>
      <c r="H11598" s="352"/>
      <c r="I11598" s="352"/>
      <c r="J11598" s="353"/>
      <c r="M11598" s="359"/>
      <c r="N11598" s="352"/>
      <c r="O11598" s="352"/>
      <c r="P11598" s="352"/>
      <c r="Q11598" s="355"/>
      <c r="R11598" s="361"/>
      <c r="S11598" s="276"/>
      <c r="T11598" s="276"/>
      <c r="U11598" s="276"/>
      <c r="V11598" s="276"/>
      <c r="W11598" s="276"/>
      <c r="X11598" s="276"/>
      <c r="Y11598" s="276"/>
      <c r="Z11598" s="276"/>
      <c r="AA11598" s="276"/>
      <c r="AB11598" s="276"/>
      <c r="AC11598" s="276"/>
      <c r="AD11598" s="276"/>
      <c r="AE11598" s="276"/>
      <c r="AF11598" s="276"/>
      <c r="AG11598" s="276"/>
      <c r="AH11598" s="276"/>
      <c r="AI11598" s="276"/>
      <c r="AJ11598" s="276"/>
      <c r="AK11598" s="276"/>
      <c r="AL11598" s="276"/>
      <c r="AM11598" s="276"/>
      <c r="AN11598" s="276"/>
      <c r="AO11598" s="276"/>
      <c r="AP11598" s="276"/>
      <c r="AQ11598" s="276"/>
      <c r="AR11598" s="276"/>
      <c r="AS11598" s="276"/>
      <c r="AT11598" s="276"/>
      <c r="AU11598" s="276"/>
      <c r="AV11598" s="276"/>
      <c r="AW11598" s="276"/>
      <c r="AX11598" s="276"/>
      <c r="AY11598" s="276"/>
      <c r="AZ11598" s="276"/>
      <c r="BA11598" s="276"/>
      <c r="BB11598" s="276"/>
      <c r="BC11598" s="276"/>
      <c r="BD11598" s="276"/>
      <c r="BE11598" s="276"/>
      <c r="BF11598" s="276"/>
      <c r="BG11598" s="276"/>
      <c r="BH11598" s="276"/>
      <c r="BI11598" s="276"/>
      <c r="BJ11598" s="276"/>
      <c r="BK11598" s="276"/>
      <c r="BL11598" s="276"/>
      <c r="BM11598" s="276"/>
      <c r="BN11598" s="276"/>
      <c r="BO11598" s="276"/>
      <c r="BP11598" s="276"/>
      <c r="BQ11598" s="276"/>
      <c r="BR11598" s="276"/>
      <c r="BS11598" s="276"/>
      <c r="BT11598" s="276"/>
      <c r="BU11598" s="276"/>
      <c r="BV11598" s="276"/>
      <c r="BW11598" s="276"/>
      <c r="BX11598" s="276"/>
      <c r="BY11598" s="276"/>
      <c r="BZ11598" s="276"/>
      <c r="CA11598" s="276"/>
      <c r="CB11598" s="276"/>
      <c r="CC11598" s="276"/>
      <c r="CD11598" s="276"/>
      <c r="CE11598" s="276"/>
      <c r="CF11598" s="276"/>
      <c r="CG11598" s="276"/>
      <c r="CH11598" s="276"/>
      <c r="CI11598" s="276"/>
      <c r="CJ11598" s="276"/>
      <c r="CK11598" s="276"/>
      <c r="CL11598" s="276"/>
      <c r="CM11598" s="276"/>
      <c r="CN11598" s="276"/>
      <c r="CO11598" s="276"/>
      <c r="CP11598" s="276"/>
      <c r="CQ11598" s="276"/>
      <c r="CR11598" s="276"/>
      <c r="CS11598" s="276"/>
      <c r="CT11598" s="276"/>
      <c r="CU11598" s="276"/>
      <c r="CV11598" s="276"/>
      <c r="CW11598" s="276"/>
      <c r="CX11598" s="276"/>
      <c r="CY11598" s="276"/>
      <c r="CZ11598" s="276"/>
      <c r="DA11598" s="276"/>
      <c r="DB11598" s="276"/>
      <c r="DC11598" s="276"/>
      <c r="DD11598" s="276"/>
      <c r="DE11598" s="276"/>
      <c r="DF11598" s="276"/>
      <c r="DG11598" s="276"/>
      <c r="DH11598" s="276"/>
      <c r="DI11598" s="276"/>
      <c r="DJ11598" s="276"/>
      <c r="DK11598" s="276"/>
      <c r="DL11598" s="276"/>
      <c r="DM11598" s="276"/>
      <c r="DN11598" s="276"/>
      <c r="DO11598" s="276"/>
      <c r="DP11598" s="276"/>
      <c r="DQ11598" s="276"/>
      <c r="DR11598" s="276"/>
      <c r="DS11598" s="276"/>
      <c r="DT11598" s="276"/>
      <c r="DU11598" s="276"/>
      <c r="DV11598" s="276"/>
      <c r="DW11598" s="276"/>
      <c r="DX11598" s="276"/>
      <c r="DY11598" s="276"/>
      <c r="DZ11598" s="276"/>
      <c r="EA11598" s="276"/>
      <c r="EB11598" s="276"/>
      <c r="EC11598" s="276"/>
      <c r="ED11598" s="276"/>
      <c r="EE11598" s="276"/>
      <c r="EF11598" s="276"/>
      <c r="EG11598" s="276"/>
      <c r="EH11598" s="276"/>
      <c r="EI11598" s="276"/>
      <c r="EJ11598" s="276"/>
      <c r="EK11598" s="276"/>
      <c r="EL11598" s="276"/>
      <c r="EM11598" s="276"/>
      <c r="EN11598" s="276"/>
      <c r="EO11598" s="276"/>
      <c r="EP11598" s="276"/>
      <c r="EQ11598" s="276"/>
      <c r="ER11598" s="276"/>
      <c r="ES11598" s="276"/>
      <c r="ET11598" s="276"/>
      <c r="EU11598" s="276"/>
      <c r="EV11598" s="276"/>
      <c r="EW11598" s="276"/>
      <c r="EX11598" s="276"/>
      <c r="EY11598" s="276"/>
      <c r="EZ11598" s="276"/>
      <c r="FA11598" s="276"/>
      <c r="FB11598" s="276"/>
      <c r="FC11598" s="276"/>
      <c r="FD11598" s="276"/>
      <c r="FE11598" s="276"/>
      <c r="FF11598" s="276"/>
      <c r="FG11598" s="276"/>
      <c r="FH11598" s="276"/>
      <c r="FI11598" s="276"/>
      <c r="FJ11598" s="276"/>
      <c r="FK11598" s="276"/>
      <c r="FL11598" s="276"/>
      <c r="FM11598" s="276"/>
      <c r="FN11598" s="276"/>
      <c r="FO11598" s="276"/>
      <c r="FP11598" s="276"/>
      <c r="FQ11598" s="276"/>
      <c r="FR11598" s="276"/>
      <c r="FS11598" s="276"/>
      <c r="FT11598" s="276"/>
      <c r="FU11598" s="276"/>
      <c r="FV11598" s="276"/>
      <c r="FW11598" s="276"/>
      <c r="FX11598" s="276"/>
      <c r="FY11598" s="276"/>
      <c r="FZ11598" s="276"/>
      <c r="GA11598" s="276"/>
      <c r="GB11598" s="276"/>
      <c r="GC11598" s="276"/>
      <c r="GD11598" s="276"/>
      <c r="GE11598" s="276"/>
      <c r="GF11598" s="276"/>
      <c r="GG11598" s="276"/>
      <c r="GH11598" s="276"/>
      <c r="GI11598" s="276"/>
      <c r="GJ11598" s="276"/>
      <c r="GK11598" s="276"/>
      <c r="GL11598" s="276"/>
      <c r="GM11598" s="276"/>
      <c r="GN11598" s="276"/>
      <c r="GO11598" s="276"/>
      <c r="GP11598" s="276"/>
      <c r="GQ11598" s="276"/>
      <c r="GR11598" s="276"/>
      <c r="GS11598" s="276"/>
      <c r="GT11598" s="276"/>
      <c r="GU11598" s="276"/>
      <c r="GV11598" s="276"/>
      <c r="GW11598" s="276"/>
      <c r="GX11598" s="276"/>
      <c r="GY11598" s="276"/>
      <c r="GZ11598" s="276"/>
      <c r="HA11598" s="276"/>
      <c r="HB11598" s="276"/>
      <c r="HC11598" s="276"/>
      <c r="HD11598" s="276"/>
      <c r="HE11598" s="276"/>
      <c r="HF11598" s="276"/>
      <c r="HG11598" s="276"/>
      <c r="HH11598" s="276"/>
      <c r="HI11598" s="276"/>
      <c r="HJ11598" s="276"/>
      <c r="HK11598" s="276"/>
      <c r="HL11598" s="276"/>
      <c r="HM11598" s="276"/>
      <c r="HN11598" s="276"/>
      <c r="HO11598" s="276"/>
      <c r="HP11598" s="276"/>
      <c r="HQ11598" s="276"/>
      <c r="HR11598" s="276"/>
      <c r="HS11598" s="276"/>
      <c r="HT11598" s="276"/>
      <c r="HU11598" s="276"/>
      <c r="HV11598" s="276"/>
      <c r="HW11598" s="276"/>
      <c r="HX11598" s="276"/>
      <c r="HY11598" s="276"/>
      <c r="HZ11598" s="276"/>
      <c r="IA11598" s="276"/>
      <c r="IB11598" s="276"/>
      <c r="IC11598" s="276"/>
      <c r="ID11598" s="276"/>
      <c r="IE11598" s="276"/>
      <c r="IF11598" s="276"/>
      <c r="IG11598" s="276"/>
      <c r="IH11598" s="276"/>
      <c r="II11598" s="276"/>
      <c r="IJ11598" s="276"/>
      <c r="IK11598" s="276"/>
      <c r="IL11598" s="276"/>
      <c r="IM11598" s="276"/>
      <c r="IN11598" s="276"/>
      <c r="IO11598" s="276"/>
      <c r="IP11598" s="276"/>
      <c r="IQ11598" s="276"/>
      <c r="IR11598" s="276"/>
      <c r="IS11598" s="276"/>
      <c r="IT11598" s="276"/>
      <c r="IU11598" s="276"/>
      <c r="IV11598" s="276"/>
      <c r="IW11598" s="276"/>
      <c r="IX11598" s="276"/>
      <c r="IY11598" s="276"/>
      <c r="IZ11598" s="276"/>
      <c r="JA11598" s="276"/>
      <c r="JB11598" s="276"/>
      <c r="JC11598" s="276"/>
      <c r="JD11598" s="276"/>
      <c r="JE11598" s="276"/>
      <c r="JF11598" s="276"/>
      <c r="JG11598" s="276"/>
      <c r="JH11598" s="276"/>
      <c r="JI11598" s="276"/>
      <c r="JJ11598" s="276"/>
      <c r="JK11598" s="276"/>
      <c r="JL11598" s="276"/>
      <c r="JM11598" s="276"/>
      <c r="JN11598" s="276"/>
      <c r="JO11598" s="276"/>
      <c r="JP11598" s="276"/>
      <c r="JQ11598" s="276"/>
      <c r="JR11598" s="276"/>
      <c r="JS11598" s="276"/>
      <c r="JT11598" s="276"/>
      <c r="JU11598" s="276"/>
      <c r="JV11598" s="276"/>
      <c r="JW11598" s="276"/>
      <c r="JX11598" s="276"/>
      <c r="JY11598" s="276"/>
      <c r="JZ11598" s="276"/>
      <c r="KA11598" s="276"/>
      <c r="KB11598" s="276"/>
      <c r="KC11598" s="276"/>
      <c r="KD11598" s="276"/>
      <c r="KE11598" s="276"/>
      <c r="KF11598" s="276"/>
      <c r="KG11598" s="276"/>
      <c r="KH11598" s="276"/>
      <c r="KI11598" s="276"/>
      <c r="KJ11598" s="276"/>
      <c r="KK11598" s="276"/>
      <c r="KL11598" s="276"/>
      <c r="KM11598" s="276"/>
      <c r="KN11598" s="276"/>
      <c r="KO11598" s="276"/>
      <c r="KP11598" s="276"/>
      <c r="KQ11598" s="276"/>
      <c r="KR11598" s="276"/>
      <c r="KS11598" s="276"/>
      <c r="KT11598" s="276"/>
      <c r="KU11598" s="276"/>
      <c r="KV11598" s="276"/>
      <c r="KW11598" s="276"/>
      <c r="KX11598" s="276"/>
      <c r="KY11598" s="276"/>
      <c r="KZ11598" s="276"/>
      <c r="LA11598" s="276"/>
      <c r="LB11598" s="276"/>
      <c r="LC11598" s="276"/>
      <c r="LD11598" s="276"/>
      <c r="LE11598" s="276"/>
      <c r="LF11598" s="276"/>
      <c r="LG11598" s="276"/>
      <c r="LH11598" s="276"/>
      <c r="LI11598" s="276"/>
      <c r="LJ11598" s="276"/>
      <c r="LK11598" s="276"/>
      <c r="LL11598" s="276"/>
      <c r="LM11598" s="276"/>
      <c r="LN11598" s="276"/>
      <c r="LO11598" s="276"/>
      <c r="LP11598" s="276"/>
      <c r="LQ11598" s="276"/>
      <c r="LR11598" s="276"/>
      <c r="LS11598" s="276"/>
      <c r="LT11598" s="276"/>
      <c r="LU11598" s="276"/>
      <c r="LV11598" s="276"/>
      <c r="LW11598" s="276"/>
      <c r="LX11598" s="276"/>
      <c r="LY11598" s="276"/>
      <c r="LZ11598" s="276"/>
      <c r="MA11598" s="276"/>
      <c r="MB11598" s="276"/>
      <c r="MC11598" s="276"/>
      <c r="MD11598" s="276"/>
      <c r="ME11598" s="276"/>
      <c r="MF11598" s="276"/>
      <c r="MG11598" s="276"/>
      <c r="MH11598" s="276"/>
      <c r="MI11598" s="276"/>
      <c r="MJ11598" s="276"/>
      <c r="MK11598" s="276"/>
      <c r="ML11598" s="276"/>
      <c r="MM11598" s="276"/>
      <c r="MN11598" s="276"/>
      <c r="MO11598" s="276"/>
      <c r="MP11598" s="276"/>
      <c r="MQ11598" s="276"/>
      <c r="MR11598" s="276"/>
      <c r="MS11598" s="276"/>
      <c r="MT11598" s="276"/>
      <c r="MU11598" s="276"/>
      <c r="MV11598" s="276"/>
      <c r="MW11598" s="276"/>
      <c r="MX11598" s="276"/>
      <c r="MY11598" s="276"/>
      <c r="MZ11598" s="276"/>
      <c r="NA11598" s="276"/>
      <c r="NB11598" s="276"/>
      <c r="NC11598" s="276"/>
      <c r="ND11598" s="276"/>
      <c r="NE11598" s="276"/>
      <c r="NF11598" s="276"/>
      <c r="NG11598" s="276"/>
      <c r="NH11598" s="276"/>
      <c r="NI11598" s="276"/>
      <c r="NJ11598" s="276"/>
      <c r="NK11598" s="276"/>
      <c r="NL11598" s="276"/>
      <c r="NM11598" s="276"/>
      <c r="NN11598" s="276"/>
      <c r="NO11598" s="276"/>
      <c r="NP11598" s="276"/>
      <c r="NQ11598" s="276"/>
      <c r="NR11598" s="276"/>
      <c r="NS11598" s="276"/>
      <c r="NT11598" s="276"/>
      <c r="NU11598" s="276"/>
      <c r="NV11598" s="276"/>
      <c r="NW11598" s="276"/>
      <c r="NX11598" s="276"/>
      <c r="NY11598" s="276"/>
      <c r="NZ11598" s="276"/>
      <c r="OA11598" s="276"/>
      <c r="OB11598" s="276"/>
      <c r="OC11598" s="276"/>
      <c r="OD11598" s="276"/>
      <c r="OE11598" s="276"/>
      <c r="OF11598" s="276"/>
      <c r="OG11598" s="276"/>
      <c r="OH11598" s="276"/>
      <c r="OI11598" s="276"/>
      <c r="OJ11598" s="276"/>
      <c r="OK11598" s="276"/>
      <c r="OL11598" s="276"/>
      <c r="OM11598" s="276"/>
      <c r="ON11598" s="276"/>
      <c r="OO11598" s="276"/>
      <c r="OP11598" s="276"/>
      <c r="OQ11598" s="276"/>
      <c r="OR11598" s="276"/>
      <c r="OS11598" s="276"/>
      <c r="OT11598" s="276"/>
      <c r="OU11598" s="276"/>
      <c r="OV11598" s="276"/>
      <c r="OW11598" s="276"/>
      <c r="OX11598" s="276"/>
      <c r="OY11598" s="276"/>
      <c r="OZ11598" s="276"/>
      <c r="PA11598" s="276"/>
      <c r="PB11598" s="276"/>
      <c r="PC11598" s="276"/>
      <c r="PD11598" s="276"/>
      <c r="PE11598" s="276"/>
      <c r="PF11598" s="276"/>
      <c r="PG11598" s="276"/>
      <c r="PH11598" s="276"/>
      <c r="PI11598" s="276"/>
      <c r="PJ11598" s="276"/>
      <c r="PK11598" s="276"/>
      <c r="PL11598" s="276"/>
      <c r="PM11598" s="276"/>
      <c r="PN11598" s="276"/>
      <c r="PO11598" s="276"/>
      <c r="PP11598" s="276"/>
      <c r="PQ11598" s="276"/>
      <c r="PR11598" s="276"/>
      <c r="PS11598" s="276"/>
      <c r="PT11598" s="276"/>
      <c r="PU11598" s="276"/>
      <c r="PV11598" s="276"/>
      <c r="PW11598" s="276"/>
      <c r="PX11598" s="276"/>
      <c r="PY11598" s="276"/>
      <c r="PZ11598" s="276"/>
      <c r="QA11598" s="276"/>
      <c r="QB11598" s="276"/>
      <c r="QC11598" s="276"/>
      <c r="QD11598" s="276"/>
      <c r="QE11598" s="276"/>
      <c r="QF11598" s="276"/>
      <c r="QG11598" s="276"/>
      <c r="QH11598" s="276"/>
      <c r="QI11598" s="276"/>
      <c r="QJ11598" s="276"/>
      <c r="QK11598" s="276"/>
      <c r="QL11598" s="276"/>
      <c r="QM11598" s="276"/>
      <c r="QN11598" s="276"/>
      <c r="QO11598" s="276"/>
      <c r="QP11598" s="276"/>
      <c r="QQ11598" s="276"/>
      <c r="QR11598" s="276"/>
      <c r="QS11598" s="276"/>
      <c r="QT11598" s="276"/>
      <c r="QU11598" s="276"/>
      <c r="QV11598" s="276"/>
      <c r="QW11598" s="276"/>
      <c r="QX11598" s="276"/>
      <c r="QY11598" s="276"/>
      <c r="QZ11598" s="276"/>
      <c r="RA11598" s="276"/>
      <c r="RB11598" s="276"/>
      <c r="RC11598" s="276"/>
      <c r="RD11598" s="276"/>
      <c r="RE11598" s="276"/>
      <c r="RF11598" s="276"/>
      <c r="RG11598" s="276"/>
      <c r="RH11598" s="276"/>
      <c r="RI11598" s="276"/>
      <c r="RJ11598" s="276"/>
      <c r="RK11598" s="276"/>
      <c r="RL11598" s="276"/>
      <c r="RM11598" s="276"/>
      <c r="RN11598" s="276"/>
      <c r="RO11598" s="276"/>
      <c r="RP11598" s="276"/>
      <c r="RQ11598" s="276"/>
      <c r="RR11598" s="276"/>
      <c r="RS11598" s="276"/>
      <c r="RT11598" s="276"/>
      <c r="RU11598" s="276"/>
      <c r="RV11598" s="276"/>
      <c r="RW11598" s="276"/>
      <c r="RX11598" s="276"/>
      <c r="RY11598" s="276"/>
      <c r="RZ11598" s="276"/>
      <c r="SA11598" s="276"/>
      <c r="SB11598" s="276"/>
      <c r="SC11598" s="276"/>
      <c r="SD11598" s="276"/>
      <c r="SE11598" s="276"/>
      <c r="SF11598" s="276"/>
      <c r="SG11598" s="276"/>
      <c r="SH11598" s="276"/>
      <c r="SI11598" s="276"/>
      <c r="SJ11598" s="276"/>
      <c r="SK11598" s="276"/>
      <c r="SL11598" s="276"/>
      <c r="SM11598" s="276"/>
      <c r="SN11598" s="276"/>
      <c r="SO11598" s="276"/>
      <c r="SP11598" s="276"/>
      <c r="SQ11598" s="276"/>
      <c r="SR11598" s="276"/>
      <c r="SS11598" s="276"/>
      <c r="ST11598" s="276"/>
      <c r="SU11598" s="276"/>
      <c r="SV11598" s="276"/>
      <c r="SW11598" s="276"/>
      <c r="SX11598" s="276"/>
      <c r="SY11598" s="276"/>
      <c r="SZ11598" s="276"/>
      <c r="TA11598" s="276"/>
      <c r="TB11598" s="276"/>
      <c r="TC11598" s="276"/>
      <c r="TD11598" s="276"/>
      <c r="TE11598" s="276"/>
      <c r="TF11598" s="276"/>
      <c r="TG11598" s="276"/>
      <c r="TH11598" s="276"/>
      <c r="TI11598" s="276"/>
      <c r="TJ11598" s="276"/>
      <c r="TK11598" s="276"/>
      <c r="TL11598" s="276"/>
      <c r="TM11598" s="276"/>
      <c r="TN11598" s="276"/>
      <c r="TO11598" s="276"/>
      <c r="TP11598" s="276"/>
      <c r="TQ11598" s="276"/>
      <c r="TR11598" s="276"/>
      <c r="TS11598" s="276"/>
      <c r="TT11598" s="276"/>
      <c r="TU11598" s="276"/>
      <c r="TV11598" s="276"/>
      <c r="TW11598" s="276"/>
      <c r="TX11598" s="276"/>
      <c r="TY11598" s="276"/>
      <c r="TZ11598" s="276"/>
      <c r="UA11598" s="276"/>
      <c r="UB11598" s="276"/>
      <c r="UC11598" s="276"/>
      <c r="UD11598" s="276"/>
      <c r="UE11598" s="276"/>
      <c r="UF11598" s="276"/>
      <c r="UG11598" s="276"/>
      <c r="UH11598" s="276"/>
      <c r="UI11598" s="276"/>
      <c r="UJ11598" s="276"/>
      <c r="UK11598" s="276"/>
      <c r="UL11598" s="276"/>
      <c r="UM11598" s="276"/>
      <c r="UN11598" s="276"/>
      <c r="UO11598" s="276"/>
      <c r="UP11598" s="276"/>
      <c r="UQ11598" s="276"/>
      <c r="UR11598" s="276"/>
      <c r="US11598" s="276"/>
      <c r="UT11598" s="276"/>
      <c r="UU11598" s="276"/>
      <c r="UV11598" s="276"/>
      <c r="UW11598" s="276"/>
      <c r="UX11598" s="276"/>
      <c r="UY11598" s="276"/>
      <c r="UZ11598" s="276"/>
      <c r="VA11598" s="276"/>
      <c r="VB11598" s="276"/>
      <c r="VC11598" s="276"/>
      <c r="VD11598" s="276"/>
      <c r="VE11598" s="276"/>
      <c r="VF11598" s="276"/>
      <c r="VG11598" s="276"/>
      <c r="VH11598" s="276"/>
      <c r="VI11598" s="276"/>
      <c r="VJ11598" s="276"/>
      <c r="VK11598" s="276"/>
      <c r="VL11598" s="276"/>
      <c r="VM11598" s="276"/>
      <c r="VN11598" s="276"/>
      <c r="VO11598" s="276"/>
      <c r="VP11598" s="276"/>
      <c r="VQ11598" s="276"/>
      <c r="VR11598" s="276"/>
      <c r="VS11598" s="276"/>
      <c r="VT11598" s="276"/>
      <c r="VU11598" s="276"/>
      <c r="VV11598" s="276"/>
      <c r="VW11598" s="276"/>
      <c r="VX11598" s="276"/>
      <c r="VY11598" s="276"/>
      <c r="VZ11598" s="276"/>
      <c r="WA11598" s="276"/>
      <c r="WB11598" s="276"/>
      <c r="WC11598" s="276"/>
      <c r="WD11598" s="276"/>
      <c r="WE11598" s="276"/>
      <c r="WF11598" s="276"/>
      <c r="WG11598" s="276"/>
      <c r="WH11598" s="276"/>
      <c r="WI11598" s="276"/>
      <c r="WJ11598" s="276"/>
      <c r="WK11598" s="276"/>
      <c r="WL11598" s="276"/>
      <c r="WM11598" s="276"/>
      <c r="WN11598" s="276"/>
      <c r="WO11598" s="276"/>
      <c r="WP11598" s="276"/>
      <c r="WQ11598" s="276"/>
      <c r="WR11598" s="276"/>
      <c r="WS11598" s="276"/>
      <c r="WT11598" s="276"/>
      <c r="WU11598" s="276"/>
      <c r="WV11598" s="276"/>
      <c r="WW11598" s="276"/>
      <c r="WX11598" s="276"/>
      <c r="WY11598" s="276"/>
      <c r="WZ11598" s="276"/>
      <c r="XA11598" s="276"/>
      <c r="XB11598" s="276"/>
      <c r="XC11598" s="276"/>
      <c r="XD11598" s="276"/>
      <c r="XE11598" s="276"/>
      <c r="XF11598" s="276"/>
      <c r="XG11598" s="276"/>
      <c r="XH11598" s="276"/>
      <c r="XI11598" s="276"/>
      <c r="XJ11598" s="276"/>
      <c r="XK11598" s="276"/>
      <c r="XL11598" s="276"/>
      <c r="XM11598" s="276"/>
      <c r="XN11598" s="276"/>
      <c r="XO11598" s="276"/>
      <c r="XP11598" s="276"/>
      <c r="XQ11598" s="276"/>
      <c r="XR11598" s="276"/>
      <c r="XS11598" s="276"/>
      <c r="XT11598" s="276"/>
      <c r="XU11598" s="276"/>
      <c r="XV11598" s="276"/>
      <c r="XW11598" s="276"/>
      <c r="XX11598" s="276"/>
      <c r="XY11598" s="276"/>
      <c r="XZ11598" s="276"/>
      <c r="YA11598" s="276"/>
      <c r="YB11598" s="276"/>
      <c r="YC11598" s="276"/>
      <c r="YD11598" s="276"/>
      <c r="YE11598" s="276"/>
      <c r="YF11598" s="276"/>
      <c r="YG11598" s="276"/>
      <c r="YH11598" s="276"/>
      <c r="YI11598" s="276"/>
      <c r="YJ11598" s="276"/>
      <c r="YK11598" s="276"/>
      <c r="YL11598" s="276"/>
      <c r="YM11598" s="276"/>
      <c r="YN11598" s="276"/>
      <c r="YO11598" s="276"/>
      <c r="YP11598" s="276"/>
      <c r="YQ11598" s="276"/>
      <c r="YR11598" s="276"/>
      <c r="YS11598" s="276"/>
      <c r="YT11598" s="276"/>
      <c r="YU11598" s="276"/>
      <c r="YV11598" s="276"/>
      <c r="YW11598" s="276"/>
      <c r="YX11598" s="276"/>
      <c r="YY11598" s="276"/>
      <c r="YZ11598" s="276"/>
      <c r="ZA11598" s="276"/>
      <c r="ZB11598" s="276"/>
      <c r="ZC11598" s="276"/>
      <c r="ZD11598" s="276"/>
      <c r="ZE11598" s="276"/>
      <c r="ZF11598" s="276"/>
      <c r="ZG11598" s="276"/>
      <c r="ZH11598" s="276"/>
      <c r="ZI11598" s="276"/>
      <c r="ZJ11598" s="276"/>
      <c r="ZK11598" s="276"/>
      <c r="ZL11598" s="276"/>
      <c r="ZM11598" s="276"/>
      <c r="ZN11598" s="276"/>
      <c r="ZO11598" s="276"/>
      <c r="ZP11598" s="276"/>
      <c r="ZQ11598" s="276"/>
      <c r="ZR11598" s="276"/>
      <c r="ZS11598" s="276"/>
      <c r="ZT11598" s="276"/>
      <c r="ZU11598" s="276"/>
      <c r="ZV11598" s="276"/>
      <c r="ZW11598" s="276"/>
      <c r="ZX11598" s="276"/>
      <c r="ZY11598" s="276"/>
      <c r="ZZ11598" s="276"/>
      <c r="AAA11598" s="276"/>
      <c r="AAB11598" s="276"/>
      <c r="AAC11598" s="276"/>
      <c r="AAD11598" s="276"/>
      <c r="AAE11598" s="276"/>
      <c r="AAF11598" s="276"/>
      <c r="AAG11598" s="276"/>
      <c r="AAH11598" s="276"/>
      <c r="AAI11598" s="276"/>
    </row>
    <row r="11599" spans="2:711" s="358" customFormat="1" ht="12.75" customHeight="1" x14ac:dyDescent="0.2">
      <c r="B11599" s="357"/>
      <c r="H11599" s="352"/>
      <c r="I11599" s="352"/>
      <c r="J11599" s="353"/>
      <c r="M11599" s="359"/>
      <c r="N11599" s="352"/>
      <c r="O11599" s="352"/>
      <c r="P11599" s="352"/>
      <c r="Q11599" s="355"/>
      <c r="R11599" s="361"/>
      <c r="S11599" s="276"/>
      <c r="T11599" s="276"/>
      <c r="U11599" s="276"/>
      <c r="V11599" s="276"/>
      <c r="W11599" s="276"/>
      <c r="X11599" s="276"/>
      <c r="Y11599" s="276"/>
      <c r="Z11599" s="276"/>
      <c r="AA11599" s="276"/>
      <c r="AB11599" s="276"/>
      <c r="AC11599" s="276"/>
      <c r="AD11599" s="276"/>
      <c r="AE11599" s="276"/>
      <c r="AF11599" s="276"/>
      <c r="AG11599" s="276"/>
      <c r="AH11599" s="276"/>
      <c r="AI11599" s="276"/>
      <c r="AJ11599" s="276"/>
      <c r="AK11599" s="276"/>
      <c r="AL11599" s="276"/>
      <c r="AM11599" s="276"/>
      <c r="AN11599" s="276"/>
      <c r="AO11599" s="276"/>
      <c r="AP11599" s="276"/>
      <c r="AQ11599" s="276"/>
      <c r="AR11599" s="276"/>
      <c r="AS11599" s="276"/>
      <c r="AT11599" s="276"/>
      <c r="AU11599" s="276"/>
      <c r="AV11599" s="276"/>
      <c r="AW11599" s="276"/>
      <c r="AX11599" s="276"/>
      <c r="AY11599" s="276"/>
      <c r="AZ11599" s="276"/>
      <c r="BA11599" s="276"/>
      <c r="BB11599" s="276"/>
      <c r="BC11599" s="276"/>
      <c r="BD11599" s="276"/>
      <c r="BE11599" s="276"/>
      <c r="BF11599" s="276"/>
      <c r="BG11599" s="276"/>
      <c r="BH11599" s="276"/>
      <c r="BI11599" s="276"/>
      <c r="BJ11599" s="276"/>
      <c r="BK11599" s="276"/>
      <c r="BL11599" s="276"/>
      <c r="BM11599" s="276"/>
      <c r="BN11599" s="276"/>
      <c r="BO11599" s="276"/>
      <c r="BP11599" s="276"/>
      <c r="BQ11599" s="276"/>
      <c r="BR11599" s="276"/>
      <c r="BS11599" s="276"/>
      <c r="BT11599" s="276"/>
      <c r="BU11599" s="276"/>
      <c r="BV11599" s="276"/>
      <c r="BW11599" s="276"/>
      <c r="BX11599" s="276"/>
      <c r="BY11599" s="276"/>
      <c r="BZ11599" s="276"/>
      <c r="CA11599" s="276"/>
      <c r="CB11599" s="276"/>
      <c r="CC11599" s="276"/>
      <c r="CD11599" s="276"/>
      <c r="CE11599" s="276"/>
      <c r="CF11599" s="276"/>
      <c r="CG11599" s="276"/>
      <c r="CH11599" s="276"/>
      <c r="CI11599" s="276"/>
      <c r="CJ11599" s="276"/>
      <c r="CK11599" s="276"/>
      <c r="CL11599" s="276"/>
      <c r="CM11599" s="276"/>
      <c r="CN11599" s="276"/>
      <c r="CO11599" s="276"/>
      <c r="CP11599" s="276"/>
      <c r="CQ11599" s="276"/>
      <c r="CR11599" s="276"/>
      <c r="CS11599" s="276"/>
      <c r="CT11599" s="276"/>
      <c r="CU11599" s="276"/>
      <c r="CV11599" s="276"/>
      <c r="CW11599" s="276"/>
      <c r="CX11599" s="276"/>
      <c r="CY11599" s="276"/>
      <c r="CZ11599" s="276"/>
      <c r="DA11599" s="276"/>
      <c r="DB11599" s="276"/>
      <c r="DC11599" s="276"/>
      <c r="DD11599" s="276"/>
      <c r="DE11599" s="276"/>
      <c r="DF11599" s="276"/>
      <c r="DG11599" s="276"/>
      <c r="DH11599" s="276"/>
      <c r="DI11599" s="276"/>
      <c r="DJ11599" s="276"/>
      <c r="DK11599" s="276"/>
      <c r="DL11599" s="276"/>
      <c r="DM11599" s="276"/>
      <c r="DN11599" s="276"/>
      <c r="DO11599" s="276"/>
      <c r="DP11599" s="276"/>
      <c r="DQ11599" s="276"/>
      <c r="DR11599" s="276"/>
      <c r="DS11599" s="276"/>
      <c r="DT11599" s="276"/>
      <c r="DU11599" s="276"/>
      <c r="DV11599" s="276"/>
      <c r="DW11599" s="276"/>
      <c r="DX11599" s="276"/>
      <c r="DY11599" s="276"/>
      <c r="DZ11599" s="276"/>
      <c r="EA11599" s="276"/>
      <c r="EB11599" s="276"/>
      <c r="EC11599" s="276"/>
      <c r="ED11599" s="276"/>
      <c r="EE11599" s="276"/>
      <c r="EF11599" s="276"/>
      <c r="EG11599" s="276"/>
      <c r="EH11599" s="276"/>
      <c r="EI11599" s="276"/>
      <c r="EJ11599" s="276"/>
      <c r="EK11599" s="276"/>
      <c r="EL11599" s="276"/>
      <c r="EM11599" s="276"/>
      <c r="EN11599" s="276"/>
      <c r="EO11599" s="276"/>
      <c r="EP11599" s="276"/>
      <c r="EQ11599" s="276"/>
      <c r="ER11599" s="276"/>
      <c r="ES11599" s="276"/>
      <c r="ET11599" s="276"/>
      <c r="EU11599" s="276"/>
      <c r="EV11599" s="276"/>
      <c r="EW11599" s="276"/>
      <c r="EX11599" s="276"/>
      <c r="EY11599" s="276"/>
      <c r="EZ11599" s="276"/>
      <c r="FA11599" s="276"/>
      <c r="FB11599" s="276"/>
      <c r="FC11599" s="276"/>
      <c r="FD11599" s="276"/>
      <c r="FE11599" s="276"/>
      <c r="FF11599" s="276"/>
      <c r="FG11599" s="276"/>
      <c r="FH11599" s="276"/>
      <c r="FI11599" s="276"/>
      <c r="FJ11599" s="276"/>
      <c r="FK11599" s="276"/>
      <c r="FL11599" s="276"/>
      <c r="FM11599" s="276"/>
      <c r="FN11599" s="276"/>
      <c r="FO11599" s="276"/>
      <c r="FP11599" s="276"/>
      <c r="FQ11599" s="276"/>
      <c r="FR11599" s="276"/>
      <c r="FS11599" s="276"/>
      <c r="FT11599" s="276"/>
      <c r="FU11599" s="276"/>
      <c r="FV11599" s="276"/>
      <c r="FW11599" s="276"/>
      <c r="FX11599" s="276"/>
      <c r="FY11599" s="276"/>
      <c r="FZ11599" s="276"/>
      <c r="GA11599" s="276"/>
      <c r="GB11599" s="276"/>
      <c r="GC11599" s="276"/>
      <c r="GD11599" s="276"/>
      <c r="GE11599" s="276"/>
      <c r="GF11599" s="276"/>
      <c r="GG11599" s="276"/>
      <c r="GH11599" s="276"/>
      <c r="GI11599" s="276"/>
      <c r="GJ11599" s="276"/>
      <c r="GK11599" s="276"/>
      <c r="GL11599" s="276"/>
      <c r="GM11599" s="276"/>
      <c r="GN11599" s="276"/>
      <c r="GO11599" s="276"/>
      <c r="GP11599" s="276"/>
      <c r="GQ11599" s="276"/>
      <c r="GR11599" s="276"/>
      <c r="GS11599" s="276"/>
      <c r="GT11599" s="276"/>
      <c r="GU11599" s="276"/>
      <c r="GV11599" s="276"/>
      <c r="GW11599" s="276"/>
      <c r="GX11599" s="276"/>
      <c r="GY11599" s="276"/>
      <c r="GZ11599" s="276"/>
      <c r="HA11599" s="276"/>
      <c r="HB11599" s="276"/>
      <c r="HC11599" s="276"/>
      <c r="HD11599" s="276"/>
      <c r="HE11599" s="276"/>
      <c r="HF11599" s="276"/>
      <c r="HG11599" s="276"/>
      <c r="HH11599" s="276"/>
      <c r="HI11599" s="276"/>
      <c r="HJ11599" s="276"/>
      <c r="HK11599" s="276"/>
      <c r="HL11599" s="276"/>
      <c r="HM11599" s="276"/>
      <c r="HN11599" s="276"/>
      <c r="HO11599" s="276"/>
      <c r="HP11599" s="276"/>
      <c r="HQ11599" s="276"/>
      <c r="HR11599" s="276"/>
      <c r="HS11599" s="276"/>
      <c r="HT11599" s="276"/>
      <c r="HU11599" s="276"/>
      <c r="HV11599" s="276"/>
      <c r="HW11599" s="276"/>
      <c r="HX11599" s="276"/>
      <c r="HY11599" s="276"/>
      <c r="HZ11599" s="276"/>
      <c r="IA11599" s="276"/>
      <c r="IB11599" s="276"/>
      <c r="IC11599" s="276"/>
      <c r="ID11599" s="276"/>
      <c r="IE11599" s="276"/>
      <c r="IF11599" s="276"/>
      <c r="IG11599" s="276"/>
      <c r="IH11599" s="276"/>
      <c r="II11599" s="276"/>
      <c r="IJ11599" s="276"/>
      <c r="IK11599" s="276"/>
      <c r="IL11599" s="276"/>
      <c r="IM11599" s="276"/>
      <c r="IN11599" s="276"/>
      <c r="IO11599" s="276"/>
      <c r="IP11599" s="276"/>
      <c r="IQ11599" s="276"/>
      <c r="IR11599" s="276"/>
      <c r="IS11599" s="276"/>
      <c r="IT11599" s="276"/>
      <c r="IU11599" s="276"/>
      <c r="IV11599" s="276"/>
      <c r="IW11599" s="276"/>
      <c r="IX11599" s="276"/>
      <c r="IY11599" s="276"/>
      <c r="IZ11599" s="276"/>
      <c r="JA11599" s="276"/>
      <c r="JB11599" s="276"/>
      <c r="JC11599" s="276"/>
      <c r="JD11599" s="276"/>
      <c r="JE11599" s="276"/>
      <c r="JF11599" s="276"/>
      <c r="JG11599" s="276"/>
      <c r="JH11599" s="276"/>
      <c r="JI11599" s="276"/>
      <c r="JJ11599" s="276"/>
      <c r="JK11599" s="276"/>
      <c r="JL11599" s="276"/>
      <c r="JM11599" s="276"/>
      <c r="JN11599" s="276"/>
      <c r="JO11599" s="276"/>
      <c r="JP11599" s="276"/>
      <c r="JQ11599" s="276"/>
      <c r="JR11599" s="276"/>
      <c r="JS11599" s="276"/>
      <c r="JT11599" s="276"/>
      <c r="JU11599" s="276"/>
      <c r="JV11599" s="276"/>
      <c r="JW11599" s="276"/>
      <c r="JX11599" s="276"/>
      <c r="JY11599" s="276"/>
      <c r="JZ11599" s="276"/>
      <c r="KA11599" s="276"/>
      <c r="KB11599" s="276"/>
      <c r="KC11599" s="276"/>
      <c r="KD11599" s="276"/>
      <c r="KE11599" s="276"/>
      <c r="KF11599" s="276"/>
      <c r="KG11599" s="276"/>
      <c r="KH11599" s="276"/>
      <c r="KI11599" s="276"/>
      <c r="KJ11599" s="276"/>
      <c r="KK11599" s="276"/>
      <c r="KL11599" s="276"/>
      <c r="KM11599" s="276"/>
      <c r="KN11599" s="276"/>
      <c r="KO11599" s="276"/>
      <c r="KP11599" s="276"/>
      <c r="KQ11599" s="276"/>
      <c r="KR11599" s="276"/>
      <c r="KS11599" s="276"/>
      <c r="KT11599" s="276"/>
      <c r="KU11599" s="276"/>
      <c r="KV11599" s="276"/>
      <c r="KW11599" s="276"/>
      <c r="KX11599" s="276"/>
      <c r="KY11599" s="276"/>
      <c r="KZ11599" s="276"/>
      <c r="LA11599" s="276"/>
      <c r="LB11599" s="276"/>
      <c r="LC11599" s="276"/>
      <c r="LD11599" s="276"/>
      <c r="LE11599" s="276"/>
      <c r="LF11599" s="276"/>
      <c r="LG11599" s="276"/>
      <c r="LH11599" s="276"/>
      <c r="LI11599" s="276"/>
      <c r="LJ11599" s="276"/>
      <c r="LK11599" s="276"/>
      <c r="LL11599" s="276"/>
      <c r="LM11599" s="276"/>
      <c r="LN11599" s="276"/>
      <c r="LO11599" s="276"/>
      <c r="LP11599" s="276"/>
      <c r="LQ11599" s="276"/>
      <c r="LR11599" s="276"/>
      <c r="LS11599" s="276"/>
      <c r="LT11599" s="276"/>
      <c r="LU11599" s="276"/>
      <c r="LV11599" s="276"/>
      <c r="LW11599" s="276"/>
      <c r="LX11599" s="276"/>
      <c r="LY11599" s="276"/>
      <c r="LZ11599" s="276"/>
      <c r="MA11599" s="276"/>
      <c r="MB11599" s="276"/>
      <c r="MC11599" s="276"/>
      <c r="MD11599" s="276"/>
      <c r="ME11599" s="276"/>
      <c r="MF11599" s="276"/>
      <c r="MG11599" s="276"/>
      <c r="MH11599" s="276"/>
      <c r="MI11599" s="276"/>
      <c r="MJ11599" s="276"/>
      <c r="MK11599" s="276"/>
      <c r="ML11599" s="276"/>
      <c r="MM11599" s="276"/>
      <c r="MN11599" s="276"/>
      <c r="MO11599" s="276"/>
      <c r="MP11599" s="276"/>
      <c r="MQ11599" s="276"/>
      <c r="MR11599" s="276"/>
      <c r="MS11599" s="276"/>
      <c r="MT11599" s="276"/>
      <c r="MU11599" s="276"/>
      <c r="MV11599" s="276"/>
      <c r="MW11599" s="276"/>
      <c r="MX11599" s="276"/>
      <c r="MY11599" s="276"/>
      <c r="MZ11599" s="276"/>
      <c r="NA11599" s="276"/>
      <c r="NB11599" s="276"/>
      <c r="NC11599" s="276"/>
      <c r="ND11599" s="276"/>
      <c r="NE11599" s="276"/>
      <c r="NF11599" s="276"/>
      <c r="NG11599" s="276"/>
      <c r="NH11599" s="276"/>
      <c r="NI11599" s="276"/>
      <c r="NJ11599" s="276"/>
      <c r="NK11599" s="276"/>
      <c r="NL11599" s="276"/>
      <c r="NM11599" s="276"/>
      <c r="NN11599" s="276"/>
      <c r="NO11599" s="276"/>
      <c r="NP11599" s="276"/>
      <c r="NQ11599" s="276"/>
      <c r="NR11599" s="276"/>
      <c r="NS11599" s="276"/>
      <c r="NT11599" s="276"/>
      <c r="NU11599" s="276"/>
      <c r="NV11599" s="276"/>
      <c r="NW11599" s="276"/>
      <c r="NX11599" s="276"/>
      <c r="NY11599" s="276"/>
      <c r="NZ11599" s="276"/>
      <c r="OA11599" s="276"/>
      <c r="OB11599" s="276"/>
      <c r="OC11599" s="276"/>
      <c r="OD11599" s="276"/>
      <c r="OE11599" s="276"/>
      <c r="OF11599" s="276"/>
      <c r="OG11599" s="276"/>
      <c r="OH11599" s="276"/>
      <c r="OI11599" s="276"/>
      <c r="OJ11599" s="276"/>
      <c r="OK11599" s="276"/>
      <c r="OL11599" s="276"/>
      <c r="OM11599" s="276"/>
      <c r="ON11599" s="276"/>
      <c r="OO11599" s="276"/>
      <c r="OP11599" s="276"/>
      <c r="OQ11599" s="276"/>
      <c r="OR11599" s="276"/>
      <c r="OS11599" s="276"/>
      <c r="OT11599" s="276"/>
      <c r="OU11599" s="276"/>
      <c r="OV11599" s="276"/>
      <c r="OW11599" s="276"/>
      <c r="OX11599" s="276"/>
      <c r="OY11599" s="276"/>
      <c r="OZ11599" s="276"/>
      <c r="PA11599" s="276"/>
      <c r="PB11599" s="276"/>
      <c r="PC11599" s="276"/>
      <c r="PD11599" s="276"/>
      <c r="PE11599" s="276"/>
      <c r="PF11599" s="276"/>
      <c r="PG11599" s="276"/>
      <c r="PH11599" s="276"/>
      <c r="PI11599" s="276"/>
      <c r="PJ11599" s="276"/>
      <c r="PK11599" s="276"/>
      <c r="PL11599" s="276"/>
      <c r="PM11599" s="276"/>
      <c r="PN11599" s="276"/>
      <c r="PO11599" s="276"/>
      <c r="PP11599" s="276"/>
      <c r="PQ11599" s="276"/>
      <c r="PR11599" s="276"/>
      <c r="PS11599" s="276"/>
      <c r="PT11599" s="276"/>
      <c r="PU11599" s="276"/>
      <c r="PV11599" s="276"/>
      <c r="PW11599" s="276"/>
      <c r="PX11599" s="276"/>
      <c r="PY11599" s="276"/>
      <c r="PZ11599" s="276"/>
      <c r="QA11599" s="276"/>
      <c r="QB11599" s="276"/>
      <c r="QC11599" s="276"/>
      <c r="QD11599" s="276"/>
      <c r="QE11599" s="276"/>
      <c r="QF11599" s="276"/>
      <c r="QG11599" s="276"/>
      <c r="QH11599" s="276"/>
      <c r="QI11599" s="276"/>
      <c r="QJ11599" s="276"/>
      <c r="QK11599" s="276"/>
      <c r="QL11599" s="276"/>
      <c r="QM11599" s="276"/>
      <c r="QN11599" s="276"/>
      <c r="QO11599" s="276"/>
      <c r="QP11599" s="276"/>
      <c r="QQ11599" s="276"/>
      <c r="QR11599" s="276"/>
      <c r="QS11599" s="276"/>
      <c r="QT11599" s="276"/>
      <c r="QU11599" s="276"/>
      <c r="QV11599" s="276"/>
      <c r="QW11599" s="276"/>
      <c r="QX11599" s="276"/>
      <c r="QY11599" s="276"/>
      <c r="QZ11599" s="276"/>
      <c r="RA11599" s="276"/>
      <c r="RB11599" s="276"/>
      <c r="RC11599" s="276"/>
      <c r="RD11599" s="276"/>
      <c r="RE11599" s="276"/>
      <c r="RF11599" s="276"/>
      <c r="RG11599" s="276"/>
      <c r="RH11599" s="276"/>
      <c r="RI11599" s="276"/>
      <c r="RJ11599" s="276"/>
      <c r="RK11599" s="276"/>
      <c r="RL11599" s="276"/>
      <c r="RM11599" s="276"/>
      <c r="RN11599" s="276"/>
      <c r="RO11599" s="276"/>
      <c r="RP11599" s="276"/>
      <c r="RQ11599" s="276"/>
      <c r="RR11599" s="276"/>
      <c r="RS11599" s="276"/>
      <c r="RT11599" s="276"/>
      <c r="RU11599" s="276"/>
      <c r="RV11599" s="276"/>
      <c r="RW11599" s="276"/>
      <c r="RX11599" s="276"/>
      <c r="RY11599" s="276"/>
      <c r="RZ11599" s="276"/>
      <c r="SA11599" s="276"/>
      <c r="SB11599" s="276"/>
      <c r="SC11599" s="276"/>
      <c r="SD11599" s="276"/>
      <c r="SE11599" s="276"/>
      <c r="SF11599" s="276"/>
      <c r="SG11599" s="276"/>
      <c r="SH11599" s="276"/>
      <c r="SI11599" s="276"/>
      <c r="SJ11599" s="276"/>
      <c r="SK11599" s="276"/>
      <c r="SL11599" s="276"/>
      <c r="SM11599" s="276"/>
      <c r="SN11599" s="276"/>
      <c r="SO11599" s="276"/>
      <c r="SP11599" s="276"/>
      <c r="SQ11599" s="276"/>
      <c r="SR11599" s="276"/>
      <c r="SS11599" s="276"/>
      <c r="ST11599" s="276"/>
      <c r="SU11599" s="276"/>
      <c r="SV11599" s="276"/>
      <c r="SW11599" s="276"/>
      <c r="SX11599" s="276"/>
      <c r="SY11599" s="276"/>
      <c r="SZ11599" s="276"/>
      <c r="TA11599" s="276"/>
      <c r="TB11599" s="276"/>
      <c r="TC11599" s="276"/>
      <c r="TD11599" s="276"/>
      <c r="TE11599" s="276"/>
      <c r="TF11599" s="276"/>
      <c r="TG11599" s="276"/>
      <c r="TH11599" s="276"/>
      <c r="TI11599" s="276"/>
      <c r="TJ11599" s="276"/>
      <c r="TK11599" s="276"/>
      <c r="TL11599" s="276"/>
      <c r="TM11599" s="276"/>
      <c r="TN11599" s="276"/>
      <c r="TO11599" s="276"/>
      <c r="TP11599" s="276"/>
      <c r="TQ11599" s="276"/>
      <c r="TR11599" s="276"/>
      <c r="TS11599" s="276"/>
      <c r="TT11599" s="276"/>
      <c r="TU11599" s="276"/>
      <c r="TV11599" s="276"/>
      <c r="TW11599" s="276"/>
      <c r="TX11599" s="276"/>
      <c r="TY11599" s="276"/>
      <c r="TZ11599" s="276"/>
      <c r="UA11599" s="276"/>
      <c r="UB11599" s="276"/>
      <c r="UC11599" s="276"/>
      <c r="UD11599" s="276"/>
      <c r="UE11599" s="276"/>
      <c r="UF11599" s="276"/>
      <c r="UG11599" s="276"/>
      <c r="UH11599" s="276"/>
      <c r="UI11599" s="276"/>
      <c r="UJ11599" s="276"/>
      <c r="UK11599" s="276"/>
      <c r="UL11599" s="276"/>
      <c r="UM11599" s="276"/>
      <c r="UN11599" s="276"/>
      <c r="UO11599" s="276"/>
      <c r="UP11599" s="276"/>
      <c r="UQ11599" s="276"/>
      <c r="UR11599" s="276"/>
      <c r="US11599" s="276"/>
      <c r="UT11599" s="276"/>
      <c r="UU11599" s="276"/>
      <c r="UV11599" s="276"/>
      <c r="UW11599" s="276"/>
      <c r="UX11599" s="276"/>
      <c r="UY11599" s="276"/>
      <c r="UZ11599" s="276"/>
      <c r="VA11599" s="276"/>
      <c r="VB11599" s="276"/>
      <c r="VC11599" s="276"/>
      <c r="VD11599" s="276"/>
      <c r="VE11599" s="276"/>
      <c r="VF11599" s="276"/>
      <c r="VG11599" s="276"/>
      <c r="VH11599" s="276"/>
      <c r="VI11599" s="276"/>
      <c r="VJ11599" s="276"/>
      <c r="VK11599" s="276"/>
      <c r="VL11599" s="276"/>
      <c r="VM11599" s="276"/>
      <c r="VN11599" s="276"/>
      <c r="VO11599" s="276"/>
      <c r="VP11599" s="276"/>
      <c r="VQ11599" s="276"/>
      <c r="VR11599" s="276"/>
      <c r="VS11599" s="276"/>
      <c r="VT11599" s="276"/>
      <c r="VU11599" s="276"/>
      <c r="VV11599" s="276"/>
      <c r="VW11599" s="276"/>
      <c r="VX11599" s="276"/>
      <c r="VY11599" s="276"/>
      <c r="VZ11599" s="276"/>
      <c r="WA11599" s="276"/>
      <c r="WB11599" s="276"/>
      <c r="WC11599" s="276"/>
      <c r="WD11599" s="276"/>
      <c r="WE11599" s="276"/>
      <c r="WF11599" s="276"/>
      <c r="WG11599" s="276"/>
      <c r="WH11599" s="276"/>
      <c r="WI11599" s="276"/>
      <c r="WJ11599" s="276"/>
      <c r="WK11599" s="276"/>
      <c r="WL11599" s="276"/>
      <c r="WM11599" s="276"/>
      <c r="WN11599" s="276"/>
      <c r="WO11599" s="276"/>
      <c r="WP11599" s="276"/>
      <c r="WQ11599" s="276"/>
      <c r="WR11599" s="276"/>
      <c r="WS11599" s="276"/>
      <c r="WT11599" s="276"/>
      <c r="WU11599" s="276"/>
      <c r="WV11599" s="276"/>
      <c r="WW11599" s="276"/>
      <c r="WX11599" s="276"/>
      <c r="WY11599" s="276"/>
      <c r="WZ11599" s="276"/>
      <c r="XA11599" s="276"/>
      <c r="XB11599" s="276"/>
      <c r="XC11599" s="276"/>
      <c r="XD11599" s="276"/>
      <c r="XE11599" s="276"/>
      <c r="XF11599" s="276"/>
      <c r="XG11599" s="276"/>
      <c r="XH11599" s="276"/>
      <c r="XI11599" s="276"/>
      <c r="XJ11599" s="276"/>
      <c r="XK11599" s="276"/>
      <c r="XL11599" s="276"/>
      <c r="XM11599" s="276"/>
      <c r="XN11599" s="276"/>
      <c r="XO11599" s="276"/>
      <c r="XP11599" s="276"/>
      <c r="XQ11599" s="276"/>
      <c r="XR11599" s="276"/>
      <c r="XS11599" s="276"/>
      <c r="XT11599" s="276"/>
      <c r="XU11599" s="276"/>
      <c r="XV11599" s="276"/>
      <c r="XW11599" s="276"/>
      <c r="XX11599" s="276"/>
      <c r="XY11599" s="276"/>
      <c r="XZ11599" s="276"/>
      <c r="YA11599" s="276"/>
      <c r="YB11599" s="276"/>
      <c r="YC11599" s="276"/>
      <c r="YD11599" s="276"/>
      <c r="YE11599" s="276"/>
      <c r="YF11599" s="276"/>
      <c r="YG11599" s="276"/>
      <c r="YH11599" s="276"/>
      <c r="YI11599" s="276"/>
      <c r="YJ11599" s="276"/>
      <c r="YK11599" s="276"/>
      <c r="YL11599" s="276"/>
      <c r="YM11599" s="276"/>
      <c r="YN11599" s="276"/>
      <c r="YO11599" s="276"/>
      <c r="YP11599" s="276"/>
      <c r="YQ11599" s="276"/>
      <c r="YR11599" s="276"/>
      <c r="YS11599" s="276"/>
      <c r="YT11599" s="276"/>
      <c r="YU11599" s="276"/>
      <c r="YV11599" s="276"/>
      <c r="YW11599" s="276"/>
      <c r="YX11599" s="276"/>
      <c r="YY11599" s="276"/>
      <c r="YZ11599" s="276"/>
      <c r="ZA11599" s="276"/>
      <c r="ZB11599" s="276"/>
      <c r="ZC11599" s="276"/>
      <c r="ZD11599" s="276"/>
      <c r="ZE11599" s="276"/>
      <c r="ZF11599" s="276"/>
      <c r="ZG11599" s="276"/>
      <c r="ZH11599" s="276"/>
      <c r="ZI11599" s="276"/>
      <c r="ZJ11599" s="276"/>
      <c r="ZK11599" s="276"/>
      <c r="ZL11599" s="276"/>
      <c r="ZM11599" s="276"/>
      <c r="ZN11599" s="276"/>
      <c r="ZO11599" s="276"/>
      <c r="ZP11599" s="276"/>
      <c r="ZQ11599" s="276"/>
      <c r="ZR11599" s="276"/>
      <c r="ZS11599" s="276"/>
      <c r="ZT11599" s="276"/>
      <c r="ZU11599" s="276"/>
      <c r="ZV11599" s="276"/>
      <c r="ZW11599" s="276"/>
      <c r="ZX11599" s="276"/>
      <c r="ZY11599" s="276"/>
      <c r="ZZ11599" s="276"/>
      <c r="AAA11599" s="276"/>
      <c r="AAB11599" s="276"/>
      <c r="AAC11599" s="276"/>
      <c r="AAD11599" s="276"/>
      <c r="AAE11599" s="276"/>
      <c r="AAF11599" s="276"/>
      <c r="AAG11599" s="276"/>
      <c r="AAH11599" s="276"/>
      <c r="AAI11599" s="276"/>
    </row>
    <row r="11600" spans="2:711" s="358" customFormat="1" ht="12.75" customHeight="1" x14ac:dyDescent="0.2">
      <c r="B11600" s="357"/>
      <c r="H11600" s="352"/>
      <c r="I11600" s="352"/>
      <c r="J11600" s="353"/>
      <c r="M11600" s="359"/>
      <c r="N11600" s="352"/>
      <c r="O11600" s="352"/>
      <c r="P11600" s="352"/>
      <c r="Q11600" s="355"/>
      <c r="R11600" s="361"/>
      <c r="S11600" s="276"/>
      <c r="T11600" s="276"/>
      <c r="U11600" s="276"/>
      <c r="V11600" s="276"/>
      <c r="W11600" s="276"/>
      <c r="X11600" s="276"/>
      <c r="Y11600" s="276"/>
      <c r="Z11600" s="276"/>
      <c r="AA11600" s="276"/>
      <c r="AB11600" s="276"/>
      <c r="AC11600" s="276"/>
      <c r="AD11600" s="276"/>
      <c r="AE11600" s="276"/>
      <c r="AF11600" s="276"/>
      <c r="AG11600" s="276"/>
      <c r="AH11600" s="276"/>
      <c r="AI11600" s="276"/>
      <c r="AJ11600" s="276"/>
      <c r="AK11600" s="276"/>
      <c r="AL11600" s="276"/>
      <c r="AM11600" s="276"/>
      <c r="AN11600" s="276"/>
      <c r="AO11600" s="276"/>
      <c r="AP11600" s="276"/>
      <c r="AQ11600" s="276"/>
      <c r="AR11600" s="276"/>
      <c r="AS11600" s="276"/>
      <c r="AT11600" s="276"/>
      <c r="AU11600" s="276"/>
      <c r="AV11600" s="276"/>
      <c r="AW11600" s="276"/>
      <c r="AX11600" s="276"/>
      <c r="AY11600" s="276"/>
      <c r="AZ11600" s="276"/>
      <c r="BA11600" s="276"/>
      <c r="BB11600" s="276"/>
      <c r="BC11600" s="276"/>
      <c r="BD11600" s="276"/>
      <c r="BE11600" s="276"/>
      <c r="BF11600" s="276"/>
      <c r="BG11600" s="276"/>
      <c r="BH11600" s="276"/>
      <c r="BI11600" s="276"/>
      <c r="BJ11600" s="276"/>
      <c r="BK11600" s="276"/>
      <c r="BL11600" s="276"/>
      <c r="BM11600" s="276"/>
      <c r="BN11600" s="276"/>
      <c r="BO11600" s="276"/>
      <c r="BP11600" s="276"/>
      <c r="BQ11600" s="276"/>
      <c r="BR11600" s="276"/>
      <c r="BS11600" s="276"/>
      <c r="BT11600" s="276"/>
      <c r="BU11600" s="276"/>
      <c r="BV11600" s="276"/>
      <c r="BW11600" s="276"/>
      <c r="BX11600" s="276"/>
      <c r="BY11600" s="276"/>
      <c r="BZ11600" s="276"/>
      <c r="CA11600" s="276"/>
      <c r="CB11600" s="276"/>
      <c r="CC11600" s="276"/>
      <c r="CD11600" s="276"/>
      <c r="CE11600" s="276"/>
      <c r="CF11600" s="276"/>
      <c r="CG11600" s="276"/>
      <c r="CH11600" s="276"/>
      <c r="CI11600" s="276"/>
      <c r="CJ11600" s="276"/>
      <c r="CK11600" s="276"/>
      <c r="CL11600" s="276"/>
      <c r="CM11600" s="276"/>
      <c r="CN11600" s="276"/>
      <c r="CO11600" s="276"/>
      <c r="CP11600" s="276"/>
      <c r="CQ11600" s="276"/>
      <c r="CR11600" s="276"/>
      <c r="CS11600" s="276"/>
      <c r="CT11600" s="276"/>
      <c r="CU11600" s="276"/>
      <c r="CV11600" s="276"/>
      <c r="CW11600" s="276"/>
      <c r="CX11600" s="276"/>
      <c r="CY11600" s="276"/>
      <c r="CZ11600" s="276"/>
      <c r="DA11600" s="276"/>
      <c r="DB11600" s="276"/>
      <c r="DC11600" s="276"/>
      <c r="DD11600" s="276"/>
      <c r="DE11600" s="276"/>
      <c r="DF11600" s="276"/>
      <c r="DG11600" s="276"/>
      <c r="DH11600" s="276"/>
      <c r="DI11600" s="276"/>
      <c r="DJ11600" s="276"/>
      <c r="DK11600" s="276"/>
      <c r="DL11600" s="276"/>
      <c r="DM11600" s="276"/>
      <c r="DN11600" s="276"/>
      <c r="DO11600" s="276"/>
      <c r="DP11600" s="276"/>
      <c r="DQ11600" s="276"/>
      <c r="DR11600" s="276"/>
      <c r="DS11600" s="276"/>
      <c r="DT11600" s="276"/>
      <c r="DU11600" s="276"/>
      <c r="DV11600" s="276"/>
      <c r="DW11600" s="276"/>
      <c r="DX11600" s="276"/>
      <c r="DY11600" s="276"/>
      <c r="DZ11600" s="276"/>
      <c r="EA11600" s="276"/>
      <c r="EB11600" s="276"/>
      <c r="EC11600" s="276"/>
      <c r="ED11600" s="276"/>
      <c r="EE11600" s="276"/>
      <c r="EF11600" s="276"/>
      <c r="EG11600" s="276"/>
      <c r="EH11600" s="276"/>
      <c r="EI11600" s="276"/>
      <c r="EJ11600" s="276"/>
      <c r="EK11600" s="276"/>
      <c r="EL11600" s="276"/>
      <c r="EM11600" s="276"/>
      <c r="EN11600" s="276"/>
      <c r="EO11600" s="276"/>
      <c r="EP11600" s="276"/>
      <c r="EQ11600" s="276"/>
      <c r="ER11600" s="276"/>
      <c r="ES11600" s="276"/>
      <c r="ET11600" s="276"/>
      <c r="EU11600" s="276"/>
      <c r="EV11600" s="276"/>
      <c r="EW11600" s="276"/>
      <c r="EX11600" s="276"/>
      <c r="EY11600" s="276"/>
      <c r="EZ11600" s="276"/>
      <c r="FA11600" s="276"/>
      <c r="FB11600" s="276"/>
      <c r="FC11600" s="276"/>
      <c r="FD11600" s="276"/>
      <c r="FE11600" s="276"/>
      <c r="FF11600" s="276"/>
      <c r="FG11600" s="276"/>
      <c r="FH11600" s="276"/>
      <c r="FI11600" s="276"/>
      <c r="FJ11600" s="276"/>
      <c r="FK11600" s="276"/>
      <c r="FL11600" s="276"/>
      <c r="FM11600" s="276"/>
      <c r="FN11600" s="276"/>
      <c r="FO11600" s="276"/>
      <c r="FP11600" s="276"/>
      <c r="FQ11600" s="276"/>
      <c r="FR11600" s="276"/>
      <c r="FS11600" s="276"/>
      <c r="FT11600" s="276"/>
      <c r="FU11600" s="276"/>
      <c r="FV11600" s="276"/>
      <c r="FW11600" s="276"/>
      <c r="FX11600" s="276"/>
      <c r="FY11600" s="276"/>
      <c r="FZ11600" s="276"/>
      <c r="GA11600" s="276"/>
      <c r="GB11600" s="276"/>
      <c r="GC11600" s="276"/>
      <c r="GD11600" s="276"/>
      <c r="GE11600" s="276"/>
      <c r="GF11600" s="276"/>
      <c r="GG11600" s="276"/>
      <c r="GH11600" s="276"/>
      <c r="GI11600" s="276"/>
      <c r="GJ11600" s="276"/>
      <c r="GK11600" s="276"/>
      <c r="GL11600" s="276"/>
      <c r="GM11600" s="276"/>
      <c r="GN11600" s="276"/>
      <c r="GO11600" s="276"/>
      <c r="GP11600" s="276"/>
      <c r="GQ11600" s="276"/>
      <c r="GR11600" s="276"/>
      <c r="GS11600" s="276"/>
      <c r="GT11600" s="276"/>
      <c r="GU11600" s="276"/>
      <c r="GV11600" s="276"/>
      <c r="GW11600" s="276"/>
      <c r="GX11600" s="276"/>
      <c r="GY11600" s="276"/>
      <c r="GZ11600" s="276"/>
      <c r="HA11600" s="276"/>
      <c r="HB11600" s="276"/>
      <c r="HC11600" s="276"/>
      <c r="HD11600" s="276"/>
      <c r="HE11600" s="276"/>
      <c r="HF11600" s="276"/>
      <c r="HG11600" s="276"/>
      <c r="HH11600" s="276"/>
      <c r="HI11600" s="276"/>
      <c r="HJ11600" s="276"/>
      <c r="HK11600" s="276"/>
      <c r="HL11600" s="276"/>
      <c r="HM11600" s="276"/>
      <c r="HN11600" s="276"/>
      <c r="HO11600" s="276"/>
      <c r="HP11600" s="276"/>
      <c r="HQ11600" s="276"/>
      <c r="HR11600" s="276"/>
      <c r="HS11600" s="276"/>
      <c r="HT11600" s="276"/>
      <c r="HU11600" s="276"/>
      <c r="HV11600" s="276"/>
      <c r="HW11600" s="276"/>
      <c r="HX11600" s="276"/>
      <c r="HY11600" s="276"/>
      <c r="HZ11600" s="276"/>
      <c r="IA11600" s="276"/>
      <c r="IB11600" s="276"/>
      <c r="IC11600" s="276"/>
      <c r="ID11600" s="276"/>
      <c r="IE11600" s="276"/>
      <c r="IF11600" s="276"/>
      <c r="IG11600" s="276"/>
      <c r="IH11600" s="276"/>
      <c r="II11600" s="276"/>
      <c r="IJ11600" s="276"/>
      <c r="IK11600" s="276"/>
      <c r="IL11600" s="276"/>
      <c r="IM11600" s="276"/>
      <c r="IN11600" s="276"/>
      <c r="IO11600" s="276"/>
      <c r="IP11600" s="276"/>
      <c r="IQ11600" s="276"/>
      <c r="IR11600" s="276"/>
      <c r="IS11600" s="276"/>
      <c r="IT11600" s="276"/>
      <c r="IU11600" s="276"/>
      <c r="IV11600" s="276"/>
      <c r="IW11600" s="276"/>
      <c r="IX11600" s="276"/>
      <c r="IY11600" s="276"/>
      <c r="IZ11600" s="276"/>
      <c r="JA11600" s="276"/>
      <c r="JB11600" s="276"/>
      <c r="JC11600" s="276"/>
      <c r="JD11600" s="276"/>
      <c r="JE11600" s="276"/>
      <c r="JF11600" s="276"/>
      <c r="JG11600" s="276"/>
      <c r="JH11600" s="276"/>
      <c r="JI11600" s="276"/>
      <c r="JJ11600" s="276"/>
      <c r="JK11600" s="276"/>
      <c r="JL11600" s="276"/>
      <c r="JM11600" s="276"/>
      <c r="JN11600" s="276"/>
      <c r="JO11600" s="276"/>
      <c r="JP11600" s="276"/>
      <c r="JQ11600" s="276"/>
      <c r="JR11600" s="276"/>
      <c r="JS11600" s="276"/>
      <c r="JT11600" s="276"/>
      <c r="JU11600" s="276"/>
      <c r="JV11600" s="276"/>
      <c r="JW11600" s="276"/>
      <c r="JX11600" s="276"/>
      <c r="JY11600" s="276"/>
      <c r="JZ11600" s="276"/>
      <c r="KA11600" s="276"/>
      <c r="KB11600" s="276"/>
      <c r="KC11600" s="276"/>
      <c r="KD11600" s="276"/>
      <c r="KE11600" s="276"/>
      <c r="KF11600" s="276"/>
      <c r="KG11600" s="276"/>
      <c r="KH11600" s="276"/>
      <c r="KI11600" s="276"/>
      <c r="KJ11600" s="276"/>
      <c r="KK11600" s="276"/>
      <c r="KL11600" s="276"/>
      <c r="KM11600" s="276"/>
      <c r="KN11600" s="276"/>
      <c r="KO11600" s="276"/>
      <c r="KP11600" s="276"/>
      <c r="KQ11600" s="276"/>
      <c r="KR11600" s="276"/>
      <c r="KS11600" s="276"/>
      <c r="KT11600" s="276"/>
      <c r="KU11600" s="276"/>
      <c r="KV11600" s="276"/>
      <c r="KW11600" s="276"/>
      <c r="KX11600" s="276"/>
      <c r="KY11600" s="276"/>
      <c r="KZ11600" s="276"/>
      <c r="LA11600" s="276"/>
      <c r="LB11600" s="276"/>
      <c r="LC11600" s="276"/>
      <c r="LD11600" s="276"/>
      <c r="LE11600" s="276"/>
      <c r="LF11600" s="276"/>
      <c r="LG11600" s="276"/>
      <c r="LH11600" s="276"/>
      <c r="LI11600" s="276"/>
      <c r="LJ11600" s="276"/>
      <c r="LK11600" s="276"/>
      <c r="LL11600" s="276"/>
      <c r="LM11600" s="276"/>
      <c r="LN11600" s="276"/>
      <c r="LO11600" s="276"/>
      <c r="LP11600" s="276"/>
      <c r="LQ11600" s="276"/>
      <c r="LR11600" s="276"/>
      <c r="LS11600" s="276"/>
      <c r="LT11600" s="276"/>
      <c r="LU11600" s="276"/>
      <c r="LV11600" s="276"/>
      <c r="LW11600" s="276"/>
      <c r="LX11600" s="276"/>
      <c r="LY11600" s="276"/>
      <c r="LZ11600" s="276"/>
      <c r="MA11600" s="276"/>
      <c r="MB11600" s="276"/>
      <c r="MC11600" s="276"/>
      <c r="MD11600" s="276"/>
      <c r="ME11600" s="276"/>
      <c r="MF11600" s="276"/>
      <c r="MG11600" s="276"/>
      <c r="MH11600" s="276"/>
      <c r="MI11600" s="276"/>
      <c r="MJ11600" s="276"/>
      <c r="MK11600" s="276"/>
      <c r="ML11600" s="276"/>
      <c r="MM11600" s="276"/>
      <c r="MN11600" s="276"/>
      <c r="MO11600" s="276"/>
      <c r="MP11600" s="276"/>
      <c r="MQ11600" s="276"/>
      <c r="MR11600" s="276"/>
      <c r="MS11600" s="276"/>
      <c r="MT11600" s="276"/>
      <c r="MU11600" s="276"/>
      <c r="MV11600" s="276"/>
      <c r="MW11600" s="276"/>
      <c r="MX11600" s="276"/>
      <c r="MY11600" s="276"/>
      <c r="MZ11600" s="276"/>
      <c r="NA11600" s="276"/>
      <c r="NB11600" s="276"/>
      <c r="NC11600" s="276"/>
      <c r="ND11600" s="276"/>
      <c r="NE11600" s="276"/>
      <c r="NF11600" s="276"/>
      <c r="NG11600" s="276"/>
      <c r="NH11600" s="276"/>
      <c r="NI11600" s="276"/>
      <c r="NJ11600" s="276"/>
      <c r="NK11600" s="276"/>
      <c r="NL11600" s="276"/>
      <c r="NM11600" s="276"/>
      <c r="NN11600" s="276"/>
      <c r="NO11600" s="276"/>
      <c r="NP11600" s="276"/>
      <c r="NQ11600" s="276"/>
      <c r="NR11600" s="276"/>
      <c r="NS11600" s="276"/>
      <c r="NT11600" s="276"/>
      <c r="NU11600" s="276"/>
      <c r="NV11600" s="276"/>
      <c r="NW11600" s="276"/>
      <c r="NX11600" s="276"/>
      <c r="NY11600" s="276"/>
      <c r="NZ11600" s="276"/>
      <c r="OA11600" s="276"/>
      <c r="OB11600" s="276"/>
      <c r="OC11600" s="276"/>
      <c r="OD11600" s="276"/>
      <c r="OE11600" s="276"/>
      <c r="OF11600" s="276"/>
      <c r="OG11600" s="276"/>
      <c r="OH11600" s="276"/>
      <c r="OI11600" s="276"/>
      <c r="OJ11600" s="276"/>
      <c r="OK11600" s="276"/>
      <c r="OL11600" s="276"/>
      <c r="OM11600" s="276"/>
      <c r="ON11600" s="276"/>
      <c r="OO11600" s="276"/>
      <c r="OP11600" s="276"/>
      <c r="OQ11600" s="276"/>
      <c r="OR11600" s="276"/>
      <c r="OS11600" s="276"/>
      <c r="OT11600" s="276"/>
      <c r="OU11600" s="276"/>
      <c r="OV11600" s="276"/>
      <c r="OW11600" s="276"/>
      <c r="OX11600" s="276"/>
      <c r="OY11600" s="276"/>
      <c r="OZ11600" s="276"/>
      <c r="PA11600" s="276"/>
      <c r="PB11600" s="276"/>
      <c r="PC11600" s="276"/>
      <c r="PD11600" s="276"/>
      <c r="PE11600" s="276"/>
      <c r="PF11600" s="276"/>
      <c r="PG11600" s="276"/>
      <c r="PH11600" s="276"/>
      <c r="PI11600" s="276"/>
      <c r="PJ11600" s="276"/>
      <c r="PK11600" s="276"/>
      <c r="PL11600" s="276"/>
      <c r="PM11600" s="276"/>
      <c r="PN11600" s="276"/>
      <c r="PO11600" s="276"/>
      <c r="PP11600" s="276"/>
      <c r="PQ11600" s="276"/>
      <c r="PR11600" s="276"/>
      <c r="PS11600" s="276"/>
      <c r="PT11600" s="276"/>
      <c r="PU11600" s="276"/>
      <c r="PV11600" s="276"/>
      <c r="PW11600" s="276"/>
      <c r="PX11600" s="276"/>
      <c r="PY11600" s="276"/>
      <c r="PZ11600" s="276"/>
      <c r="QA11600" s="276"/>
      <c r="QB11600" s="276"/>
      <c r="QC11600" s="276"/>
      <c r="QD11600" s="276"/>
      <c r="QE11600" s="276"/>
      <c r="QF11600" s="276"/>
      <c r="QG11600" s="276"/>
      <c r="QH11600" s="276"/>
      <c r="QI11600" s="276"/>
      <c r="QJ11600" s="276"/>
      <c r="QK11600" s="276"/>
      <c r="QL11600" s="276"/>
      <c r="QM11600" s="276"/>
      <c r="QN11600" s="276"/>
      <c r="QO11600" s="276"/>
      <c r="QP11600" s="276"/>
      <c r="QQ11600" s="276"/>
      <c r="QR11600" s="276"/>
      <c r="QS11600" s="276"/>
      <c r="QT11600" s="276"/>
      <c r="QU11600" s="276"/>
      <c r="QV11600" s="276"/>
      <c r="QW11600" s="276"/>
      <c r="QX11600" s="276"/>
      <c r="QY11600" s="276"/>
      <c r="QZ11600" s="276"/>
      <c r="RA11600" s="276"/>
      <c r="RB11600" s="276"/>
      <c r="RC11600" s="276"/>
      <c r="RD11600" s="276"/>
      <c r="RE11600" s="276"/>
      <c r="RF11600" s="276"/>
      <c r="RG11600" s="276"/>
      <c r="RH11600" s="276"/>
      <c r="RI11600" s="276"/>
      <c r="RJ11600" s="276"/>
      <c r="RK11600" s="276"/>
      <c r="RL11600" s="276"/>
      <c r="RM11600" s="276"/>
      <c r="RN11600" s="276"/>
      <c r="RO11600" s="276"/>
      <c r="RP11600" s="276"/>
      <c r="RQ11600" s="276"/>
      <c r="RR11600" s="276"/>
      <c r="RS11600" s="276"/>
      <c r="RT11600" s="276"/>
      <c r="RU11600" s="276"/>
      <c r="RV11600" s="276"/>
      <c r="RW11600" s="276"/>
      <c r="RX11600" s="276"/>
      <c r="RY11600" s="276"/>
      <c r="RZ11600" s="276"/>
      <c r="SA11600" s="276"/>
      <c r="SB11600" s="276"/>
      <c r="SC11600" s="276"/>
      <c r="SD11600" s="276"/>
      <c r="SE11600" s="276"/>
      <c r="SF11600" s="276"/>
      <c r="SG11600" s="276"/>
      <c r="SH11600" s="276"/>
      <c r="SI11600" s="276"/>
      <c r="SJ11600" s="276"/>
      <c r="SK11600" s="276"/>
      <c r="SL11600" s="276"/>
      <c r="SM11600" s="276"/>
      <c r="SN11600" s="276"/>
      <c r="SO11600" s="276"/>
      <c r="SP11600" s="276"/>
      <c r="SQ11600" s="276"/>
      <c r="SR11600" s="276"/>
      <c r="SS11600" s="276"/>
      <c r="ST11600" s="276"/>
      <c r="SU11600" s="276"/>
      <c r="SV11600" s="276"/>
      <c r="SW11600" s="276"/>
      <c r="SX11600" s="276"/>
      <c r="SY11600" s="276"/>
      <c r="SZ11600" s="276"/>
      <c r="TA11600" s="276"/>
      <c r="TB11600" s="276"/>
      <c r="TC11600" s="276"/>
      <c r="TD11600" s="276"/>
      <c r="TE11600" s="276"/>
      <c r="TF11600" s="276"/>
      <c r="TG11600" s="276"/>
      <c r="TH11600" s="276"/>
      <c r="TI11600" s="276"/>
      <c r="TJ11600" s="276"/>
      <c r="TK11600" s="276"/>
      <c r="TL11600" s="276"/>
      <c r="TM11600" s="276"/>
      <c r="TN11600" s="276"/>
      <c r="TO11600" s="276"/>
      <c r="TP11600" s="276"/>
      <c r="TQ11600" s="276"/>
      <c r="TR11600" s="276"/>
      <c r="TS11600" s="276"/>
      <c r="TT11600" s="276"/>
      <c r="TU11600" s="276"/>
      <c r="TV11600" s="276"/>
      <c r="TW11600" s="276"/>
      <c r="TX11600" s="276"/>
      <c r="TY11600" s="276"/>
      <c r="TZ11600" s="276"/>
      <c r="UA11600" s="276"/>
      <c r="UB11600" s="276"/>
      <c r="UC11600" s="276"/>
      <c r="UD11600" s="276"/>
      <c r="UE11600" s="276"/>
      <c r="UF11600" s="276"/>
      <c r="UG11600" s="276"/>
      <c r="UH11600" s="276"/>
      <c r="UI11600" s="276"/>
      <c r="UJ11600" s="276"/>
      <c r="UK11600" s="276"/>
      <c r="UL11600" s="276"/>
      <c r="UM11600" s="276"/>
      <c r="UN11600" s="276"/>
      <c r="UO11600" s="276"/>
      <c r="UP11600" s="276"/>
      <c r="UQ11600" s="276"/>
      <c r="UR11600" s="276"/>
      <c r="US11600" s="276"/>
      <c r="UT11600" s="276"/>
      <c r="UU11600" s="276"/>
      <c r="UV11600" s="276"/>
      <c r="UW11600" s="276"/>
      <c r="UX11600" s="276"/>
      <c r="UY11600" s="276"/>
      <c r="UZ11600" s="276"/>
      <c r="VA11600" s="276"/>
      <c r="VB11600" s="276"/>
      <c r="VC11600" s="276"/>
      <c r="VD11600" s="276"/>
      <c r="VE11600" s="276"/>
      <c r="VF11600" s="276"/>
      <c r="VG11600" s="276"/>
      <c r="VH11600" s="276"/>
      <c r="VI11600" s="276"/>
      <c r="VJ11600" s="276"/>
      <c r="VK11600" s="276"/>
      <c r="VL11600" s="276"/>
      <c r="VM11600" s="276"/>
      <c r="VN11600" s="276"/>
      <c r="VO11600" s="276"/>
      <c r="VP11600" s="276"/>
      <c r="VQ11600" s="276"/>
      <c r="VR11600" s="276"/>
      <c r="VS11600" s="276"/>
      <c r="VT11600" s="276"/>
      <c r="VU11600" s="276"/>
      <c r="VV11600" s="276"/>
      <c r="VW11600" s="276"/>
      <c r="VX11600" s="276"/>
      <c r="VY11600" s="276"/>
      <c r="VZ11600" s="276"/>
      <c r="WA11600" s="276"/>
      <c r="WB11600" s="276"/>
      <c r="WC11600" s="276"/>
      <c r="WD11600" s="276"/>
      <c r="WE11600" s="276"/>
      <c r="WF11600" s="276"/>
      <c r="WG11600" s="276"/>
      <c r="WH11600" s="276"/>
      <c r="WI11600" s="276"/>
      <c r="WJ11600" s="276"/>
      <c r="WK11600" s="276"/>
      <c r="WL11600" s="276"/>
      <c r="WM11600" s="276"/>
      <c r="WN11600" s="276"/>
      <c r="WO11600" s="276"/>
      <c r="WP11600" s="276"/>
      <c r="WQ11600" s="276"/>
      <c r="WR11600" s="276"/>
      <c r="WS11600" s="276"/>
      <c r="WT11600" s="276"/>
      <c r="WU11600" s="276"/>
      <c r="WV11600" s="276"/>
      <c r="WW11600" s="276"/>
      <c r="WX11600" s="276"/>
      <c r="WY11600" s="276"/>
      <c r="WZ11600" s="276"/>
      <c r="XA11600" s="276"/>
      <c r="XB11600" s="276"/>
      <c r="XC11600" s="276"/>
      <c r="XD11600" s="276"/>
      <c r="XE11600" s="276"/>
      <c r="XF11600" s="276"/>
      <c r="XG11600" s="276"/>
      <c r="XH11600" s="276"/>
      <c r="XI11600" s="276"/>
      <c r="XJ11600" s="276"/>
      <c r="XK11600" s="276"/>
      <c r="XL11600" s="276"/>
      <c r="XM11600" s="276"/>
      <c r="XN11600" s="276"/>
      <c r="XO11600" s="276"/>
      <c r="XP11600" s="276"/>
      <c r="XQ11600" s="276"/>
      <c r="XR11600" s="276"/>
      <c r="XS11600" s="276"/>
      <c r="XT11600" s="276"/>
      <c r="XU11600" s="276"/>
      <c r="XV11600" s="276"/>
      <c r="XW11600" s="276"/>
      <c r="XX11600" s="276"/>
      <c r="XY11600" s="276"/>
      <c r="XZ11600" s="276"/>
      <c r="YA11600" s="276"/>
      <c r="YB11600" s="276"/>
      <c r="YC11600" s="276"/>
      <c r="YD11600" s="276"/>
      <c r="YE11600" s="276"/>
      <c r="YF11600" s="276"/>
      <c r="YG11600" s="276"/>
      <c r="YH11600" s="276"/>
      <c r="YI11600" s="276"/>
      <c r="YJ11600" s="276"/>
      <c r="YK11600" s="276"/>
      <c r="YL11600" s="276"/>
      <c r="YM11600" s="276"/>
      <c r="YN11600" s="276"/>
      <c r="YO11600" s="276"/>
      <c r="YP11600" s="276"/>
      <c r="YQ11600" s="276"/>
      <c r="YR11600" s="276"/>
      <c r="YS11600" s="276"/>
      <c r="YT11600" s="276"/>
      <c r="YU11600" s="276"/>
      <c r="YV11600" s="276"/>
      <c r="YW11600" s="276"/>
      <c r="YX11600" s="276"/>
      <c r="YY11600" s="276"/>
      <c r="YZ11600" s="276"/>
      <c r="ZA11600" s="276"/>
      <c r="ZB11600" s="276"/>
      <c r="ZC11600" s="276"/>
      <c r="ZD11600" s="276"/>
      <c r="ZE11600" s="276"/>
      <c r="ZF11600" s="276"/>
      <c r="ZG11600" s="276"/>
      <c r="ZH11600" s="276"/>
      <c r="ZI11600" s="276"/>
      <c r="ZJ11600" s="276"/>
      <c r="ZK11600" s="276"/>
      <c r="ZL11600" s="276"/>
      <c r="ZM11600" s="276"/>
      <c r="ZN11600" s="276"/>
      <c r="ZO11600" s="276"/>
      <c r="ZP11600" s="276"/>
      <c r="ZQ11600" s="276"/>
      <c r="ZR11600" s="276"/>
      <c r="ZS11600" s="276"/>
      <c r="ZT11600" s="276"/>
      <c r="ZU11600" s="276"/>
      <c r="ZV11600" s="276"/>
      <c r="ZW11600" s="276"/>
      <c r="ZX11600" s="276"/>
      <c r="ZY11600" s="276"/>
      <c r="ZZ11600" s="276"/>
      <c r="AAA11600" s="276"/>
      <c r="AAB11600" s="276"/>
      <c r="AAC11600" s="276"/>
      <c r="AAD11600" s="276"/>
      <c r="AAE11600" s="276"/>
      <c r="AAF11600" s="276"/>
      <c r="AAG11600" s="276"/>
      <c r="AAH11600" s="276"/>
      <c r="AAI11600" s="276"/>
    </row>
    <row r="11601" spans="2:711" s="358" customFormat="1" ht="12.75" customHeight="1" x14ac:dyDescent="0.2">
      <c r="B11601" s="357"/>
      <c r="H11601" s="352"/>
      <c r="I11601" s="352"/>
      <c r="J11601" s="353"/>
      <c r="M11601" s="359"/>
      <c r="N11601" s="352"/>
      <c r="O11601" s="352"/>
      <c r="P11601" s="352"/>
      <c r="Q11601" s="355"/>
      <c r="R11601" s="361"/>
      <c r="S11601" s="276"/>
      <c r="T11601" s="276"/>
      <c r="U11601" s="276"/>
      <c r="V11601" s="276"/>
      <c r="W11601" s="276"/>
      <c r="X11601" s="276"/>
      <c r="Y11601" s="276"/>
      <c r="Z11601" s="276"/>
      <c r="AA11601" s="276"/>
      <c r="AB11601" s="276"/>
      <c r="AC11601" s="276"/>
      <c r="AD11601" s="276"/>
      <c r="AE11601" s="276"/>
      <c r="AF11601" s="276"/>
      <c r="AG11601" s="276"/>
      <c r="AH11601" s="276"/>
      <c r="AI11601" s="276"/>
      <c r="AJ11601" s="276"/>
      <c r="AK11601" s="276"/>
      <c r="AL11601" s="276"/>
      <c r="AM11601" s="276"/>
      <c r="AN11601" s="276"/>
      <c r="AO11601" s="276"/>
      <c r="AP11601" s="276"/>
      <c r="AQ11601" s="276"/>
      <c r="AR11601" s="276"/>
      <c r="AS11601" s="276"/>
      <c r="AT11601" s="276"/>
      <c r="AU11601" s="276"/>
      <c r="AV11601" s="276"/>
      <c r="AW11601" s="276"/>
      <c r="AX11601" s="276"/>
      <c r="AY11601" s="276"/>
      <c r="AZ11601" s="276"/>
      <c r="BA11601" s="276"/>
      <c r="BB11601" s="276"/>
      <c r="BC11601" s="276"/>
      <c r="BD11601" s="276"/>
      <c r="BE11601" s="276"/>
      <c r="BF11601" s="276"/>
      <c r="BG11601" s="276"/>
      <c r="BH11601" s="276"/>
      <c r="BI11601" s="276"/>
      <c r="BJ11601" s="276"/>
      <c r="BK11601" s="276"/>
      <c r="BL11601" s="276"/>
      <c r="BM11601" s="276"/>
      <c r="BN11601" s="276"/>
      <c r="BO11601" s="276"/>
      <c r="BP11601" s="276"/>
      <c r="BQ11601" s="276"/>
      <c r="BR11601" s="276"/>
      <c r="BS11601" s="276"/>
      <c r="BT11601" s="276"/>
      <c r="BU11601" s="276"/>
      <c r="BV11601" s="276"/>
      <c r="BW11601" s="276"/>
      <c r="BX11601" s="276"/>
      <c r="BY11601" s="276"/>
      <c r="BZ11601" s="276"/>
      <c r="CA11601" s="276"/>
      <c r="CB11601" s="276"/>
      <c r="CC11601" s="276"/>
      <c r="CD11601" s="276"/>
      <c r="CE11601" s="276"/>
      <c r="CF11601" s="276"/>
      <c r="CG11601" s="276"/>
      <c r="CH11601" s="276"/>
      <c r="CI11601" s="276"/>
      <c r="CJ11601" s="276"/>
      <c r="CK11601" s="276"/>
      <c r="CL11601" s="276"/>
      <c r="CM11601" s="276"/>
      <c r="CN11601" s="276"/>
      <c r="CO11601" s="276"/>
      <c r="CP11601" s="276"/>
      <c r="CQ11601" s="276"/>
      <c r="CR11601" s="276"/>
      <c r="CS11601" s="276"/>
      <c r="CT11601" s="276"/>
      <c r="CU11601" s="276"/>
      <c r="CV11601" s="276"/>
      <c r="CW11601" s="276"/>
      <c r="CX11601" s="276"/>
      <c r="CY11601" s="276"/>
      <c r="CZ11601" s="276"/>
      <c r="DA11601" s="276"/>
      <c r="DB11601" s="276"/>
      <c r="DC11601" s="276"/>
      <c r="DD11601" s="276"/>
      <c r="DE11601" s="276"/>
      <c r="DF11601" s="276"/>
      <c r="DG11601" s="276"/>
      <c r="DH11601" s="276"/>
      <c r="DI11601" s="276"/>
      <c r="DJ11601" s="276"/>
      <c r="DK11601" s="276"/>
      <c r="DL11601" s="276"/>
      <c r="DM11601" s="276"/>
      <c r="DN11601" s="276"/>
      <c r="DO11601" s="276"/>
      <c r="DP11601" s="276"/>
      <c r="DQ11601" s="276"/>
      <c r="DR11601" s="276"/>
      <c r="DS11601" s="276"/>
      <c r="DT11601" s="276"/>
      <c r="DU11601" s="276"/>
      <c r="DV11601" s="276"/>
      <c r="DW11601" s="276"/>
      <c r="DX11601" s="276"/>
      <c r="DY11601" s="276"/>
      <c r="DZ11601" s="276"/>
      <c r="EA11601" s="276"/>
      <c r="EB11601" s="276"/>
      <c r="EC11601" s="276"/>
      <c r="ED11601" s="276"/>
      <c r="EE11601" s="276"/>
      <c r="EF11601" s="276"/>
      <c r="EG11601" s="276"/>
      <c r="EH11601" s="276"/>
      <c r="EI11601" s="276"/>
      <c r="EJ11601" s="276"/>
      <c r="EK11601" s="276"/>
      <c r="EL11601" s="276"/>
      <c r="EM11601" s="276"/>
      <c r="EN11601" s="276"/>
      <c r="EO11601" s="276"/>
      <c r="EP11601" s="276"/>
      <c r="EQ11601" s="276"/>
      <c r="ER11601" s="276"/>
      <c r="ES11601" s="276"/>
      <c r="ET11601" s="276"/>
      <c r="EU11601" s="276"/>
      <c r="EV11601" s="276"/>
      <c r="EW11601" s="276"/>
      <c r="EX11601" s="276"/>
      <c r="EY11601" s="276"/>
      <c r="EZ11601" s="276"/>
      <c r="FA11601" s="276"/>
      <c r="FB11601" s="276"/>
      <c r="FC11601" s="276"/>
      <c r="FD11601" s="276"/>
      <c r="FE11601" s="276"/>
      <c r="FF11601" s="276"/>
      <c r="FG11601" s="276"/>
      <c r="FH11601" s="276"/>
      <c r="FI11601" s="276"/>
      <c r="FJ11601" s="276"/>
      <c r="FK11601" s="276"/>
      <c r="FL11601" s="276"/>
      <c r="FM11601" s="276"/>
      <c r="FN11601" s="276"/>
      <c r="FO11601" s="276"/>
      <c r="FP11601" s="276"/>
      <c r="FQ11601" s="276"/>
      <c r="FR11601" s="276"/>
      <c r="FS11601" s="276"/>
      <c r="FT11601" s="276"/>
      <c r="FU11601" s="276"/>
      <c r="FV11601" s="276"/>
      <c r="FW11601" s="276"/>
      <c r="FX11601" s="276"/>
      <c r="FY11601" s="276"/>
      <c r="FZ11601" s="276"/>
      <c r="GA11601" s="276"/>
      <c r="GB11601" s="276"/>
      <c r="GC11601" s="276"/>
      <c r="GD11601" s="276"/>
      <c r="GE11601" s="276"/>
      <c r="GF11601" s="276"/>
      <c r="GG11601" s="276"/>
      <c r="GH11601" s="276"/>
      <c r="GI11601" s="276"/>
      <c r="GJ11601" s="276"/>
      <c r="GK11601" s="276"/>
      <c r="GL11601" s="276"/>
      <c r="GM11601" s="276"/>
      <c r="GN11601" s="276"/>
      <c r="GO11601" s="276"/>
      <c r="GP11601" s="276"/>
      <c r="GQ11601" s="276"/>
      <c r="GR11601" s="276"/>
      <c r="GS11601" s="276"/>
      <c r="GT11601" s="276"/>
      <c r="GU11601" s="276"/>
      <c r="GV11601" s="276"/>
      <c r="GW11601" s="276"/>
      <c r="GX11601" s="276"/>
      <c r="GY11601" s="276"/>
      <c r="GZ11601" s="276"/>
      <c r="HA11601" s="276"/>
      <c r="HB11601" s="276"/>
      <c r="HC11601" s="276"/>
      <c r="HD11601" s="276"/>
      <c r="HE11601" s="276"/>
      <c r="HF11601" s="276"/>
      <c r="HG11601" s="276"/>
      <c r="HH11601" s="276"/>
      <c r="HI11601" s="276"/>
      <c r="HJ11601" s="276"/>
      <c r="HK11601" s="276"/>
      <c r="HL11601" s="276"/>
      <c r="HM11601" s="276"/>
      <c r="HN11601" s="276"/>
      <c r="HO11601" s="276"/>
      <c r="HP11601" s="276"/>
      <c r="HQ11601" s="276"/>
      <c r="HR11601" s="276"/>
      <c r="HS11601" s="276"/>
      <c r="HT11601" s="276"/>
      <c r="HU11601" s="276"/>
      <c r="HV11601" s="276"/>
      <c r="HW11601" s="276"/>
      <c r="HX11601" s="276"/>
      <c r="HY11601" s="276"/>
      <c r="HZ11601" s="276"/>
      <c r="IA11601" s="276"/>
      <c r="IB11601" s="276"/>
      <c r="IC11601" s="276"/>
      <c r="ID11601" s="276"/>
      <c r="IE11601" s="276"/>
      <c r="IF11601" s="276"/>
      <c r="IG11601" s="276"/>
      <c r="IH11601" s="276"/>
      <c r="II11601" s="276"/>
      <c r="IJ11601" s="276"/>
      <c r="IK11601" s="276"/>
      <c r="IL11601" s="276"/>
      <c r="IM11601" s="276"/>
      <c r="IN11601" s="276"/>
      <c r="IO11601" s="276"/>
      <c r="IP11601" s="276"/>
      <c r="IQ11601" s="276"/>
      <c r="IR11601" s="276"/>
      <c r="IS11601" s="276"/>
      <c r="IT11601" s="276"/>
      <c r="IU11601" s="276"/>
      <c r="IV11601" s="276"/>
      <c r="IW11601" s="276"/>
      <c r="IX11601" s="276"/>
      <c r="IY11601" s="276"/>
      <c r="IZ11601" s="276"/>
      <c r="JA11601" s="276"/>
      <c r="JB11601" s="276"/>
      <c r="JC11601" s="276"/>
      <c r="JD11601" s="276"/>
      <c r="JE11601" s="276"/>
      <c r="JF11601" s="276"/>
      <c r="JG11601" s="276"/>
      <c r="JH11601" s="276"/>
      <c r="JI11601" s="276"/>
      <c r="JJ11601" s="276"/>
      <c r="JK11601" s="276"/>
      <c r="JL11601" s="276"/>
      <c r="JM11601" s="276"/>
      <c r="JN11601" s="276"/>
      <c r="JO11601" s="276"/>
      <c r="JP11601" s="276"/>
      <c r="JQ11601" s="276"/>
      <c r="JR11601" s="276"/>
      <c r="JS11601" s="276"/>
      <c r="JT11601" s="276"/>
      <c r="JU11601" s="276"/>
      <c r="JV11601" s="276"/>
      <c r="JW11601" s="276"/>
      <c r="JX11601" s="276"/>
      <c r="JY11601" s="276"/>
      <c r="JZ11601" s="276"/>
      <c r="KA11601" s="276"/>
      <c r="KB11601" s="276"/>
      <c r="KC11601" s="276"/>
      <c r="KD11601" s="276"/>
      <c r="KE11601" s="276"/>
      <c r="KF11601" s="276"/>
      <c r="KG11601" s="276"/>
      <c r="KH11601" s="276"/>
      <c r="KI11601" s="276"/>
      <c r="KJ11601" s="276"/>
      <c r="KK11601" s="276"/>
      <c r="KL11601" s="276"/>
      <c r="KM11601" s="276"/>
      <c r="KN11601" s="276"/>
      <c r="KO11601" s="276"/>
      <c r="KP11601" s="276"/>
      <c r="KQ11601" s="276"/>
      <c r="KR11601" s="276"/>
      <c r="KS11601" s="276"/>
      <c r="KT11601" s="276"/>
      <c r="KU11601" s="276"/>
      <c r="KV11601" s="276"/>
      <c r="KW11601" s="276"/>
      <c r="KX11601" s="276"/>
      <c r="KY11601" s="276"/>
      <c r="KZ11601" s="276"/>
      <c r="LA11601" s="276"/>
      <c r="LB11601" s="276"/>
      <c r="LC11601" s="276"/>
      <c r="LD11601" s="276"/>
      <c r="LE11601" s="276"/>
      <c r="LF11601" s="276"/>
      <c r="LG11601" s="276"/>
      <c r="LH11601" s="276"/>
      <c r="LI11601" s="276"/>
      <c r="LJ11601" s="276"/>
      <c r="LK11601" s="276"/>
      <c r="LL11601" s="276"/>
      <c r="LM11601" s="276"/>
      <c r="LN11601" s="276"/>
      <c r="LO11601" s="276"/>
      <c r="LP11601" s="276"/>
      <c r="LQ11601" s="276"/>
      <c r="LR11601" s="276"/>
      <c r="LS11601" s="276"/>
      <c r="LT11601" s="276"/>
      <c r="LU11601" s="276"/>
      <c r="LV11601" s="276"/>
      <c r="LW11601" s="276"/>
      <c r="LX11601" s="276"/>
      <c r="LY11601" s="276"/>
      <c r="LZ11601" s="276"/>
      <c r="MA11601" s="276"/>
      <c r="MB11601" s="276"/>
      <c r="MC11601" s="276"/>
      <c r="MD11601" s="276"/>
      <c r="ME11601" s="276"/>
      <c r="MF11601" s="276"/>
      <c r="MG11601" s="276"/>
      <c r="MH11601" s="276"/>
      <c r="MI11601" s="276"/>
      <c r="MJ11601" s="276"/>
      <c r="MK11601" s="276"/>
      <c r="ML11601" s="276"/>
      <c r="MM11601" s="276"/>
      <c r="MN11601" s="276"/>
      <c r="MO11601" s="276"/>
      <c r="MP11601" s="276"/>
      <c r="MQ11601" s="276"/>
      <c r="MR11601" s="276"/>
      <c r="MS11601" s="276"/>
      <c r="MT11601" s="276"/>
      <c r="MU11601" s="276"/>
      <c r="MV11601" s="276"/>
      <c r="MW11601" s="276"/>
      <c r="MX11601" s="276"/>
      <c r="MY11601" s="276"/>
      <c r="MZ11601" s="276"/>
      <c r="NA11601" s="276"/>
      <c r="NB11601" s="276"/>
      <c r="NC11601" s="276"/>
      <c r="ND11601" s="276"/>
      <c r="NE11601" s="276"/>
      <c r="NF11601" s="276"/>
      <c r="NG11601" s="276"/>
      <c r="NH11601" s="276"/>
      <c r="NI11601" s="276"/>
      <c r="NJ11601" s="276"/>
      <c r="NK11601" s="276"/>
      <c r="NL11601" s="276"/>
      <c r="NM11601" s="276"/>
      <c r="NN11601" s="276"/>
      <c r="NO11601" s="276"/>
      <c r="NP11601" s="276"/>
      <c r="NQ11601" s="276"/>
      <c r="NR11601" s="276"/>
      <c r="NS11601" s="276"/>
      <c r="NT11601" s="276"/>
      <c r="NU11601" s="276"/>
      <c r="NV11601" s="276"/>
      <c r="NW11601" s="276"/>
      <c r="NX11601" s="276"/>
      <c r="NY11601" s="276"/>
      <c r="NZ11601" s="276"/>
      <c r="OA11601" s="276"/>
      <c r="OB11601" s="276"/>
      <c r="OC11601" s="276"/>
      <c r="OD11601" s="276"/>
      <c r="OE11601" s="276"/>
      <c r="OF11601" s="276"/>
      <c r="OG11601" s="276"/>
      <c r="OH11601" s="276"/>
      <c r="OI11601" s="276"/>
      <c r="OJ11601" s="276"/>
      <c r="OK11601" s="276"/>
      <c r="OL11601" s="276"/>
      <c r="OM11601" s="276"/>
      <c r="ON11601" s="276"/>
      <c r="OO11601" s="276"/>
      <c r="OP11601" s="276"/>
      <c r="OQ11601" s="276"/>
      <c r="OR11601" s="276"/>
      <c r="OS11601" s="276"/>
      <c r="OT11601" s="276"/>
      <c r="OU11601" s="276"/>
      <c r="OV11601" s="276"/>
      <c r="OW11601" s="276"/>
      <c r="OX11601" s="276"/>
      <c r="OY11601" s="276"/>
      <c r="OZ11601" s="276"/>
      <c r="PA11601" s="276"/>
      <c r="PB11601" s="276"/>
      <c r="PC11601" s="276"/>
      <c r="PD11601" s="276"/>
      <c r="PE11601" s="276"/>
      <c r="PF11601" s="276"/>
      <c r="PG11601" s="276"/>
      <c r="PH11601" s="276"/>
      <c r="PI11601" s="276"/>
      <c r="PJ11601" s="276"/>
      <c r="PK11601" s="276"/>
      <c r="PL11601" s="276"/>
      <c r="PM11601" s="276"/>
      <c r="PN11601" s="276"/>
      <c r="PO11601" s="276"/>
      <c r="PP11601" s="276"/>
      <c r="PQ11601" s="276"/>
      <c r="PR11601" s="276"/>
      <c r="PS11601" s="276"/>
      <c r="PT11601" s="276"/>
      <c r="PU11601" s="276"/>
      <c r="PV11601" s="276"/>
      <c r="PW11601" s="276"/>
      <c r="PX11601" s="276"/>
      <c r="PY11601" s="276"/>
      <c r="PZ11601" s="276"/>
      <c r="QA11601" s="276"/>
      <c r="QB11601" s="276"/>
      <c r="QC11601" s="276"/>
      <c r="QD11601" s="276"/>
      <c r="QE11601" s="276"/>
      <c r="QF11601" s="276"/>
      <c r="QG11601" s="276"/>
      <c r="QH11601" s="276"/>
      <c r="QI11601" s="276"/>
      <c r="QJ11601" s="276"/>
      <c r="QK11601" s="276"/>
      <c r="QL11601" s="276"/>
      <c r="QM11601" s="276"/>
      <c r="QN11601" s="276"/>
      <c r="QO11601" s="276"/>
      <c r="QP11601" s="276"/>
      <c r="QQ11601" s="276"/>
      <c r="QR11601" s="276"/>
      <c r="QS11601" s="276"/>
      <c r="QT11601" s="276"/>
      <c r="QU11601" s="276"/>
      <c r="QV11601" s="276"/>
      <c r="QW11601" s="276"/>
      <c r="QX11601" s="276"/>
      <c r="QY11601" s="276"/>
      <c r="QZ11601" s="276"/>
      <c r="RA11601" s="276"/>
      <c r="RB11601" s="276"/>
      <c r="RC11601" s="276"/>
      <c r="RD11601" s="276"/>
      <c r="RE11601" s="276"/>
      <c r="RF11601" s="276"/>
      <c r="RG11601" s="276"/>
      <c r="RH11601" s="276"/>
      <c r="RI11601" s="276"/>
      <c r="RJ11601" s="276"/>
      <c r="RK11601" s="276"/>
      <c r="RL11601" s="276"/>
      <c r="RM11601" s="276"/>
      <c r="RN11601" s="276"/>
      <c r="RO11601" s="276"/>
      <c r="RP11601" s="276"/>
      <c r="RQ11601" s="276"/>
      <c r="RR11601" s="276"/>
      <c r="RS11601" s="276"/>
      <c r="RT11601" s="276"/>
      <c r="RU11601" s="276"/>
      <c r="RV11601" s="276"/>
      <c r="RW11601" s="276"/>
      <c r="RX11601" s="276"/>
      <c r="RY11601" s="276"/>
      <c r="RZ11601" s="276"/>
      <c r="SA11601" s="276"/>
      <c r="SB11601" s="276"/>
      <c r="SC11601" s="276"/>
      <c r="SD11601" s="276"/>
      <c r="SE11601" s="276"/>
      <c r="SF11601" s="276"/>
      <c r="SG11601" s="276"/>
      <c r="SH11601" s="276"/>
      <c r="SI11601" s="276"/>
      <c r="SJ11601" s="276"/>
      <c r="SK11601" s="276"/>
      <c r="SL11601" s="276"/>
      <c r="SM11601" s="276"/>
      <c r="SN11601" s="276"/>
      <c r="SO11601" s="276"/>
      <c r="SP11601" s="276"/>
      <c r="SQ11601" s="276"/>
      <c r="SR11601" s="276"/>
      <c r="SS11601" s="276"/>
      <c r="ST11601" s="276"/>
      <c r="SU11601" s="276"/>
      <c r="SV11601" s="276"/>
      <c r="SW11601" s="276"/>
      <c r="SX11601" s="276"/>
      <c r="SY11601" s="276"/>
      <c r="SZ11601" s="276"/>
      <c r="TA11601" s="276"/>
      <c r="TB11601" s="276"/>
      <c r="TC11601" s="276"/>
      <c r="TD11601" s="276"/>
      <c r="TE11601" s="276"/>
      <c r="TF11601" s="276"/>
      <c r="TG11601" s="276"/>
      <c r="TH11601" s="276"/>
      <c r="TI11601" s="276"/>
      <c r="TJ11601" s="276"/>
      <c r="TK11601" s="276"/>
      <c r="TL11601" s="276"/>
      <c r="TM11601" s="276"/>
      <c r="TN11601" s="276"/>
      <c r="TO11601" s="276"/>
      <c r="TP11601" s="276"/>
      <c r="TQ11601" s="276"/>
      <c r="TR11601" s="276"/>
      <c r="TS11601" s="276"/>
      <c r="TT11601" s="276"/>
      <c r="TU11601" s="276"/>
      <c r="TV11601" s="276"/>
      <c r="TW11601" s="276"/>
      <c r="TX11601" s="276"/>
      <c r="TY11601" s="276"/>
      <c r="TZ11601" s="276"/>
      <c r="UA11601" s="276"/>
      <c r="UB11601" s="276"/>
      <c r="UC11601" s="276"/>
      <c r="UD11601" s="276"/>
      <c r="UE11601" s="276"/>
      <c r="UF11601" s="276"/>
      <c r="UG11601" s="276"/>
      <c r="UH11601" s="276"/>
      <c r="UI11601" s="276"/>
      <c r="UJ11601" s="276"/>
      <c r="UK11601" s="276"/>
      <c r="UL11601" s="276"/>
      <c r="UM11601" s="276"/>
      <c r="UN11601" s="276"/>
      <c r="UO11601" s="276"/>
      <c r="UP11601" s="276"/>
      <c r="UQ11601" s="276"/>
      <c r="UR11601" s="276"/>
      <c r="US11601" s="276"/>
      <c r="UT11601" s="276"/>
      <c r="UU11601" s="276"/>
      <c r="UV11601" s="276"/>
      <c r="UW11601" s="276"/>
      <c r="UX11601" s="276"/>
      <c r="UY11601" s="276"/>
      <c r="UZ11601" s="276"/>
      <c r="VA11601" s="276"/>
      <c r="VB11601" s="276"/>
      <c r="VC11601" s="276"/>
      <c r="VD11601" s="276"/>
      <c r="VE11601" s="276"/>
      <c r="VF11601" s="276"/>
      <c r="VG11601" s="276"/>
      <c r="VH11601" s="276"/>
      <c r="VI11601" s="276"/>
      <c r="VJ11601" s="276"/>
      <c r="VK11601" s="276"/>
      <c r="VL11601" s="276"/>
      <c r="VM11601" s="276"/>
      <c r="VN11601" s="276"/>
      <c r="VO11601" s="276"/>
      <c r="VP11601" s="276"/>
      <c r="VQ11601" s="276"/>
      <c r="VR11601" s="276"/>
      <c r="VS11601" s="276"/>
      <c r="VT11601" s="276"/>
      <c r="VU11601" s="276"/>
      <c r="VV11601" s="276"/>
      <c r="VW11601" s="276"/>
      <c r="VX11601" s="276"/>
      <c r="VY11601" s="276"/>
      <c r="VZ11601" s="276"/>
      <c r="WA11601" s="276"/>
      <c r="WB11601" s="276"/>
      <c r="WC11601" s="276"/>
      <c r="WD11601" s="276"/>
      <c r="WE11601" s="276"/>
      <c r="WF11601" s="276"/>
      <c r="WG11601" s="276"/>
      <c r="WH11601" s="276"/>
      <c r="WI11601" s="276"/>
      <c r="WJ11601" s="276"/>
      <c r="WK11601" s="276"/>
      <c r="WL11601" s="276"/>
      <c r="WM11601" s="276"/>
      <c r="WN11601" s="276"/>
      <c r="WO11601" s="276"/>
      <c r="WP11601" s="276"/>
      <c r="WQ11601" s="276"/>
      <c r="WR11601" s="276"/>
      <c r="WS11601" s="276"/>
      <c r="WT11601" s="276"/>
      <c r="WU11601" s="276"/>
      <c r="WV11601" s="276"/>
      <c r="WW11601" s="276"/>
      <c r="WX11601" s="276"/>
      <c r="WY11601" s="276"/>
      <c r="WZ11601" s="276"/>
      <c r="XA11601" s="276"/>
      <c r="XB11601" s="276"/>
      <c r="XC11601" s="276"/>
      <c r="XD11601" s="276"/>
      <c r="XE11601" s="276"/>
      <c r="XF11601" s="276"/>
      <c r="XG11601" s="276"/>
      <c r="XH11601" s="276"/>
      <c r="XI11601" s="276"/>
      <c r="XJ11601" s="276"/>
      <c r="XK11601" s="276"/>
      <c r="XL11601" s="276"/>
      <c r="XM11601" s="276"/>
      <c r="XN11601" s="276"/>
      <c r="XO11601" s="276"/>
      <c r="XP11601" s="276"/>
      <c r="XQ11601" s="276"/>
      <c r="XR11601" s="276"/>
      <c r="XS11601" s="276"/>
      <c r="XT11601" s="276"/>
      <c r="XU11601" s="276"/>
      <c r="XV11601" s="276"/>
      <c r="XW11601" s="276"/>
      <c r="XX11601" s="276"/>
      <c r="XY11601" s="276"/>
      <c r="XZ11601" s="276"/>
      <c r="YA11601" s="276"/>
      <c r="YB11601" s="276"/>
      <c r="YC11601" s="276"/>
      <c r="YD11601" s="276"/>
      <c r="YE11601" s="276"/>
      <c r="YF11601" s="276"/>
      <c r="YG11601" s="276"/>
      <c r="YH11601" s="276"/>
      <c r="YI11601" s="276"/>
      <c r="YJ11601" s="276"/>
      <c r="YK11601" s="276"/>
      <c r="YL11601" s="276"/>
      <c r="YM11601" s="276"/>
      <c r="YN11601" s="276"/>
      <c r="YO11601" s="276"/>
      <c r="YP11601" s="276"/>
      <c r="YQ11601" s="276"/>
      <c r="YR11601" s="276"/>
      <c r="YS11601" s="276"/>
      <c r="YT11601" s="276"/>
      <c r="YU11601" s="276"/>
      <c r="YV11601" s="276"/>
      <c r="YW11601" s="276"/>
      <c r="YX11601" s="276"/>
      <c r="YY11601" s="276"/>
      <c r="YZ11601" s="276"/>
      <c r="ZA11601" s="276"/>
      <c r="ZB11601" s="276"/>
      <c r="ZC11601" s="276"/>
      <c r="ZD11601" s="276"/>
      <c r="ZE11601" s="276"/>
      <c r="ZF11601" s="276"/>
      <c r="ZG11601" s="276"/>
      <c r="ZH11601" s="276"/>
      <c r="ZI11601" s="276"/>
      <c r="ZJ11601" s="276"/>
      <c r="ZK11601" s="276"/>
      <c r="ZL11601" s="276"/>
      <c r="ZM11601" s="276"/>
      <c r="ZN11601" s="276"/>
      <c r="ZO11601" s="276"/>
      <c r="ZP11601" s="276"/>
      <c r="ZQ11601" s="276"/>
      <c r="ZR11601" s="276"/>
      <c r="ZS11601" s="276"/>
      <c r="ZT11601" s="276"/>
      <c r="ZU11601" s="276"/>
      <c r="ZV11601" s="276"/>
      <c r="ZW11601" s="276"/>
      <c r="ZX11601" s="276"/>
      <c r="ZY11601" s="276"/>
      <c r="ZZ11601" s="276"/>
      <c r="AAA11601" s="276"/>
      <c r="AAB11601" s="276"/>
      <c r="AAC11601" s="276"/>
      <c r="AAD11601" s="276"/>
      <c r="AAE11601" s="276"/>
      <c r="AAF11601" s="276"/>
      <c r="AAG11601" s="276"/>
      <c r="AAH11601" s="276"/>
      <c r="AAI11601" s="276"/>
    </row>
    <row r="11602" spans="2:711" s="358" customFormat="1" ht="12.75" customHeight="1" x14ac:dyDescent="0.2">
      <c r="B11602" s="357"/>
      <c r="H11602" s="352"/>
      <c r="I11602" s="352"/>
      <c r="J11602" s="353"/>
      <c r="M11602" s="359"/>
      <c r="N11602" s="352"/>
      <c r="O11602" s="352"/>
      <c r="P11602" s="352"/>
      <c r="Q11602" s="355"/>
      <c r="R11602" s="361"/>
      <c r="S11602" s="276"/>
      <c r="T11602" s="276"/>
      <c r="U11602" s="276"/>
      <c r="V11602" s="276"/>
      <c r="W11602" s="276"/>
      <c r="X11602" s="276"/>
      <c r="Y11602" s="276"/>
      <c r="Z11602" s="276"/>
      <c r="AA11602" s="276"/>
      <c r="AB11602" s="276"/>
      <c r="AC11602" s="276"/>
      <c r="AD11602" s="276"/>
      <c r="AE11602" s="276"/>
      <c r="AF11602" s="276"/>
      <c r="AG11602" s="276"/>
      <c r="AH11602" s="276"/>
      <c r="AI11602" s="276"/>
      <c r="AJ11602" s="276"/>
      <c r="AK11602" s="276"/>
      <c r="AL11602" s="276"/>
      <c r="AM11602" s="276"/>
      <c r="AN11602" s="276"/>
      <c r="AO11602" s="276"/>
      <c r="AP11602" s="276"/>
      <c r="AQ11602" s="276"/>
      <c r="AR11602" s="276"/>
      <c r="AS11602" s="276"/>
      <c r="AT11602" s="276"/>
      <c r="AU11602" s="276"/>
      <c r="AV11602" s="276"/>
      <c r="AW11602" s="276"/>
      <c r="AX11602" s="276"/>
      <c r="AY11602" s="276"/>
      <c r="AZ11602" s="276"/>
      <c r="BA11602" s="276"/>
      <c r="BB11602" s="276"/>
      <c r="BC11602" s="276"/>
      <c r="BD11602" s="276"/>
      <c r="BE11602" s="276"/>
      <c r="BF11602" s="276"/>
      <c r="BG11602" s="276"/>
      <c r="BH11602" s="276"/>
      <c r="BI11602" s="276"/>
      <c r="BJ11602" s="276"/>
      <c r="BK11602" s="276"/>
      <c r="BL11602" s="276"/>
      <c r="BM11602" s="276"/>
      <c r="BN11602" s="276"/>
      <c r="BO11602" s="276"/>
      <c r="BP11602" s="276"/>
      <c r="BQ11602" s="276"/>
      <c r="BR11602" s="276"/>
      <c r="BS11602" s="276"/>
      <c r="BT11602" s="276"/>
      <c r="BU11602" s="276"/>
      <c r="BV11602" s="276"/>
      <c r="BW11602" s="276"/>
      <c r="BX11602" s="276"/>
      <c r="BY11602" s="276"/>
      <c r="BZ11602" s="276"/>
      <c r="CA11602" s="276"/>
      <c r="CB11602" s="276"/>
      <c r="CC11602" s="276"/>
      <c r="CD11602" s="276"/>
      <c r="CE11602" s="276"/>
      <c r="CF11602" s="276"/>
      <c r="CG11602" s="276"/>
      <c r="CH11602" s="276"/>
      <c r="CI11602" s="276"/>
      <c r="CJ11602" s="276"/>
      <c r="CK11602" s="276"/>
      <c r="CL11602" s="276"/>
      <c r="CM11602" s="276"/>
      <c r="CN11602" s="276"/>
      <c r="CO11602" s="276"/>
      <c r="CP11602" s="276"/>
      <c r="CQ11602" s="276"/>
      <c r="CR11602" s="276"/>
      <c r="CS11602" s="276"/>
      <c r="CT11602" s="276"/>
      <c r="CU11602" s="276"/>
      <c r="CV11602" s="276"/>
      <c r="CW11602" s="276"/>
      <c r="CX11602" s="276"/>
      <c r="CY11602" s="276"/>
      <c r="CZ11602" s="276"/>
      <c r="DA11602" s="276"/>
      <c r="DB11602" s="276"/>
      <c r="DC11602" s="276"/>
      <c r="DD11602" s="276"/>
      <c r="DE11602" s="276"/>
      <c r="DF11602" s="276"/>
      <c r="DG11602" s="276"/>
      <c r="DH11602" s="276"/>
      <c r="DI11602" s="276"/>
      <c r="DJ11602" s="276"/>
      <c r="DK11602" s="276"/>
      <c r="DL11602" s="276"/>
      <c r="DM11602" s="276"/>
      <c r="DN11602" s="276"/>
      <c r="DO11602" s="276"/>
      <c r="DP11602" s="276"/>
      <c r="DQ11602" s="276"/>
      <c r="DR11602" s="276"/>
      <c r="DS11602" s="276"/>
      <c r="DT11602" s="276"/>
      <c r="DU11602" s="276"/>
      <c r="DV11602" s="276"/>
      <c r="DW11602" s="276"/>
      <c r="DX11602" s="276"/>
      <c r="DY11602" s="276"/>
      <c r="DZ11602" s="276"/>
      <c r="EA11602" s="276"/>
      <c r="EB11602" s="276"/>
      <c r="EC11602" s="276"/>
      <c r="ED11602" s="276"/>
      <c r="EE11602" s="276"/>
      <c r="EF11602" s="276"/>
      <c r="EG11602" s="276"/>
      <c r="EH11602" s="276"/>
      <c r="EI11602" s="276"/>
      <c r="EJ11602" s="276"/>
      <c r="EK11602" s="276"/>
      <c r="EL11602" s="276"/>
      <c r="EM11602" s="276"/>
      <c r="EN11602" s="276"/>
      <c r="EO11602" s="276"/>
      <c r="EP11602" s="276"/>
      <c r="EQ11602" s="276"/>
      <c r="ER11602" s="276"/>
      <c r="ES11602" s="276"/>
      <c r="ET11602" s="276"/>
      <c r="EU11602" s="276"/>
      <c r="EV11602" s="276"/>
      <c r="EW11602" s="276"/>
      <c r="EX11602" s="276"/>
      <c r="EY11602" s="276"/>
      <c r="EZ11602" s="276"/>
      <c r="FA11602" s="276"/>
      <c r="FB11602" s="276"/>
      <c r="FC11602" s="276"/>
      <c r="FD11602" s="276"/>
      <c r="FE11602" s="276"/>
      <c r="FF11602" s="276"/>
      <c r="FG11602" s="276"/>
      <c r="FH11602" s="276"/>
      <c r="FI11602" s="276"/>
      <c r="FJ11602" s="276"/>
      <c r="FK11602" s="276"/>
      <c r="FL11602" s="276"/>
      <c r="FM11602" s="276"/>
      <c r="FN11602" s="276"/>
      <c r="FO11602" s="276"/>
      <c r="FP11602" s="276"/>
      <c r="FQ11602" s="276"/>
      <c r="FR11602" s="276"/>
      <c r="FS11602" s="276"/>
      <c r="FT11602" s="276"/>
      <c r="FU11602" s="276"/>
      <c r="FV11602" s="276"/>
      <c r="FW11602" s="276"/>
      <c r="FX11602" s="276"/>
      <c r="FY11602" s="276"/>
      <c r="FZ11602" s="276"/>
      <c r="GA11602" s="276"/>
      <c r="GB11602" s="276"/>
      <c r="GC11602" s="276"/>
      <c r="GD11602" s="276"/>
      <c r="GE11602" s="276"/>
      <c r="GF11602" s="276"/>
      <c r="GG11602" s="276"/>
      <c r="GH11602" s="276"/>
      <c r="GI11602" s="276"/>
      <c r="GJ11602" s="276"/>
      <c r="GK11602" s="276"/>
      <c r="GL11602" s="276"/>
      <c r="GM11602" s="276"/>
      <c r="GN11602" s="276"/>
      <c r="GO11602" s="276"/>
      <c r="GP11602" s="276"/>
      <c r="GQ11602" s="276"/>
      <c r="GR11602" s="276"/>
      <c r="GS11602" s="276"/>
      <c r="GT11602" s="276"/>
      <c r="GU11602" s="276"/>
      <c r="GV11602" s="276"/>
      <c r="GW11602" s="276"/>
      <c r="GX11602" s="276"/>
      <c r="GY11602" s="276"/>
      <c r="GZ11602" s="276"/>
      <c r="HA11602" s="276"/>
      <c r="HB11602" s="276"/>
      <c r="HC11602" s="276"/>
      <c r="HD11602" s="276"/>
      <c r="HE11602" s="276"/>
      <c r="HF11602" s="276"/>
      <c r="HG11602" s="276"/>
      <c r="HH11602" s="276"/>
      <c r="HI11602" s="276"/>
      <c r="HJ11602" s="276"/>
      <c r="HK11602" s="276"/>
      <c r="HL11602" s="276"/>
      <c r="HM11602" s="276"/>
      <c r="HN11602" s="276"/>
      <c r="HO11602" s="276"/>
      <c r="HP11602" s="276"/>
      <c r="HQ11602" s="276"/>
      <c r="HR11602" s="276"/>
      <c r="HS11602" s="276"/>
      <c r="HT11602" s="276"/>
      <c r="HU11602" s="276"/>
      <c r="HV11602" s="276"/>
      <c r="HW11602" s="276"/>
      <c r="HX11602" s="276"/>
      <c r="HY11602" s="276"/>
      <c r="HZ11602" s="276"/>
      <c r="IA11602" s="276"/>
      <c r="IB11602" s="276"/>
      <c r="IC11602" s="276"/>
      <c r="ID11602" s="276"/>
      <c r="IE11602" s="276"/>
      <c r="IF11602" s="276"/>
      <c r="IG11602" s="276"/>
      <c r="IH11602" s="276"/>
      <c r="II11602" s="276"/>
      <c r="IJ11602" s="276"/>
      <c r="IK11602" s="276"/>
      <c r="IL11602" s="276"/>
      <c r="IM11602" s="276"/>
      <c r="IN11602" s="276"/>
      <c r="IO11602" s="276"/>
      <c r="IP11602" s="276"/>
      <c r="IQ11602" s="276"/>
      <c r="IR11602" s="276"/>
      <c r="IS11602" s="276"/>
      <c r="IT11602" s="276"/>
      <c r="IU11602" s="276"/>
      <c r="IV11602" s="276"/>
      <c r="IW11602" s="276"/>
      <c r="IX11602" s="276"/>
      <c r="IY11602" s="276"/>
      <c r="IZ11602" s="276"/>
      <c r="JA11602" s="276"/>
      <c r="JB11602" s="276"/>
      <c r="JC11602" s="276"/>
      <c r="JD11602" s="276"/>
      <c r="JE11602" s="276"/>
      <c r="JF11602" s="276"/>
      <c r="JG11602" s="276"/>
      <c r="JH11602" s="276"/>
      <c r="JI11602" s="276"/>
      <c r="JJ11602" s="276"/>
      <c r="JK11602" s="276"/>
      <c r="JL11602" s="276"/>
      <c r="JM11602" s="276"/>
      <c r="JN11602" s="276"/>
      <c r="JO11602" s="276"/>
      <c r="JP11602" s="276"/>
      <c r="JQ11602" s="276"/>
      <c r="JR11602" s="276"/>
      <c r="JS11602" s="276"/>
      <c r="JT11602" s="276"/>
      <c r="JU11602" s="276"/>
      <c r="JV11602" s="276"/>
      <c r="JW11602" s="276"/>
      <c r="JX11602" s="276"/>
      <c r="JY11602" s="276"/>
      <c r="JZ11602" s="276"/>
      <c r="KA11602" s="276"/>
      <c r="KB11602" s="276"/>
      <c r="KC11602" s="276"/>
      <c r="KD11602" s="276"/>
      <c r="KE11602" s="276"/>
      <c r="KF11602" s="276"/>
      <c r="KG11602" s="276"/>
      <c r="KH11602" s="276"/>
      <c r="KI11602" s="276"/>
      <c r="KJ11602" s="276"/>
      <c r="KK11602" s="276"/>
      <c r="KL11602" s="276"/>
      <c r="KM11602" s="276"/>
      <c r="KN11602" s="276"/>
      <c r="KO11602" s="276"/>
      <c r="KP11602" s="276"/>
      <c r="KQ11602" s="276"/>
      <c r="KR11602" s="276"/>
      <c r="KS11602" s="276"/>
      <c r="KT11602" s="276"/>
      <c r="KU11602" s="276"/>
      <c r="KV11602" s="276"/>
      <c r="KW11602" s="276"/>
      <c r="KX11602" s="276"/>
      <c r="KY11602" s="276"/>
      <c r="KZ11602" s="276"/>
      <c r="LA11602" s="276"/>
      <c r="LB11602" s="276"/>
      <c r="LC11602" s="276"/>
      <c r="LD11602" s="276"/>
      <c r="LE11602" s="276"/>
      <c r="LF11602" s="276"/>
      <c r="LG11602" s="276"/>
      <c r="LH11602" s="276"/>
      <c r="LI11602" s="276"/>
      <c r="LJ11602" s="276"/>
      <c r="LK11602" s="276"/>
      <c r="LL11602" s="276"/>
      <c r="LM11602" s="276"/>
      <c r="LN11602" s="276"/>
      <c r="LO11602" s="276"/>
      <c r="LP11602" s="276"/>
      <c r="LQ11602" s="276"/>
      <c r="LR11602" s="276"/>
      <c r="LS11602" s="276"/>
      <c r="LT11602" s="276"/>
      <c r="LU11602" s="276"/>
      <c r="LV11602" s="276"/>
      <c r="LW11602" s="276"/>
      <c r="LX11602" s="276"/>
      <c r="LY11602" s="276"/>
      <c r="LZ11602" s="276"/>
      <c r="MA11602" s="276"/>
      <c r="MB11602" s="276"/>
      <c r="MC11602" s="276"/>
      <c r="MD11602" s="276"/>
      <c r="ME11602" s="276"/>
      <c r="MF11602" s="276"/>
      <c r="MG11602" s="276"/>
      <c r="MH11602" s="276"/>
      <c r="MI11602" s="276"/>
      <c r="MJ11602" s="276"/>
      <c r="MK11602" s="276"/>
      <c r="ML11602" s="276"/>
      <c r="MM11602" s="276"/>
      <c r="MN11602" s="276"/>
      <c r="MO11602" s="276"/>
      <c r="MP11602" s="276"/>
      <c r="MQ11602" s="276"/>
      <c r="MR11602" s="276"/>
      <c r="MS11602" s="276"/>
      <c r="MT11602" s="276"/>
      <c r="MU11602" s="276"/>
      <c r="MV11602" s="276"/>
      <c r="MW11602" s="276"/>
      <c r="MX11602" s="276"/>
      <c r="MY11602" s="276"/>
      <c r="MZ11602" s="276"/>
      <c r="NA11602" s="276"/>
      <c r="NB11602" s="276"/>
      <c r="NC11602" s="276"/>
      <c r="ND11602" s="276"/>
      <c r="NE11602" s="276"/>
      <c r="NF11602" s="276"/>
      <c r="NG11602" s="276"/>
      <c r="NH11602" s="276"/>
      <c r="NI11602" s="276"/>
      <c r="NJ11602" s="276"/>
      <c r="NK11602" s="276"/>
      <c r="NL11602" s="276"/>
      <c r="NM11602" s="276"/>
      <c r="NN11602" s="276"/>
      <c r="NO11602" s="276"/>
      <c r="NP11602" s="276"/>
      <c r="NQ11602" s="276"/>
      <c r="NR11602" s="276"/>
      <c r="NS11602" s="276"/>
      <c r="NT11602" s="276"/>
      <c r="NU11602" s="276"/>
      <c r="NV11602" s="276"/>
      <c r="NW11602" s="276"/>
      <c r="NX11602" s="276"/>
      <c r="NY11602" s="276"/>
      <c r="NZ11602" s="276"/>
      <c r="OA11602" s="276"/>
      <c r="OB11602" s="276"/>
      <c r="OC11602" s="276"/>
      <c r="OD11602" s="276"/>
      <c r="OE11602" s="276"/>
      <c r="OF11602" s="276"/>
      <c r="OG11602" s="276"/>
      <c r="OH11602" s="276"/>
      <c r="OI11602" s="276"/>
      <c r="OJ11602" s="276"/>
      <c r="OK11602" s="276"/>
      <c r="OL11602" s="276"/>
      <c r="OM11602" s="276"/>
      <c r="ON11602" s="276"/>
      <c r="OO11602" s="276"/>
      <c r="OP11602" s="276"/>
      <c r="OQ11602" s="276"/>
      <c r="OR11602" s="276"/>
      <c r="OS11602" s="276"/>
      <c r="OT11602" s="276"/>
      <c r="OU11602" s="276"/>
      <c r="OV11602" s="276"/>
      <c r="OW11602" s="276"/>
      <c r="OX11602" s="276"/>
      <c r="OY11602" s="276"/>
      <c r="OZ11602" s="276"/>
      <c r="PA11602" s="276"/>
      <c r="PB11602" s="276"/>
      <c r="PC11602" s="276"/>
      <c r="PD11602" s="276"/>
      <c r="PE11602" s="276"/>
      <c r="PF11602" s="276"/>
      <c r="PG11602" s="276"/>
      <c r="PH11602" s="276"/>
      <c r="PI11602" s="276"/>
      <c r="PJ11602" s="276"/>
      <c r="PK11602" s="276"/>
      <c r="PL11602" s="276"/>
      <c r="PM11602" s="276"/>
      <c r="PN11602" s="276"/>
      <c r="PO11602" s="276"/>
      <c r="PP11602" s="276"/>
      <c r="PQ11602" s="276"/>
      <c r="PR11602" s="276"/>
      <c r="PS11602" s="276"/>
      <c r="PT11602" s="276"/>
      <c r="PU11602" s="276"/>
      <c r="PV11602" s="276"/>
      <c r="PW11602" s="276"/>
      <c r="PX11602" s="276"/>
      <c r="PY11602" s="276"/>
      <c r="PZ11602" s="276"/>
      <c r="QA11602" s="276"/>
      <c r="QB11602" s="276"/>
      <c r="QC11602" s="276"/>
      <c r="QD11602" s="276"/>
      <c r="QE11602" s="276"/>
      <c r="QF11602" s="276"/>
      <c r="QG11602" s="276"/>
      <c r="QH11602" s="276"/>
      <c r="QI11602" s="276"/>
      <c r="QJ11602" s="276"/>
      <c r="QK11602" s="276"/>
      <c r="QL11602" s="276"/>
      <c r="QM11602" s="276"/>
      <c r="QN11602" s="276"/>
      <c r="QO11602" s="276"/>
      <c r="QP11602" s="276"/>
      <c r="QQ11602" s="276"/>
      <c r="QR11602" s="276"/>
      <c r="QS11602" s="276"/>
      <c r="QT11602" s="276"/>
      <c r="QU11602" s="276"/>
      <c r="QV11602" s="276"/>
      <c r="QW11602" s="276"/>
      <c r="QX11602" s="276"/>
      <c r="QY11602" s="276"/>
      <c r="QZ11602" s="276"/>
      <c r="RA11602" s="276"/>
      <c r="RB11602" s="276"/>
      <c r="RC11602" s="276"/>
      <c r="RD11602" s="276"/>
      <c r="RE11602" s="276"/>
      <c r="RF11602" s="276"/>
      <c r="RG11602" s="276"/>
      <c r="RH11602" s="276"/>
      <c r="RI11602" s="276"/>
      <c r="RJ11602" s="276"/>
      <c r="RK11602" s="276"/>
      <c r="RL11602" s="276"/>
      <c r="RM11602" s="276"/>
      <c r="RN11602" s="276"/>
      <c r="RO11602" s="276"/>
      <c r="RP11602" s="276"/>
      <c r="RQ11602" s="276"/>
      <c r="RR11602" s="276"/>
      <c r="RS11602" s="276"/>
      <c r="RT11602" s="276"/>
      <c r="RU11602" s="276"/>
      <c r="RV11602" s="276"/>
      <c r="RW11602" s="276"/>
      <c r="RX11602" s="276"/>
      <c r="RY11602" s="276"/>
      <c r="RZ11602" s="276"/>
      <c r="SA11602" s="276"/>
      <c r="SB11602" s="276"/>
      <c r="SC11602" s="276"/>
      <c r="SD11602" s="276"/>
      <c r="SE11602" s="276"/>
      <c r="SF11602" s="276"/>
      <c r="SG11602" s="276"/>
      <c r="SH11602" s="276"/>
      <c r="SI11602" s="276"/>
      <c r="SJ11602" s="276"/>
      <c r="SK11602" s="276"/>
      <c r="SL11602" s="276"/>
      <c r="SM11602" s="276"/>
      <c r="SN11602" s="276"/>
      <c r="SO11602" s="276"/>
      <c r="SP11602" s="276"/>
      <c r="SQ11602" s="276"/>
      <c r="SR11602" s="276"/>
      <c r="SS11602" s="276"/>
      <c r="ST11602" s="276"/>
      <c r="SU11602" s="276"/>
      <c r="SV11602" s="276"/>
      <c r="SW11602" s="276"/>
      <c r="SX11602" s="276"/>
      <c r="SY11602" s="276"/>
      <c r="SZ11602" s="276"/>
      <c r="TA11602" s="276"/>
      <c r="TB11602" s="276"/>
      <c r="TC11602" s="276"/>
      <c r="TD11602" s="276"/>
      <c r="TE11602" s="276"/>
      <c r="TF11602" s="276"/>
      <c r="TG11602" s="276"/>
      <c r="TH11602" s="276"/>
      <c r="TI11602" s="276"/>
      <c r="TJ11602" s="276"/>
      <c r="TK11602" s="276"/>
      <c r="TL11602" s="276"/>
      <c r="TM11602" s="276"/>
      <c r="TN11602" s="276"/>
      <c r="TO11602" s="276"/>
      <c r="TP11602" s="276"/>
      <c r="TQ11602" s="276"/>
      <c r="TR11602" s="276"/>
      <c r="TS11602" s="276"/>
      <c r="TT11602" s="276"/>
      <c r="TU11602" s="276"/>
      <c r="TV11602" s="276"/>
      <c r="TW11602" s="276"/>
      <c r="TX11602" s="276"/>
      <c r="TY11602" s="276"/>
      <c r="TZ11602" s="276"/>
      <c r="UA11602" s="276"/>
      <c r="UB11602" s="276"/>
      <c r="UC11602" s="276"/>
      <c r="UD11602" s="276"/>
      <c r="UE11602" s="276"/>
      <c r="UF11602" s="276"/>
      <c r="UG11602" s="276"/>
      <c r="UH11602" s="276"/>
      <c r="UI11602" s="276"/>
      <c r="UJ11602" s="276"/>
      <c r="UK11602" s="276"/>
      <c r="UL11602" s="276"/>
      <c r="UM11602" s="276"/>
      <c r="UN11602" s="276"/>
      <c r="UO11602" s="276"/>
      <c r="UP11602" s="276"/>
      <c r="UQ11602" s="276"/>
      <c r="UR11602" s="276"/>
      <c r="US11602" s="276"/>
      <c r="UT11602" s="276"/>
      <c r="UU11602" s="276"/>
      <c r="UV11602" s="276"/>
      <c r="UW11602" s="276"/>
      <c r="UX11602" s="276"/>
      <c r="UY11602" s="276"/>
      <c r="UZ11602" s="276"/>
      <c r="VA11602" s="276"/>
      <c r="VB11602" s="276"/>
      <c r="VC11602" s="276"/>
      <c r="VD11602" s="276"/>
      <c r="VE11602" s="276"/>
      <c r="VF11602" s="276"/>
      <c r="VG11602" s="276"/>
      <c r="VH11602" s="276"/>
      <c r="VI11602" s="276"/>
      <c r="VJ11602" s="276"/>
      <c r="VK11602" s="276"/>
      <c r="VL11602" s="276"/>
      <c r="VM11602" s="276"/>
      <c r="VN11602" s="276"/>
      <c r="VO11602" s="276"/>
      <c r="VP11602" s="276"/>
      <c r="VQ11602" s="276"/>
      <c r="VR11602" s="276"/>
      <c r="VS11602" s="276"/>
      <c r="VT11602" s="276"/>
      <c r="VU11602" s="276"/>
      <c r="VV11602" s="276"/>
      <c r="VW11602" s="276"/>
      <c r="VX11602" s="276"/>
      <c r="VY11602" s="276"/>
      <c r="VZ11602" s="276"/>
      <c r="WA11602" s="276"/>
      <c r="WB11602" s="276"/>
      <c r="WC11602" s="276"/>
      <c r="WD11602" s="276"/>
      <c r="WE11602" s="276"/>
      <c r="WF11602" s="276"/>
      <c r="WG11602" s="276"/>
      <c r="WH11602" s="276"/>
      <c r="WI11602" s="276"/>
      <c r="WJ11602" s="276"/>
      <c r="WK11602" s="276"/>
      <c r="WL11602" s="276"/>
      <c r="WM11602" s="276"/>
      <c r="WN11602" s="276"/>
      <c r="WO11602" s="276"/>
      <c r="WP11602" s="276"/>
      <c r="WQ11602" s="276"/>
      <c r="WR11602" s="276"/>
      <c r="WS11602" s="276"/>
      <c r="WT11602" s="276"/>
      <c r="WU11602" s="276"/>
      <c r="WV11602" s="276"/>
      <c r="WW11602" s="276"/>
      <c r="WX11602" s="276"/>
      <c r="WY11602" s="276"/>
      <c r="WZ11602" s="276"/>
      <c r="XA11602" s="276"/>
      <c r="XB11602" s="276"/>
      <c r="XC11602" s="276"/>
      <c r="XD11602" s="276"/>
      <c r="XE11602" s="276"/>
      <c r="XF11602" s="276"/>
      <c r="XG11602" s="276"/>
      <c r="XH11602" s="276"/>
      <c r="XI11602" s="276"/>
      <c r="XJ11602" s="276"/>
      <c r="XK11602" s="276"/>
      <c r="XL11602" s="276"/>
      <c r="XM11602" s="276"/>
      <c r="XN11602" s="276"/>
      <c r="XO11602" s="276"/>
      <c r="XP11602" s="276"/>
      <c r="XQ11602" s="276"/>
      <c r="XR11602" s="276"/>
      <c r="XS11602" s="276"/>
      <c r="XT11602" s="276"/>
      <c r="XU11602" s="276"/>
      <c r="XV11602" s="276"/>
      <c r="XW11602" s="276"/>
      <c r="XX11602" s="276"/>
      <c r="XY11602" s="276"/>
      <c r="XZ11602" s="276"/>
      <c r="YA11602" s="276"/>
      <c r="YB11602" s="276"/>
      <c r="YC11602" s="276"/>
      <c r="YD11602" s="276"/>
      <c r="YE11602" s="276"/>
      <c r="YF11602" s="276"/>
      <c r="YG11602" s="276"/>
      <c r="YH11602" s="276"/>
      <c r="YI11602" s="276"/>
      <c r="YJ11602" s="276"/>
      <c r="YK11602" s="276"/>
      <c r="YL11602" s="276"/>
      <c r="YM11602" s="276"/>
      <c r="YN11602" s="276"/>
      <c r="YO11602" s="276"/>
      <c r="YP11602" s="276"/>
      <c r="YQ11602" s="276"/>
      <c r="YR11602" s="276"/>
      <c r="YS11602" s="276"/>
      <c r="YT11602" s="276"/>
      <c r="YU11602" s="276"/>
      <c r="YV11602" s="276"/>
      <c r="YW11602" s="276"/>
      <c r="YX11602" s="276"/>
      <c r="YY11602" s="276"/>
      <c r="YZ11602" s="276"/>
      <c r="ZA11602" s="276"/>
      <c r="ZB11602" s="276"/>
      <c r="ZC11602" s="276"/>
      <c r="ZD11602" s="276"/>
      <c r="ZE11602" s="276"/>
      <c r="ZF11602" s="276"/>
      <c r="ZG11602" s="276"/>
      <c r="ZH11602" s="276"/>
      <c r="ZI11602" s="276"/>
      <c r="ZJ11602" s="276"/>
      <c r="ZK11602" s="276"/>
      <c r="ZL11602" s="276"/>
      <c r="ZM11602" s="276"/>
      <c r="ZN11602" s="276"/>
      <c r="ZO11602" s="276"/>
      <c r="ZP11602" s="276"/>
      <c r="ZQ11602" s="276"/>
      <c r="ZR11602" s="276"/>
      <c r="ZS11602" s="276"/>
      <c r="ZT11602" s="276"/>
      <c r="ZU11602" s="276"/>
      <c r="ZV11602" s="276"/>
      <c r="ZW11602" s="276"/>
      <c r="ZX11602" s="276"/>
      <c r="ZY11602" s="276"/>
      <c r="ZZ11602" s="276"/>
      <c r="AAA11602" s="276"/>
      <c r="AAB11602" s="276"/>
      <c r="AAC11602" s="276"/>
      <c r="AAD11602" s="276"/>
      <c r="AAE11602" s="276"/>
      <c r="AAF11602" s="276"/>
      <c r="AAG11602" s="276"/>
      <c r="AAH11602" s="276"/>
      <c r="AAI11602" s="276"/>
    </row>
    <row r="11603" spans="2:711" s="358" customFormat="1" ht="12.75" customHeight="1" x14ac:dyDescent="0.2">
      <c r="B11603" s="362"/>
      <c r="H11603" s="352"/>
      <c r="I11603" s="352"/>
      <c r="J11603" s="353"/>
      <c r="M11603" s="359"/>
      <c r="N11603" s="352"/>
      <c r="O11603" s="352"/>
      <c r="P11603" s="352"/>
      <c r="Q11603" s="355"/>
      <c r="R11603" s="361"/>
      <c r="S11603" s="276"/>
      <c r="T11603" s="276"/>
      <c r="U11603" s="276"/>
      <c r="V11603" s="276"/>
      <c r="W11603" s="276"/>
      <c r="X11603" s="276"/>
      <c r="Y11603" s="276"/>
      <c r="Z11603" s="276"/>
      <c r="AA11603" s="276"/>
      <c r="AB11603" s="276"/>
      <c r="AC11603" s="276"/>
      <c r="AD11603" s="276"/>
      <c r="AE11603" s="276"/>
      <c r="AF11603" s="276"/>
      <c r="AG11603" s="276"/>
      <c r="AH11603" s="276"/>
      <c r="AI11603" s="276"/>
      <c r="AJ11603" s="276"/>
      <c r="AK11603" s="276"/>
      <c r="AL11603" s="276"/>
      <c r="AM11603" s="276"/>
      <c r="AN11603" s="276"/>
      <c r="AO11603" s="276"/>
      <c r="AP11603" s="276"/>
      <c r="AQ11603" s="276"/>
      <c r="AR11603" s="276"/>
      <c r="AS11603" s="276"/>
      <c r="AT11603" s="276"/>
      <c r="AU11603" s="276"/>
      <c r="AV11603" s="276"/>
      <c r="AW11603" s="276"/>
      <c r="AX11603" s="276"/>
      <c r="AY11603" s="276"/>
      <c r="AZ11603" s="276"/>
      <c r="BA11603" s="276"/>
      <c r="BB11603" s="276"/>
      <c r="BC11603" s="276"/>
      <c r="BD11603" s="276"/>
      <c r="BE11603" s="276"/>
      <c r="BF11603" s="276"/>
      <c r="BG11603" s="276"/>
      <c r="BH11603" s="276"/>
      <c r="BI11603" s="276"/>
      <c r="BJ11603" s="276"/>
      <c r="BK11603" s="276"/>
      <c r="BL11603" s="276"/>
      <c r="BM11603" s="276"/>
      <c r="BN11603" s="276"/>
      <c r="BO11603" s="276"/>
      <c r="BP11603" s="276"/>
      <c r="BQ11603" s="276"/>
      <c r="BR11603" s="276"/>
      <c r="BS11603" s="276"/>
      <c r="BT11603" s="276"/>
      <c r="BU11603" s="276"/>
      <c r="BV11603" s="276"/>
      <c r="BW11603" s="276"/>
      <c r="BX11603" s="276"/>
      <c r="BY11603" s="276"/>
      <c r="BZ11603" s="276"/>
      <c r="CA11603" s="276"/>
      <c r="CB11603" s="276"/>
      <c r="CC11603" s="276"/>
      <c r="CD11603" s="276"/>
      <c r="CE11603" s="276"/>
      <c r="CF11603" s="276"/>
      <c r="CG11603" s="276"/>
      <c r="CH11603" s="276"/>
      <c r="CI11603" s="276"/>
      <c r="CJ11603" s="276"/>
      <c r="CK11603" s="276"/>
      <c r="CL11603" s="276"/>
      <c r="CM11603" s="276"/>
      <c r="CN11603" s="276"/>
      <c r="CO11603" s="276"/>
      <c r="CP11603" s="276"/>
      <c r="CQ11603" s="276"/>
      <c r="CR11603" s="276"/>
      <c r="CS11603" s="276"/>
      <c r="CT11603" s="276"/>
      <c r="CU11603" s="276"/>
      <c r="CV11603" s="276"/>
      <c r="CW11603" s="276"/>
      <c r="CX11603" s="276"/>
      <c r="CY11603" s="276"/>
      <c r="CZ11603" s="276"/>
      <c r="DA11603" s="276"/>
      <c r="DB11603" s="276"/>
      <c r="DC11603" s="276"/>
      <c r="DD11603" s="276"/>
      <c r="DE11603" s="276"/>
      <c r="DF11603" s="276"/>
      <c r="DG11603" s="276"/>
      <c r="DH11603" s="276"/>
      <c r="DI11603" s="276"/>
      <c r="DJ11603" s="276"/>
      <c r="DK11603" s="276"/>
      <c r="DL11603" s="276"/>
      <c r="DM11603" s="276"/>
      <c r="DN11603" s="276"/>
      <c r="DO11603" s="276"/>
      <c r="DP11603" s="276"/>
      <c r="DQ11603" s="276"/>
      <c r="DR11603" s="276"/>
      <c r="DS11603" s="276"/>
      <c r="DT11603" s="276"/>
      <c r="DU11603" s="276"/>
      <c r="DV11603" s="276"/>
      <c r="DW11603" s="276"/>
      <c r="DX11603" s="276"/>
      <c r="DY11603" s="276"/>
      <c r="DZ11603" s="276"/>
      <c r="EA11603" s="276"/>
      <c r="EB11603" s="276"/>
      <c r="EC11603" s="276"/>
      <c r="ED11603" s="276"/>
      <c r="EE11603" s="276"/>
      <c r="EF11603" s="276"/>
      <c r="EG11603" s="276"/>
      <c r="EH11603" s="276"/>
      <c r="EI11603" s="276"/>
      <c r="EJ11603" s="276"/>
      <c r="EK11603" s="276"/>
      <c r="EL11603" s="276"/>
      <c r="EM11603" s="276"/>
      <c r="EN11603" s="276"/>
      <c r="EO11603" s="276"/>
      <c r="EP11603" s="276"/>
      <c r="EQ11603" s="276"/>
      <c r="ER11603" s="276"/>
      <c r="ES11603" s="276"/>
      <c r="ET11603" s="276"/>
      <c r="EU11603" s="276"/>
      <c r="EV11603" s="276"/>
      <c r="EW11603" s="276"/>
      <c r="EX11603" s="276"/>
      <c r="EY11603" s="276"/>
      <c r="EZ11603" s="276"/>
      <c r="FA11603" s="276"/>
      <c r="FB11603" s="276"/>
      <c r="FC11603" s="276"/>
      <c r="FD11603" s="276"/>
      <c r="FE11603" s="276"/>
      <c r="FF11603" s="276"/>
      <c r="FG11603" s="276"/>
      <c r="FH11603" s="276"/>
      <c r="FI11603" s="276"/>
      <c r="FJ11603" s="276"/>
      <c r="FK11603" s="276"/>
      <c r="FL11603" s="276"/>
      <c r="FM11603" s="276"/>
      <c r="FN11603" s="276"/>
      <c r="FO11603" s="276"/>
      <c r="FP11603" s="276"/>
      <c r="FQ11603" s="276"/>
      <c r="FR11603" s="276"/>
      <c r="FS11603" s="276"/>
      <c r="FT11603" s="276"/>
      <c r="FU11603" s="276"/>
      <c r="FV11603" s="276"/>
      <c r="FW11603" s="276"/>
      <c r="FX11603" s="276"/>
      <c r="FY11603" s="276"/>
      <c r="FZ11603" s="276"/>
      <c r="GA11603" s="276"/>
      <c r="GB11603" s="276"/>
      <c r="GC11603" s="276"/>
      <c r="GD11603" s="276"/>
      <c r="GE11603" s="276"/>
      <c r="GF11603" s="276"/>
      <c r="GG11603" s="276"/>
      <c r="GH11603" s="276"/>
      <c r="GI11603" s="276"/>
      <c r="GJ11603" s="276"/>
      <c r="GK11603" s="276"/>
      <c r="GL11603" s="276"/>
      <c r="GM11603" s="276"/>
      <c r="GN11603" s="276"/>
      <c r="GO11603" s="276"/>
      <c r="GP11603" s="276"/>
      <c r="GQ11603" s="276"/>
      <c r="GR11603" s="276"/>
      <c r="GS11603" s="276"/>
      <c r="GT11603" s="276"/>
      <c r="GU11603" s="276"/>
      <c r="GV11603" s="276"/>
      <c r="GW11603" s="276"/>
      <c r="GX11603" s="276"/>
      <c r="GY11603" s="276"/>
      <c r="GZ11603" s="276"/>
      <c r="HA11603" s="276"/>
      <c r="HB11603" s="276"/>
      <c r="HC11603" s="276"/>
      <c r="HD11603" s="276"/>
      <c r="HE11603" s="276"/>
      <c r="HF11603" s="276"/>
      <c r="HG11603" s="276"/>
      <c r="HH11603" s="276"/>
      <c r="HI11603" s="276"/>
      <c r="HJ11603" s="276"/>
      <c r="HK11603" s="276"/>
      <c r="HL11603" s="276"/>
      <c r="HM11603" s="276"/>
      <c r="HN11603" s="276"/>
      <c r="HO11603" s="276"/>
      <c r="HP11603" s="276"/>
      <c r="HQ11603" s="276"/>
      <c r="HR11603" s="276"/>
      <c r="HS11603" s="276"/>
      <c r="HT11603" s="276"/>
      <c r="HU11603" s="276"/>
      <c r="HV11603" s="276"/>
      <c r="HW11603" s="276"/>
      <c r="HX11603" s="276"/>
      <c r="HY11603" s="276"/>
      <c r="HZ11603" s="276"/>
      <c r="IA11603" s="276"/>
      <c r="IB11603" s="276"/>
      <c r="IC11603" s="276"/>
      <c r="ID11603" s="276"/>
      <c r="IE11603" s="276"/>
      <c r="IF11603" s="276"/>
      <c r="IG11603" s="276"/>
      <c r="IH11603" s="276"/>
      <c r="II11603" s="276"/>
      <c r="IJ11603" s="276"/>
      <c r="IK11603" s="276"/>
      <c r="IL11603" s="276"/>
      <c r="IM11603" s="276"/>
      <c r="IN11603" s="276"/>
      <c r="IO11603" s="276"/>
      <c r="IP11603" s="276"/>
      <c r="IQ11603" s="276"/>
      <c r="IR11603" s="276"/>
      <c r="IS11603" s="276"/>
      <c r="IT11603" s="276"/>
      <c r="IU11603" s="276"/>
      <c r="IV11603" s="276"/>
      <c r="IW11603" s="276"/>
      <c r="IX11603" s="276"/>
      <c r="IY11603" s="276"/>
      <c r="IZ11603" s="276"/>
      <c r="JA11603" s="276"/>
      <c r="JB11603" s="276"/>
      <c r="JC11603" s="276"/>
      <c r="JD11603" s="276"/>
      <c r="JE11603" s="276"/>
      <c r="JF11603" s="276"/>
      <c r="JG11603" s="276"/>
      <c r="JH11603" s="276"/>
      <c r="JI11603" s="276"/>
      <c r="JJ11603" s="276"/>
      <c r="JK11603" s="276"/>
      <c r="JL11603" s="276"/>
      <c r="JM11603" s="276"/>
      <c r="JN11603" s="276"/>
      <c r="JO11603" s="276"/>
      <c r="JP11603" s="276"/>
      <c r="JQ11603" s="276"/>
      <c r="JR11603" s="276"/>
      <c r="JS11603" s="276"/>
      <c r="JT11603" s="276"/>
      <c r="JU11603" s="276"/>
      <c r="JV11603" s="276"/>
      <c r="JW11603" s="276"/>
      <c r="JX11603" s="276"/>
      <c r="JY11603" s="276"/>
      <c r="JZ11603" s="276"/>
      <c r="KA11603" s="276"/>
      <c r="KB11603" s="276"/>
      <c r="KC11603" s="276"/>
      <c r="KD11603" s="276"/>
      <c r="KE11603" s="276"/>
      <c r="KF11603" s="276"/>
      <c r="KG11603" s="276"/>
      <c r="KH11603" s="276"/>
      <c r="KI11603" s="276"/>
      <c r="KJ11603" s="276"/>
      <c r="KK11603" s="276"/>
      <c r="KL11603" s="276"/>
      <c r="KM11603" s="276"/>
      <c r="KN11603" s="276"/>
      <c r="KO11603" s="276"/>
      <c r="KP11603" s="276"/>
      <c r="KQ11603" s="276"/>
      <c r="KR11603" s="276"/>
      <c r="KS11603" s="276"/>
      <c r="KT11603" s="276"/>
      <c r="KU11603" s="276"/>
      <c r="KV11603" s="276"/>
      <c r="KW11603" s="276"/>
      <c r="KX11603" s="276"/>
      <c r="KY11603" s="276"/>
      <c r="KZ11603" s="276"/>
      <c r="LA11603" s="276"/>
      <c r="LB11603" s="276"/>
      <c r="LC11603" s="276"/>
      <c r="LD11603" s="276"/>
      <c r="LE11603" s="276"/>
      <c r="LF11603" s="276"/>
      <c r="LG11603" s="276"/>
      <c r="LH11603" s="276"/>
      <c r="LI11603" s="276"/>
      <c r="LJ11603" s="276"/>
      <c r="LK11603" s="276"/>
      <c r="LL11603" s="276"/>
      <c r="LM11603" s="276"/>
      <c r="LN11603" s="276"/>
      <c r="LO11603" s="276"/>
      <c r="LP11603" s="276"/>
      <c r="LQ11603" s="276"/>
      <c r="LR11603" s="276"/>
      <c r="LS11603" s="276"/>
      <c r="LT11603" s="276"/>
      <c r="LU11603" s="276"/>
      <c r="LV11603" s="276"/>
      <c r="LW11603" s="276"/>
      <c r="LX11603" s="276"/>
      <c r="LY11603" s="276"/>
      <c r="LZ11603" s="276"/>
      <c r="MA11603" s="276"/>
      <c r="MB11603" s="276"/>
      <c r="MC11603" s="276"/>
      <c r="MD11603" s="276"/>
      <c r="ME11603" s="276"/>
      <c r="MF11603" s="276"/>
      <c r="MG11603" s="276"/>
      <c r="MH11603" s="276"/>
      <c r="MI11603" s="276"/>
      <c r="MJ11603" s="276"/>
      <c r="MK11603" s="276"/>
      <c r="ML11603" s="276"/>
      <c r="MM11603" s="276"/>
      <c r="MN11603" s="276"/>
      <c r="MO11603" s="276"/>
      <c r="MP11603" s="276"/>
      <c r="MQ11603" s="276"/>
      <c r="MR11603" s="276"/>
      <c r="MS11603" s="276"/>
      <c r="MT11603" s="276"/>
      <c r="MU11603" s="276"/>
      <c r="MV11603" s="276"/>
      <c r="MW11603" s="276"/>
      <c r="MX11603" s="276"/>
      <c r="MY11603" s="276"/>
      <c r="MZ11603" s="276"/>
      <c r="NA11603" s="276"/>
      <c r="NB11603" s="276"/>
      <c r="NC11603" s="276"/>
      <c r="ND11603" s="276"/>
      <c r="NE11603" s="276"/>
      <c r="NF11603" s="276"/>
      <c r="NG11603" s="276"/>
      <c r="NH11603" s="276"/>
      <c r="NI11603" s="276"/>
      <c r="NJ11603" s="276"/>
      <c r="NK11603" s="276"/>
      <c r="NL11603" s="276"/>
      <c r="NM11603" s="276"/>
      <c r="NN11603" s="276"/>
      <c r="NO11603" s="276"/>
      <c r="NP11603" s="276"/>
      <c r="NQ11603" s="276"/>
      <c r="NR11603" s="276"/>
      <c r="NS11603" s="276"/>
      <c r="NT11603" s="276"/>
      <c r="NU11603" s="276"/>
      <c r="NV11603" s="276"/>
      <c r="NW11603" s="276"/>
      <c r="NX11603" s="276"/>
      <c r="NY11603" s="276"/>
      <c r="NZ11603" s="276"/>
      <c r="OA11603" s="276"/>
      <c r="OB11603" s="276"/>
      <c r="OC11603" s="276"/>
      <c r="OD11603" s="276"/>
      <c r="OE11603" s="276"/>
      <c r="OF11603" s="276"/>
      <c r="OG11603" s="276"/>
      <c r="OH11603" s="276"/>
      <c r="OI11603" s="276"/>
      <c r="OJ11603" s="276"/>
      <c r="OK11603" s="276"/>
      <c r="OL11603" s="276"/>
      <c r="OM11603" s="276"/>
      <c r="ON11603" s="276"/>
      <c r="OO11603" s="276"/>
      <c r="OP11603" s="276"/>
      <c r="OQ11603" s="276"/>
      <c r="OR11603" s="276"/>
      <c r="OS11603" s="276"/>
      <c r="OT11603" s="276"/>
      <c r="OU11603" s="276"/>
      <c r="OV11603" s="276"/>
      <c r="OW11603" s="276"/>
      <c r="OX11603" s="276"/>
      <c r="OY11603" s="276"/>
      <c r="OZ11603" s="276"/>
      <c r="PA11603" s="276"/>
      <c r="PB11603" s="276"/>
      <c r="PC11603" s="276"/>
      <c r="PD11603" s="276"/>
      <c r="PE11603" s="276"/>
      <c r="PF11603" s="276"/>
      <c r="PG11603" s="276"/>
      <c r="PH11603" s="276"/>
      <c r="PI11603" s="276"/>
      <c r="PJ11603" s="276"/>
      <c r="PK11603" s="276"/>
      <c r="PL11603" s="276"/>
      <c r="PM11603" s="276"/>
      <c r="PN11603" s="276"/>
      <c r="PO11603" s="276"/>
      <c r="PP11603" s="276"/>
      <c r="PQ11603" s="276"/>
      <c r="PR11603" s="276"/>
      <c r="PS11603" s="276"/>
      <c r="PT11603" s="276"/>
      <c r="PU11603" s="276"/>
      <c r="PV11603" s="276"/>
      <c r="PW11603" s="276"/>
      <c r="PX11603" s="276"/>
      <c r="PY11603" s="276"/>
      <c r="PZ11603" s="276"/>
      <c r="QA11603" s="276"/>
      <c r="QB11603" s="276"/>
      <c r="QC11603" s="276"/>
      <c r="QD11603" s="276"/>
      <c r="QE11603" s="276"/>
      <c r="QF11603" s="276"/>
      <c r="QG11603" s="276"/>
      <c r="QH11603" s="276"/>
      <c r="QI11603" s="276"/>
      <c r="QJ11603" s="276"/>
      <c r="QK11603" s="276"/>
      <c r="QL11603" s="276"/>
      <c r="QM11603" s="276"/>
      <c r="QN11603" s="276"/>
      <c r="QO11603" s="276"/>
      <c r="QP11603" s="276"/>
      <c r="QQ11603" s="276"/>
      <c r="QR11603" s="276"/>
      <c r="QS11603" s="276"/>
      <c r="QT11603" s="276"/>
      <c r="QU11603" s="276"/>
      <c r="QV11603" s="276"/>
      <c r="QW11603" s="276"/>
      <c r="QX11603" s="276"/>
      <c r="QY11603" s="276"/>
      <c r="QZ11603" s="276"/>
      <c r="RA11603" s="276"/>
      <c r="RB11603" s="276"/>
      <c r="RC11603" s="276"/>
      <c r="RD11603" s="276"/>
      <c r="RE11603" s="276"/>
      <c r="RF11603" s="276"/>
      <c r="RG11603" s="276"/>
      <c r="RH11603" s="276"/>
      <c r="RI11603" s="276"/>
      <c r="RJ11603" s="276"/>
      <c r="RK11603" s="276"/>
      <c r="RL11603" s="276"/>
      <c r="RM11603" s="276"/>
      <c r="RN11603" s="276"/>
      <c r="RO11603" s="276"/>
      <c r="RP11603" s="276"/>
      <c r="RQ11603" s="276"/>
      <c r="RR11603" s="276"/>
      <c r="RS11603" s="276"/>
      <c r="RT11603" s="276"/>
      <c r="RU11603" s="276"/>
      <c r="RV11603" s="276"/>
      <c r="RW11603" s="276"/>
      <c r="RX11603" s="276"/>
      <c r="RY11603" s="276"/>
      <c r="RZ11603" s="276"/>
      <c r="SA11603" s="276"/>
      <c r="SB11603" s="276"/>
      <c r="SC11603" s="276"/>
      <c r="SD11603" s="276"/>
      <c r="SE11603" s="276"/>
      <c r="SF11603" s="276"/>
      <c r="SG11603" s="276"/>
      <c r="SH11603" s="276"/>
      <c r="SI11603" s="276"/>
      <c r="SJ11603" s="276"/>
      <c r="SK11603" s="276"/>
      <c r="SL11603" s="276"/>
      <c r="SM11603" s="276"/>
      <c r="SN11603" s="276"/>
      <c r="SO11603" s="276"/>
      <c r="SP11603" s="276"/>
      <c r="SQ11603" s="276"/>
      <c r="SR11603" s="276"/>
      <c r="SS11603" s="276"/>
      <c r="ST11603" s="276"/>
      <c r="SU11603" s="276"/>
      <c r="SV11603" s="276"/>
      <c r="SW11603" s="276"/>
      <c r="SX11603" s="276"/>
      <c r="SY11603" s="276"/>
      <c r="SZ11603" s="276"/>
      <c r="TA11603" s="276"/>
      <c r="TB11603" s="276"/>
      <c r="TC11603" s="276"/>
      <c r="TD11603" s="276"/>
      <c r="TE11603" s="276"/>
      <c r="TF11603" s="276"/>
      <c r="TG11603" s="276"/>
      <c r="TH11603" s="276"/>
      <c r="TI11603" s="276"/>
      <c r="TJ11603" s="276"/>
      <c r="TK11603" s="276"/>
      <c r="TL11603" s="276"/>
      <c r="TM11603" s="276"/>
      <c r="TN11603" s="276"/>
      <c r="TO11603" s="276"/>
      <c r="TP11603" s="276"/>
      <c r="TQ11603" s="276"/>
      <c r="TR11603" s="276"/>
      <c r="TS11603" s="276"/>
      <c r="TT11603" s="276"/>
      <c r="TU11603" s="276"/>
      <c r="TV11603" s="276"/>
      <c r="TW11603" s="276"/>
      <c r="TX11603" s="276"/>
      <c r="TY11603" s="276"/>
      <c r="TZ11603" s="276"/>
      <c r="UA11603" s="276"/>
      <c r="UB11603" s="276"/>
      <c r="UC11603" s="276"/>
      <c r="UD11603" s="276"/>
      <c r="UE11603" s="276"/>
      <c r="UF11603" s="276"/>
      <c r="UG11603" s="276"/>
      <c r="UH11603" s="276"/>
      <c r="UI11603" s="276"/>
      <c r="UJ11603" s="276"/>
      <c r="UK11603" s="276"/>
      <c r="UL11603" s="276"/>
      <c r="UM11603" s="276"/>
      <c r="UN11603" s="276"/>
      <c r="UO11603" s="276"/>
      <c r="UP11603" s="276"/>
      <c r="UQ11603" s="276"/>
      <c r="UR11603" s="276"/>
      <c r="US11603" s="276"/>
      <c r="UT11603" s="276"/>
      <c r="UU11603" s="276"/>
      <c r="UV11603" s="276"/>
      <c r="UW11603" s="276"/>
      <c r="UX11603" s="276"/>
      <c r="UY11603" s="276"/>
      <c r="UZ11603" s="276"/>
      <c r="VA11603" s="276"/>
      <c r="VB11603" s="276"/>
      <c r="VC11603" s="276"/>
      <c r="VD11603" s="276"/>
      <c r="VE11603" s="276"/>
      <c r="VF11603" s="276"/>
      <c r="VG11603" s="276"/>
      <c r="VH11603" s="276"/>
      <c r="VI11603" s="276"/>
      <c r="VJ11603" s="276"/>
      <c r="VK11603" s="276"/>
      <c r="VL11603" s="276"/>
      <c r="VM11603" s="276"/>
      <c r="VN11603" s="276"/>
      <c r="VO11603" s="276"/>
      <c r="VP11603" s="276"/>
      <c r="VQ11603" s="276"/>
      <c r="VR11603" s="276"/>
      <c r="VS11603" s="276"/>
      <c r="VT11603" s="276"/>
      <c r="VU11603" s="276"/>
      <c r="VV11603" s="276"/>
      <c r="VW11603" s="276"/>
      <c r="VX11603" s="276"/>
      <c r="VY11603" s="276"/>
      <c r="VZ11603" s="276"/>
      <c r="WA11603" s="276"/>
      <c r="WB11603" s="276"/>
      <c r="WC11603" s="276"/>
      <c r="WD11603" s="276"/>
      <c r="WE11603" s="276"/>
      <c r="WF11603" s="276"/>
      <c r="WG11603" s="276"/>
      <c r="WH11603" s="276"/>
      <c r="WI11603" s="276"/>
      <c r="WJ11603" s="276"/>
      <c r="WK11603" s="276"/>
      <c r="WL11603" s="276"/>
      <c r="WM11603" s="276"/>
      <c r="WN11603" s="276"/>
      <c r="WO11603" s="276"/>
      <c r="WP11603" s="276"/>
      <c r="WQ11603" s="276"/>
      <c r="WR11603" s="276"/>
      <c r="WS11603" s="276"/>
      <c r="WT11603" s="276"/>
      <c r="WU11603" s="276"/>
      <c r="WV11603" s="276"/>
      <c r="WW11603" s="276"/>
      <c r="WX11603" s="276"/>
      <c r="WY11603" s="276"/>
      <c r="WZ11603" s="276"/>
      <c r="XA11603" s="276"/>
      <c r="XB11603" s="276"/>
      <c r="XC11603" s="276"/>
      <c r="XD11603" s="276"/>
      <c r="XE11603" s="276"/>
      <c r="XF11603" s="276"/>
      <c r="XG11603" s="276"/>
      <c r="XH11603" s="276"/>
      <c r="XI11603" s="276"/>
      <c r="XJ11603" s="276"/>
      <c r="XK11603" s="276"/>
      <c r="XL11603" s="276"/>
      <c r="XM11603" s="276"/>
      <c r="XN11603" s="276"/>
      <c r="XO11603" s="276"/>
      <c r="XP11603" s="276"/>
      <c r="XQ11603" s="276"/>
      <c r="XR11603" s="276"/>
      <c r="XS11603" s="276"/>
      <c r="XT11603" s="276"/>
      <c r="XU11603" s="276"/>
      <c r="XV11603" s="276"/>
      <c r="XW11603" s="276"/>
      <c r="XX11603" s="276"/>
      <c r="XY11603" s="276"/>
      <c r="XZ11603" s="276"/>
      <c r="YA11603" s="276"/>
      <c r="YB11603" s="276"/>
      <c r="YC11603" s="276"/>
      <c r="YD11603" s="276"/>
      <c r="YE11603" s="276"/>
      <c r="YF11603" s="276"/>
      <c r="YG11603" s="276"/>
      <c r="YH11603" s="276"/>
      <c r="YI11603" s="276"/>
      <c r="YJ11603" s="276"/>
      <c r="YK11603" s="276"/>
      <c r="YL11603" s="276"/>
      <c r="YM11603" s="276"/>
      <c r="YN11603" s="276"/>
      <c r="YO11603" s="276"/>
      <c r="YP11603" s="276"/>
      <c r="YQ11603" s="276"/>
      <c r="YR11603" s="276"/>
      <c r="YS11603" s="276"/>
      <c r="YT11603" s="276"/>
      <c r="YU11603" s="276"/>
      <c r="YV11603" s="276"/>
      <c r="YW11603" s="276"/>
      <c r="YX11603" s="276"/>
      <c r="YY11603" s="276"/>
      <c r="YZ11603" s="276"/>
      <c r="ZA11603" s="276"/>
      <c r="ZB11603" s="276"/>
      <c r="ZC11603" s="276"/>
      <c r="ZD11603" s="276"/>
      <c r="ZE11603" s="276"/>
      <c r="ZF11603" s="276"/>
      <c r="ZG11603" s="276"/>
      <c r="ZH11603" s="276"/>
      <c r="ZI11603" s="276"/>
      <c r="ZJ11603" s="276"/>
      <c r="ZK11603" s="276"/>
      <c r="ZL11603" s="276"/>
      <c r="ZM11603" s="276"/>
      <c r="ZN11603" s="276"/>
      <c r="ZO11603" s="276"/>
      <c r="ZP11603" s="276"/>
      <c r="ZQ11603" s="276"/>
      <c r="ZR11603" s="276"/>
      <c r="ZS11603" s="276"/>
      <c r="ZT11603" s="276"/>
      <c r="ZU11603" s="276"/>
      <c r="ZV11603" s="276"/>
      <c r="ZW11603" s="276"/>
      <c r="ZX11603" s="276"/>
      <c r="ZY11603" s="276"/>
      <c r="ZZ11603" s="276"/>
      <c r="AAA11603" s="276"/>
      <c r="AAB11603" s="276"/>
      <c r="AAC11603" s="276"/>
      <c r="AAD11603" s="276"/>
      <c r="AAE11603" s="276"/>
      <c r="AAF11603" s="276"/>
      <c r="AAG11603" s="276"/>
      <c r="AAH11603" s="276"/>
      <c r="AAI11603" s="276"/>
    </row>
    <row r="11604" spans="2:711" s="358" customFormat="1" ht="12.75" customHeight="1" x14ac:dyDescent="0.2">
      <c r="B11604" s="362"/>
      <c r="H11604" s="352"/>
      <c r="I11604" s="352"/>
      <c r="J11604" s="353"/>
      <c r="M11604" s="359"/>
      <c r="N11604" s="352"/>
      <c r="O11604" s="352"/>
      <c r="P11604" s="352"/>
      <c r="Q11604" s="355"/>
      <c r="R11604" s="361"/>
      <c r="S11604" s="276"/>
      <c r="T11604" s="276"/>
      <c r="U11604" s="276"/>
      <c r="V11604" s="276"/>
      <c r="W11604" s="276"/>
      <c r="X11604" s="276"/>
      <c r="Y11604" s="276"/>
      <c r="Z11604" s="276"/>
      <c r="AA11604" s="276"/>
      <c r="AB11604" s="276"/>
      <c r="AC11604" s="276"/>
      <c r="AD11604" s="276"/>
      <c r="AE11604" s="276"/>
      <c r="AF11604" s="276"/>
      <c r="AG11604" s="276"/>
      <c r="AH11604" s="276"/>
      <c r="AI11604" s="276"/>
      <c r="AJ11604" s="276"/>
      <c r="AK11604" s="276"/>
      <c r="AL11604" s="276"/>
      <c r="AM11604" s="276"/>
      <c r="AN11604" s="276"/>
      <c r="AO11604" s="276"/>
      <c r="AP11604" s="276"/>
      <c r="AQ11604" s="276"/>
      <c r="AR11604" s="276"/>
      <c r="AS11604" s="276"/>
      <c r="AT11604" s="276"/>
      <c r="AU11604" s="276"/>
      <c r="AV11604" s="276"/>
      <c r="AW11604" s="276"/>
      <c r="AX11604" s="276"/>
      <c r="AY11604" s="276"/>
      <c r="AZ11604" s="276"/>
      <c r="BA11604" s="276"/>
      <c r="BB11604" s="276"/>
      <c r="BC11604" s="276"/>
      <c r="BD11604" s="276"/>
      <c r="BE11604" s="276"/>
      <c r="BF11604" s="276"/>
      <c r="BG11604" s="276"/>
      <c r="BH11604" s="276"/>
      <c r="BI11604" s="276"/>
      <c r="BJ11604" s="276"/>
      <c r="BK11604" s="276"/>
      <c r="BL11604" s="276"/>
      <c r="BM11604" s="276"/>
      <c r="BN11604" s="276"/>
      <c r="BO11604" s="276"/>
      <c r="BP11604" s="276"/>
      <c r="BQ11604" s="276"/>
      <c r="BR11604" s="276"/>
      <c r="BS11604" s="276"/>
      <c r="BT11604" s="276"/>
      <c r="BU11604" s="276"/>
      <c r="BV11604" s="276"/>
      <c r="BW11604" s="276"/>
      <c r="BX11604" s="276"/>
      <c r="BY11604" s="276"/>
      <c r="BZ11604" s="276"/>
      <c r="CA11604" s="276"/>
      <c r="CB11604" s="276"/>
      <c r="CC11604" s="276"/>
      <c r="CD11604" s="276"/>
      <c r="CE11604" s="276"/>
      <c r="CF11604" s="276"/>
      <c r="CG11604" s="276"/>
      <c r="CH11604" s="276"/>
      <c r="CI11604" s="276"/>
      <c r="CJ11604" s="276"/>
      <c r="CK11604" s="276"/>
      <c r="CL11604" s="276"/>
      <c r="CM11604" s="276"/>
      <c r="CN11604" s="276"/>
      <c r="CO11604" s="276"/>
      <c r="CP11604" s="276"/>
      <c r="CQ11604" s="276"/>
      <c r="CR11604" s="276"/>
      <c r="CS11604" s="276"/>
      <c r="CT11604" s="276"/>
      <c r="CU11604" s="276"/>
      <c r="CV11604" s="276"/>
      <c r="CW11604" s="276"/>
      <c r="CX11604" s="276"/>
      <c r="CY11604" s="276"/>
      <c r="CZ11604" s="276"/>
      <c r="DA11604" s="276"/>
      <c r="DB11604" s="276"/>
      <c r="DC11604" s="276"/>
      <c r="DD11604" s="276"/>
      <c r="DE11604" s="276"/>
      <c r="DF11604" s="276"/>
      <c r="DG11604" s="276"/>
      <c r="DH11604" s="276"/>
      <c r="DI11604" s="276"/>
      <c r="DJ11604" s="276"/>
      <c r="DK11604" s="276"/>
      <c r="DL11604" s="276"/>
      <c r="DM11604" s="276"/>
      <c r="DN11604" s="276"/>
      <c r="DO11604" s="276"/>
      <c r="DP11604" s="276"/>
      <c r="DQ11604" s="276"/>
      <c r="DR11604" s="276"/>
      <c r="DS11604" s="276"/>
      <c r="DT11604" s="276"/>
      <c r="DU11604" s="276"/>
      <c r="DV11604" s="276"/>
      <c r="DW11604" s="276"/>
      <c r="DX11604" s="276"/>
      <c r="DY11604" s="276"/>
      <c r="DZ11604" s="276"/>
      <c r="EA11604" s="276"/>
      <c r="EB11604" s="276"/>
      <c r="EC11604" s="276"/>
      <c r="ED11604" s="276"/>
      <c r="EE11604" s="276"/>
      <c r="EF11604" s="276"/>
      <c r="EG11604" s="276"/>
      <c r="EH11604" s="276"/>
      <c r="EI11604" s="276"/>
      <c r="EJ11604" s="276"/>
      <c r="EK11604" s="276"/>
      <c r="EL11604" s="276"/>
      <c r="EM11604" s="276"/>
      <c r="EN11604" s="276"/>
      <c r="EO11604" s="276"/>
      <c r="EP11604" s="276"/>
      <c r="EQ11604" s="276"/>
      <c r="ER11604" s="276"/>
      <c r="ES11604" s="276"/>
      <c r="ET11604" s="276"/>
      <c r="EU11604" s="276"/>
      <c r="EV11604" s="276"/>
      <c r="EW11604" s="276"/>
      <c r="EX11604" s="276"/>
      <c r="EY11604" s="276"/>
      <c r="EZ11604" s="276"/>
      <c r="FA11604" s="276"/>
      <c r="FB11604" s="276"/>
      <c r="FC11604" s="276"/>
      <c r="FD11604" s="276"/>
      <c r="FE11604" s="276"/>
      <c r="FF11604" s="276"/>
      <c r="FG11604" s="276"/>
      <c r="FH11604" s="276"/>
      <c r="FI11604" s="276"/>
      <c r="FJ11604" s="276"/>
      <c r="FK11604" s="276"/>
      <c r="FL11604" s="276"/>
      <c r="FM11604" s="276"/>
      <c r="FN11604" s="276"/>
      <c r="FO11604" s="276"/>
      <c r="FP11604" s="276"/>
      <c r="FQ11604" s="276"/>
      <c r="FR11604" s="276"/>
      <c r="FS11604" s="276"/>
      <c r="FT11604" s="276"/>
      <c r="FU11604" s="276"/>
      <c r="FV11604" s="276"/>
      <c r="FW11604" s="276"/>
      <c r="FX11604" s="276"/>
      <c r="FY11604" s="276"/>
      <c r="FZ11604" s="276"/>
      <c r="GA11604" s="276"/>
      <c r="GB11604" s="276"/>
      <c r="GC11604" s="276"/>
      <c r="GD11604" s="276"/>
      <c r="GE11604" s="276"/>
      <c r="GF11604" s="276"/>
      <c r="GG11604" s="276"/>
      <c r="GH11604" s="276"/>
      <c r="GI11604" s="276"/>
      <c r="GJ11604" s="276"/>
      <c r="GK11604" s="276"/>
      <c r="GL11604" s="276"/>
      <c r="GM11604" s="276"/>
      <c r="GN11604" s="276"/>
      <c r="GO11604" s="276"/>
      <c r="GP11604" s="276"/>
      <c r="GQ11604" s="276"/>
      <c r="GR11604" s="276"/>
      <c r="GS11604" s="276"/>
      <c r="GT11604" s="276"/>
      <c r="GU11604" s="276"/>
      <c r="GV11604" s="276"/>
      <c r="GW11604" s="276"/>
      <c r="GX11604" s="276"/>
      <c r="GY11604" s="276"/>
      <c r="GZ11604" s="276"/>
      <c r="HA11604" s="276"/>
      <c r="HB11604" s="276"/>
      <c r="HC11604" s="276"/>
      <c r="HD11604" s="276"/>
      <c r="HE11604" s="276"/>
      <c r="HF11604" s="276"/>
      <c r="HG11604" s="276"/>
      <c r="HH11604" s="276"/>
      <c r="HI11604" s="276"/>
      <c r="HJ11604" s="276"/>
      <c r="HK11604" s="276"/>
      <c r="HL11604" s="276"/>
      <c r="HM11604" s="276"/>
      <c r="HN11604" s="276"/>
      <c r="HO11604" s="276"/>
      <c r="HP11604" s="276"/>
      <c r="HQ11604" s="276"/>
      <c r="HR11604" s="276"/>
      <c r="HS11604" s="276"/>
      <c r="HT11604" s="276"/>
      <c r="HU11604" s="276"/>
      <c r="HV11604" s="276"/>
      <c r="HW11604" s="276"/>
      <c r="HX11604" s="276"/>
      <c r="HY11604" s="276"/>
      <c r="HZ11604" s="276"/>
      <c r="IA11604" s="276"/>
      <c r="IB11604" s="276"/>
      <c r="IC11604" s="276"/>
      <c r="ID11604" s="276"/>
      <c r="IE11604" s="276"/>
      <c r="IF11604" s="276"/>
      <c r="IG11604" s="276"/>
      <c r="IH11604" s="276"/>
      <c r="II11604" s="276"/>
      <c r="IJ11604" s="276"/>
      <c r="IK11604" s="276"/>
      <c r="IL11604" s="276"/>
      <c r="IM11604" s="276"/>
      <c r="IN11604" s="276"/>
      <c r="IO11604" s="276"/>
      <c r="IP11604" s="276"/>
      <c r="IQ11604" s="276"/>
      <c r="IR11604" s="276"/>
      <c r="IS11604" s="276"/>
      <c r="IT11604" s="276"/>
      <c r="IU11604" s="276"/>
      <c r="IV11604" s="276"/>
      <c r="IW11604" s="276"/>
      <c r="IX11604" s="276"/>
      <c r="IY11604" s="276"/>
      <c r="IZ11604" s="276"/>
      <c r="JA11604" s="276"/>
      <c r="JB11604" s="276"/>
      <c r="JC11604" s="276"/>
      <c r="JD11604" s="276"/>
      <c r="JE11604" s="276"/>
      <c r="JF11604" s="276"/>
      <c r="JG11604" s="276"/>
      <c r="JH11604" s="276"/>
      <c r="JI11604" s="276"/>
      <c r="JJ11604" s="276"/>
      <c r="JK11604" s="276"/>
      <c r="JL11604" s="276"/>
      <c r="JM11604" s="276"/>
      <c r="JN11604" s="276"/>
      <c r="JO11604" s="276"/>
      <c r="JP11604" s="276"/>
      <c r="JQ11604" s="276"/>
      <c r="JR11604" s="276"/>
      <c r="JS11604" s="276"/>
      <c r="JT11604" s="276"/>
      <c r="JU11604" s="276"/>
      <c r="JV11604" s="276"/>
      <c r="JW11604" s="276"/>
      <c r="JX11604" s="276"/>
      <c r="JY11604" s="276"/>
      <c r="JZ11604" s="276"/>
      <c r="KA11604" s="276"/>
      <c r="KB11604" s="276"/>
      <c r="KC11604" s="276"/>
      <c r="KD11604" s="276"/>
      <c r="KE11604" s="276"/>
      <c r="KF11604" s="276"/>
      <c r="KG11604" s="276"/>
      <c r="KH11604" s="276"/>
      <c r="KI11604" s="276"/>
      <c r="KJ11604" s="276"/>
      <c r="KK11604" s="276"/>
      <c r="KL11604" s="276"/>
      <c r="KM11604" s="276"/>
      <c r="KN11604" s="276"/>
      <c r="KO11604" s="276"/>
      <c r="KP11604" s="276"/>
      <c r="KQ11604" s="276"/>
      <c r="KR11604" s="276"/>
      <c r="KS11604" s="276"/>
      <c r="KT11604" s="276"/>
      <c r="KU11604" s="276"/>
      <c r="KV11604" s="276"/>
      <c r="KW11604" s="276"/>
      <c r="KX11604" s="276"/>
      <c r="KY11604" s="276"/>
      <c r="KZ11604" s="276"/>
      <c r="LA11604" s="276"/>
      <c r="LB11604" s="276"/>
      <c r="LC11604" s="276"/>
      <c r="LD11604" s="276"/>
      <c r="LE11604" s="276"/>
      <c r="LF11604" s="276"/>
      <c r="LG11604" s="276"/>
      <c r="LH11604" s="276"/>
      <c r="LI11604" s="276"/>
      <c r="LJ11604" s="276"/>
      <c r="LK11604" s="276"/>
      <c r="LL11604" s="276"/>
      <c r="LM11604" s="276"/>
      <c r="LN11604" s="276"/>
      <c r="LO11604" s="276"/>
      <c r="LP11604" s="276"/>
      <c r="LQ11604" s="276"/>
      <c r="LR11604" s="276"/>
      <c r="LS11604" s="276"/>
      <c r="LT11604" s="276"/>
      <c r="LU11604" s="276"/>
      <c r="LV11604" s="276"/>
      <c r="LW11604" s="276"/>
      <c r="LX11604" s="276"/>
      <c r="LY11604" s="276"/>
      <c r="LZ11604" s="276"/>
      <c r="MA11604" s="276"/>
      <c r="MB11604" s="276"/>
      <c r="MC11604" s="276"/>
      <c r="MD11604" s="276"/>
      <c r="ME11604" s="276"/>
      <c r="MF11604" s="276"/>
      <c r="MG11604" s="276"/>
      <c r="MH11604" s="276"/>
      <c r="MI11604" s="276"/>
      <c r="MJ11604" s="276"/>
      <c r="MK11604" s="276"/>
      <c r="ML11604" s="276"/>
      <c r="MM11604" s="276"/>
      <c r="MN11604" s="276"/>
      <c r="MO11604" s="276"/>
      <c r="MP11604" s="276"/>
      <c r="MQ11604" s="276"/>
      <c r="MR11604" s="276"/>
      <c r="MS11604" s="276"/>
      <c r="MT11604" s="276"/>
      <c r="MU11604" s="276"/>
      <c r="MV11604" s="276"/>
      <c r="MW11604" s="276"/>
      <c r="MX11604" s="276"/>
      <c r="MY11604" s="276"/>
      <c r="MZ11604" s="276"/>
      <c r="NA11604" s="276"/>
      <c r="NB11604" s="276"/>
      <c r="NC11604" s="276"/>
      <c r="ND11604" s="276"/>
      <c r="NE11604" s="276"/>
      <c r="NF11604" s="276"/>
      <c r="NG11604" s="276"/>
      <c r="NH11604" s="276"/>
      <c r="NI11604" s="276"/>
      <c r="NJ11604" s="276"/>
      <c r="NK11604" s="276"/>
      <c r="NL11604" s="276"/>
      <c r="NM11604" s="276"/>
      <c r="NN11604" s="276"/>
      <c r="NO11604" s="276"/>
      <c r="NP11604" s="276"/>
      <c r="NQ11604" s="276"/>
      <c r="NR11604" s="276"/>
      <c r="NS11604" s="276"/>
      <c r="NT11604" s="276"/>
      <c r="NU11604" s="276"/>
      <c r="NV11604" s="276"/>
      <c r="NW11604" s="276"/>
      <c r="NX11604" s="276"/>
      <c r="NY11604" s="276"/>
      <c r="NZ11604" s="276"/>
      <c r="OA11604" s="276"/>
      <c r="OB11604" s="276"/>
      <c r="OC11604" s="276"/>
      <c r="OD11604" s="276"/>
      <c r="OE11604" s="276"/>
      <c r="OF11604" s="276"/>
      <c r="OG11604" s="276"/>
      <c r="OH11604" s="276"/>
      <c r="OI11604" s="276"/>
      <c r="OJ11604" s="276"/>
      <c r="OK11604" s="276"/>
      <c r="OL11604" s="276"/>
      <c r="OM11604" s="276"/>
      <c r="ON11604" s="276"/>
      <c r="OO11604" s="276"/>
      <c r="OP11604" s="276"/>
      <c r="OQ11604" s="276"/>
      <c r="OR11604" s="276"/>
      <c r="OS11604" s="276"/>
      <c r="OT11604" s="276"/>
      <c r="OU11604" s="276"/>
      <c r="OV11604" s="276"/>
      <c r="OW11604" s="276"/>
      <c r="OX11604" s="276"/>
      <c r="OY11604" s="276"/>
      <c r="OZ11604" s="276"/>
      <c r="PA11604" s="276"/>
      <c r="PB11604" s="276"/>
      <c r="PC11604" s="276"/>
      <c r="PD11604" s="276"/>
      <c r="PE11604" s="276"/>
      <c r="PF11604" s="276"/>
      <c r="PG11604" s="276"/>
      <c r="PH11604" s="276"/>
      <c r="PI11604" s="276"/>
      <c r="PJ11604" s="276"/>
      <c r="PK11604" s="276"/>
      <c r="PL11604" s="276"/>
      <c r="PM11604" s="276"/>
      <c r="PN11604" s="276"/>
      <c r="PO11604" s="276"/>
      <c r="PP11604" s="276"/>
      <c r="PQ11604" s="276"/>
      <c r="PR11604" s="276"/>
      <c r="PS11604" s="276"/>
      <c r="PT11604" s="276"/>
      <c r="PU11604" s="276"/>
      <c r="PV11604" s="276"/>
      <c r="PW11604" s="276"/>
      <c r="PX11604" s="276"/>
      <c r="PY11604" s="276"/>
      <c r="PZ11604" s="276"/>
      <c r="QA11604" s="276"/>
      <c r="QB11604" s="276"/>
      <c r="QC11604" s="276"/>
      <c r="QD11604" s="276"/>
      <c r="QE11604" s="276"/>
      <c r="QF11604" s="276"/>
      <c r="QG11604" s="276"/>
      <c r="QH11604" s="276"/>
      <c r="QI11604" s="276"/>
      <c r="QJ11604" s="276"/>
      <c r="QK11604" s="276"/>
      <c r="QL11604" s="276"/>
      <c r="QM11604" s="276"/>
      <c r="QN11604" s="276"/>
      <c r="QO11604" s="276"/>
      <c r="QP11604" s="276"/>
      <c r="QQ11604" s="276"/>
      <c r="QR11604" s="276"/>
      <c r="QS11604" s="276"/>
      <c r="QT11604" s="276"/>
      <c r="QU11604" s="276"/>
      <c r="QV11604" s="276"/>
      <c r="QW11604" s="276"/>
      <c r="QX11604" s="276"/>
      <c r="QY11604" s="276"/>
      <c r="QZ11604" s="276"/>
      <c r="RA11604" s="276"/>
      <c r="RB11604" s="276"/>
      <c r="RC11604" s="276"/>
      <c r="RD11604" s="276"/>
      <c r="RE11604" s="276"/>
      <c r="RF11604" s="276"/>
      <c r="RG11604" s="276"/>
      <c r="RH11604" s="276"/>
      <c r="RI11604" s="276"/>
      <c r="RJ11604" s="276"/>
      <c r="RK11604" s="276"/>
      <c r="RL11604" s="276"/>
      <c r="RM11604" s="276"/>
      <c r="RN11604" s="276"/>
      <c r="RO11604" s="276"/>
      <c r="RP11604" s="276"/>
      <c r="RQ11604" s="276"/>
      <c r="RR11604" s="276"/>
      <c r="RS11604" s="276"/>
      <c r="RT11604" s="276"/>
      <c r="RU11604" s="276"/>
      <c r="RV11604" s="276"/>
      <c r="RW11604" s="276"/>
      <c r="RX11604" s="276"/>
      <c r="RY11604" s="276"/>
      <c r="RZ11604" s="276"/>
      <c r="SA11604" s="276"/>
      <c r="SB11604" s="276"/>
      <c r="SC11604" s="276"/>
      <c r="SD11604" s="276"/>
      <c r="SE11604" s="276"/>
      <c r="SF11604" s="276"/>
      <c r="SG11604" s="276"/>
      <c r="SH11604" s="276"/>
      <c r="SI11604" s="276"/>
      <c r="SJ11604" s="276"/>
      <c r="SK11604" s="276"/>
      <c r="SL11604" s="276"/>
      <c r="SM11604" s="276"/>
      <c r="SN11604" s="276"/>
      <c r="SO11604" s="276"/>
      <c r="SP11604" s="276"/>
      <c r="SQ11604" s="276"/>
      <c r="SR11604" s="276"/>
      <c r="SS11604" s="276"/>
      <c r="ST11604" s="276"/>
      <c r="SU11604" s="276"/>
      <c r="SV11604" s="276"/>
      <c r="SW11604" s="276"/>
      <c r="SX11604" s="276"/>
      <c r="SY11604" s="276"/>
      <c r="SZ11604" s="276"/>
      <c r="TA11604" s="276"/>
      <c r="TB11604" s="276"/>
      <c r="TC11604" s="276"/>
      <c r="TD11604" s="276"/>
      <c r="TE11604" s="276"/>
      <c r="TF11604" s="276"/>
      <c r="TG11604" s="276"/>
      <c r="TH11604" s="276"/>
      <c r="TI11604" s="276"/>
      <c r="TJ11604" s="276"/>
      <c r="TK11604" s="276"/>
      <c r="TL11604" s="276"/>
      <c r="TM11604" s="276"/>
      <c r="TN11604" s="276"/>
      <c r="TO11604" s="276"/>
      <c r="TP11604" s="276"/>
      <c r="TQ11604" s="276"/>
      <c r="TR11604" s="276"/>
      <c r="TS11604" s="276"/>
      <c r="TT11604" s="276"/>
      <c r="TU11604" s="276"/>
      <c r="TV11604" s="276"/>
      <c r="TW11604" s="276"/>
      <c r="TX11604" s="276"/>
      <c r="TY11604" s="276"/>
      <c r="TZ11604" s="276"/>
      <c r="UA11604" s="276"/>
      <c r="UB11604" s="276"/>
      <c r="UC11604" s="276"/>
      <c r="UD11604" s="276"/>
      <c r="UE11604" s="276"/>
      <c r="UF11604" s="276"/>
      <c r="UG11604" s="276"/>
      <c r="UH11604" s="276"/>
      <c r="UI11604" s="276"/>
      <c r="UJ11604" s="276"/>
      <c r="UK11604" s="276"/>
      <c r="UL11604" s="276"/>
      <c r="UM11604" s="276"/>
      <c r="UN11604" s="276"/>
      <c r="UO11604" s="276"/>
      <c r="UP11604" s="276"/>
      <c r="UQ11604" s="276"/>
      <c r="UR11604" s="276"/>
      <c r="US11604" s="276"/>
      <c r="UT11604" s="276"/>
      <c r="UU11604" s="276"/>
      <c r="UV11604" s="276"/>
      <c r="UW11604" s="276"/>
      <c r="UX11604" s="276"/>
      <c r="UY11604" s="276"/>
      <c r="UZ11604" s="276"/>
      <c r="VA11604" s="276"/>
      <c r="VB11604" s="276"/>
      <c r="VC11604" s="276"/>
      <c r="VD11604" s="276"/>
      <c r="VE11604" s="276"/>
      <c r="VF11604" s="276"/>
      <c r="VG11604" s="276"/>
      <c r="VH11604" s="276"/>
      <c r="VI11604" s="276"/>
      <c r="VJ11604" s="276"/>
      <c r="VK11604" s="276"/>
      <c r="VL11604" s="276"/>
      <c r="VM11604" s="276"/>
      <c r="VN11604" s="276"/>
      <c r="VO11604" s="276"/>
      <c r="VP11604" s="276"/>
      <c r="VQ11604" s="276"/>
      <c r="VR11604" s="276"/>
      <c r="VS11604" s="276"/>
      <c r="VT11604" s="276"/>
      <c r="VU11604" s="276"/>
      <c r="VV11604" s="276"/>
      <c r="VW11604" s="276"/>
      <c r="VX11604" s="276"/>
      <c r="VY11604" s="276"/>
      <c r="VZ11604" s="276"/>
      <c r="WA11604" s="276"/>
      <c r="WB11604" s="276"/>
      <c r="WC11604" s="276"/>
      <c r="WD11604" s="276"/>
      <c r="WE11604" s="276"/>
      <c r="WF11604" s="276"/>
      <c r="WG11604" s="276"/>
      <c r="WH11604" s="276"/>
      <c r="WI11604" s="276"/>
      <c r="WJ11604" s="276"/>
      <c r="WK11604" s="276"/>
      <c r="WL11604" s="276"/>
      <c r="WM11604" s="276"/>
      <c r="WN11604" s="276"/>
      <c r="WO11604" s="276"/>
      <c r="WP11604" s="276"/>
      <c r="WQ11604" s="276"/>
      <c r="WR11604" s="276"/>
      <c r="WS11604" s="276"/>
      <c r="WT11604" s="276"/>
      <c r="WU11604" s="276"/>
      <c r="WV11604" s="276"/>
      <c r="WW11604" s="276"/>
      <c r="WX11604" s="276"/>
      <c r="WY11604" s="276"/>
      <c r="WZ11604" s="276"/>
      <c r="XA11604" s="276"/>
      <c r="XB11604" s="276"/>
      <c r="XC11604" s="276"/>
      <c r="XD11604" s="276"/>
      <c r="XE11604" s="276"/>
      <c r="XF11604" s="276"/>
      <c r="XG11604" s="276"/>
      <c r="XH11604" s="276"/>
      <c r="XI11604" s="276"/>
      <c r="XJ11604" s="276"/>
      <c r="XK11604" s="276"/>
      <c r="XL11604" s="276"/>
      <c r="XM11604" s="276"/>
      <c r="XN11604" s="276"/>
      <c r="XO11604" s="276"/>
      <c r="XP11604" s="276"/>
      <c r="XQ11604" s="276"/>
      <c r="XR11604" s="276"/>
      <c r="XS11604" s="276"/>
      <c r="XT11604" s="276"/>
      <c r="XU11604" s="276"/>
      <c r="XV11604" s="276"/>
      <c r="XW11604" s="276"/>
      <c r="XX11604" s="276"/>
      <c r="XY11604" s="276"/>
      <c r="XZ11604" s="276"/>
      <c r="YA11604" s="276"/>
      <c r="YB11604" s="276"/>
      <c r="YC11604" s="276"/>
      <c r="YD11604" s="276"/>
      <c r="YE11604" s="276"/>
      <c r="YF11604" s="276"/>
      <c r="YG11604" s="276"/>
      <c r="YH11604" s="276"/>
      <c r="YI11604" s="276"/>
      <c r="YJ11604" s="276"/>
      <c r="YK11604" s="276"/>
      <c r="YL11604" s="276"/>
      <c r="YM11604" s="276"/>
      <c r="YN11604" s="276"/>
      <c r="YO11604" s="276"/>
      <c r="YP11604" s="276"/>
      <c r="YQ11604" s="276"/>
      <c r="YR11604" s="276"/>
      <c r="YS11604" s="276"/>
      <c r="YT11604" s="276"/>
      <c r="YU11604" s="276"/>
      <c r="YV11604" s="276"/>
      <c r="YW11604" s="276"/>
      <c r="YX11604" s="276"/>
      <c r="YY11604" s="276"/>
      <c r="YZ11604" s="276"/>
      <c r="ZA11604" s="276"/>
      <c r="ZB11604" s="276"/>
      <c r="ZC11604" s="276"/>
      <c r="ZD11604" s="276"/>
      <c r="ZE11604" s="276"/>
      <c r="ZF11604" s="276"/>
      <c r="ZG11604" s="276"/>
      <c r="ZH11604" s="276"/>
      <c r="ZI11604" s="276"/>
      <c r="ZJ11604" s="276"/>
      <c r="ZK11604" s="276"/>
      <c r="ZL11604" s="276"/>
      <c r="ZM11604" s="276"/>
      <c r="ZN11604" s="276"/>
      <c r="ZO11604" s="276"/>
      <c r="ZP11604" s="276"/>
      <c r="ZQ11604" s="276"/>
      <c r="ZR11604" s="276"/>
      <c r="ZS11604" s="276"/>
      <c r="ZT11604" s="276"/>
      <c r="ZU11604" s="276"/>
      <c r="ZV11604" s="276"/>
      <c r="ZW11604" s="276"/>
      <c r="ZX11604" s="276"/>
      <c r="ZY11604" s="276"/>
      <c r="ZZ11604" s="276"/>
      <c r="AAA11604" s="276"/>
      <c r="AAB11604" s="276"/>
      <c r="AAC11604" s="276"/>
      <c r="AAD11604" s="276"/>
      <c r="AAE11604" s="276"/>
      <c r="AAF11604" s="276"/>
      <c r="AAG11604" s="276"/>
      <c r="AAH11604" s="276"/>
      <c r="AAI11604" s="276"/>
    </row>
    <row r="11605" spans="2:711" s="358" customFormat="1" ht="12.75" customHeight="1" x14ac:dyDescent="0.2">
      <c r="B11605" s="362"/>
      <c r="H11605" s="352"/>
      <c r="I11605" s="352"/>
      <c r="J11605" s="353"/>
      <c r="M11605" s="359"/>
      <c r="N11605" s="352"/>
      <c r="O11605" s="352"/>
      <c r="P11605" s="352"/>
      <c r="Q11605" s="355"/>
      <c r="R11605" s="361"/>
      <c r="S11605" s="276"/>
      <c r="T11605" s="276"/>
      <c r="U11605" s="276"/>
      <c r="V11605" s="276"/>
      <c r="W11605" s="276"/>
      <c r="X11605" s="276"/>
      <c r="Y11605" s="276"/>
      <c r="Z11605" s="276"/>
      <c r="AA11605" s="276"/>
      <c r="AB11605" s="276"/>
      <c r="AC11605" s="276"/>
      <c r="AD11605" s="276"/>
      <c r="AE11605" s="276"/>
      <c r="AF11605" s="276"/>
      <c r="AG11605" s="276"/>
      <c r="AH11605" s="276"/>
      <c r="AI11605" s="276"/>
      <c r="AJ11605" s="276"/>
      <c r="AK11605" s="276"/>
      <c r="AL11605" s="276"/>
      <c r="AM11605" s="276"/>
      <c r="AN11605" s="276"/>
      <c r="AO11605" s="276"/>
      <c r="AP11605" s="276"/>
      <c r="AQ11605" s="276"/>
      <c r="AR11605" s="276"/>
      <c r="AS11605" s="276"/>
      <c r="AT11605" s="276"/>
      <c r="AU11605" s="276"/>
      <c r="AV11605" s="276"/>
      <c r="AW11605" s="276"/>
      <c r="AX11605" s="276"/>
      <c r="AY11605" s="276"/>
      <c r="AZ11605" s="276"/>
      <c r="BA11605" s="276"/>
      <c r="BB11605" s="276"/>
      <c r="BC11605" s="276"/>
      <c r="BD11605" s="276"/>
      <c r="BE11605" s="276"/>
      <c r="BF11605" s="276"/>
      <c r="BG11605" s="276"/>
      <c r="BH11605" s="276"/>
      <c r="BI11605" s="276"/>
      <c r="BJ11605" s="276"/>
      <c r="BK11605" s="276"/>
      <c r="BL11605" s="276"/>
      <c r="BM11605" s="276"/>
      <c r="BN11605" s="276"/>
      <c r="BO11605" s="276"/>
      <c r="BP11605" s="276"/>
      <c r="BQ11605" s="276"/>
      <c r="BR11605" s="276"/>
      <c r="BS11605" s="276"/>
      <c r="BT11605" s="276"/>
      <c r="BU11605" s="276"/>
      <c r="BV11605" s="276"/>
      <c r="BW11605" s="276"/>
      <c r="BX11605" s="276"/>
      <c r="BY11605" s="276"/>
      <c r="BZ11605" s="276"/>
      <c r="CA11605" s="276"/>
      <c r="CB11605" s="276"/>
      <c r="CC11605" s="276"/>
      <c r="CD11605" s="276"/>
      <c r="CE11605" s="276"/>
      <c r="CF11605" s="276"/>
      <c r="CG11605" s="276"/>
      <c r="CH11605" s="276"/>
      <c r="CI11605" s="276"/>
      <c r="CJ11605" s="276"/>
      <c r="CK11605" s="276"/>
      <c r="CL11605" s="276"/>
      <c r="CM11605" s="276"/>
      <c r="CN11605" s="276"/>
      <c r="CO11605" s="276"/>
      <c r="CP11605" s="276"/>
      <c r="CQ11605" s="276"/>
      <c r="CR11605" s="276"/>
      <c r="CS11605" s="276"/>
      <c r="CT11605" s="276"/>
      <c r="CU11605" s="276"/>
      <c r="CV11605" s="276"/>
      <c r="CW11605" s="276"/>
      <c r="CX11605" s="276"/>
      <c r="CY11605" s="276"/>
      <c r="CZ11605" s="276"/>
      <c r="DA11605" s="276"/>
      <c r="DB11605" s="276"/>
      <c r="DC11605" s="276"/>
      <c r="DD11605" s="276"/>
      <c r="DE11605" s="276"/>
      <c r="DF11605" s="276"/>
      <c r="DG11605" s="276"/>
      <c r="DH11605" s="276"/>
      <c r="DI11605" s="276"/>
      <c r="DJ11605" s="276"/>
      <c r="DK11605" s="276"/>
      <c r="DL11605" s="276"/>
      <c r="DM11605" s="276"/>
      <c r="DN11605" s="276"/>
      <c r="DO11605" s="276"/>
      <c r="DP11605" s="276"/>
      <c r="DQ11605" s="276"/>
      <c r="DR11605" s="276"/>
      <c r="DS11605" s="276"/>
      <c r="DT11605" s="276"/>
      <c r="DU11605" s="276"/>
      <c r="DV11605" s="276"/>
      <c r="DW11605" s="276"/>
      <c r="DX11605" s="276"/>
      <c r="DY11605" s="276"/>
      <c r="DZ11605" s="276"/>
      <c r="EA11605" s="276"/>
      <c r="EB11605" s="276"/>
      <c r="EC11605" s="276"/>
      <c r="ED11605" s="276"/>
      <c r="EE11605" s="276"/>
      <c r="EF11605" s="276"/>
      <c r="EG11605" s="276"/>
      <c r="EH11605" s="276"/>
      <c r="EI11605" s="276"/>
      <c r="EJ11605" s="276"/>
      <c r="EK11605" s="276"/>
      <c r="EL11605" s="276"/>
      <c r="EM11605" s="276"/>
      <c r="EN11605" s="276"/>
      <c r="EO11605" s="276"/>
      <c r="EP11605" s="276"/>
      <c r="EQ11605" s="276"/>
      <c r="ER11605" s="276"/>
      <c r="ES11605" s="276"/>
      <c r="ET11605" s="276"/>
      <c r="EU11605" s="276"/>
      <c r="EV11605" s="276"/>
      <c r="EW11605" s="276"/>
      <c r="EX11605" s="276"/>
      <c r="EY11605" s="276"/>
      <c r="EZ11605" s="276"/>
      <c r="FA11605" s="276"/>
      <c r="FB11605" s="276"/>
      <c r="FC11605" s="276"/>
      <c r="FD11605" s="276"/>
      <c r="FE11605" s="276"/>
      <c r="FF11605" s="276"/>
      <c r="FG11605" s="276"/>
      <c r="FH11605" s="276"/>
      <c r="FI11605" s="276"/>
      <c r="FJ11605" s="276"/>
      <c r="FK11605" s="276"/>
      <c r="FL11605" s="276"/>
      <c r="FM11605" s="276"/>
      <c r="FN11605" s="276"/>
      <c r="FO11605" s="276"/>
      <c r="FP11605" s="276"/>
      <c r="FQ11605" s="276"/>
      <c r="FR11605" s="276"/>
      <c r="FS11605" s="276"/>
      <c r="FT11605" s="276"/>
      <c r="FU11605" s="276"/>
      <c r="FV11605" s="276"/>
      <c r="FW11605" s="276"/>
      <c r="FX11605" s="276"/>
      <c r="FY11605" s="276"/>
      <c r="FZ11605" s="276"/>
      <c r="GA11605" s="276"/>
      <c r="GB11605" s="276"/>
      <c r="GC11605" s="276"/>
      <c r="GD11605" s="276"/>
      <c r="GE11605" s="276"/>
      <c r="GF11605" s="276"/>
      <c r="GG11605" s="276"/>
      <c r="GH11605" s="276"/>
      <c r="GI11605" s="276"/>
      <c r="GJ11605" s="276"/>
      <c r="GK11605" s="276"/>
      <c r="GL11605" s="276"/>
      <c r="GM11605" s="276"/>
      <c r="GN11605" s="276"/>
      <c r="GO11605" s="276"/>
      <c r="GP11605" s="276"/>
      <c r="GQ11605" s="276"/>
      <c r="GR11605" s="276"/>
      <c r="GS11605" s="276"/>
      <c r="GT11605" s="276"/>
      <c r="GU11605" s="276"/>
      <c r="GV11605" s="276"/>
      <c r="GW11605" s="276"/>
      <c r="GX11605" s="276"/>
      <c r="GY11605" s="276"/>
      <c r="GZ11605" s="276"/>
      <c r="HA11605" s="276"/>
      <c r="HB11605" s="276"/>
      <c r="HC11605" s="276"/>
      <c r="HD11605" s="276"/>
      <c r="HE11605" s="276"/>
      <c r="HF11605" s="276"/>
      <c r="HG11605" s="276"/>
      <c r="HH11605" s="276"/>
      <c r="HI11605" s="276"/>
      <c r="HJ11605" s="276"/>
      <c r="HK11605" s="276"/>
      <c r="HL11605" s="276"/>
      <c r="HM11605" s="276"/>
      <c r="HN11605" s="276"/>
      <c r="HO11605" s="276"/>
      <c r="HP11605" s="276"/>
      <c r="HQ11605" s="276"/>
      <c r="HR11605" s="276"/>
      <c r="HS11605" s="276"/>
      <c r="HT11605" s="276"/>
      <c r="HU11605" s="276"/>
      <c r="HV11605" s="276"/>
      <c r="HW11605" s="276"/>
      <c r="HX11605" s="276"/>
      <c r="HY11605" s="276"/>
      <c r="HZ11605" s="276"/>
      <c r="IA11605" s="276"/>
      <c r="IB11605" s="276"/>
      <c r="IC11605" s="276"/>
      <c r="ID11605" s="276"/>
      <c r="IE11605" s="276"/>
      <c r="IF11605" s="276"/>
      <c r="IG11605" s="276"/>
      <c r="IH11605" s="276"/>
      <c r="II11605" s="276"/>
      <c r="IJ11605" s="276"/>
      <c r="IK11605" s="276"/>
      <c r="IL11605" s="276"/>
      <c r="IM11605" s="276"/>
      <c r="IN11605" s="276"/>
      <c r="IO11605" s="276"/>
      <c r="IP11605" s="276"/>
      <c r="IQ11605" s="276"/>
      <c r="IR11605" s="276"/>
      <c r="IS11605" s="276"/>
      <c r="IT11605" s="276"/>
      <c r="IU11605" s="276"/>
      <c r="IV11605" s="276"/>
      <c r="IW11605" s="276"/>
      <c r="IX11605" s="276"/>
      <c r="IY11605" s="276"/>
      <c r="IZ11605" s="276"/>
      <c r="JA11605" s="276"/>
      <c r="JB11605" s="276"/>
      <c r="JC11605" s="276"/>
      <c r="JD11605" s="276"/>
      <c r="JE11605" s="276"/>
      <c r="JF11605" s="276"/>
      <c r="JG11605" s="276"/>
      <c r="JH11605" s="276"/>
      <c r="JI11605" s="276"/>
      <c r="JJ11605" s="276"/>
      <c r="JK11605" s="276"/>
      <c r="JL11605" s="276"/>
      <c r="JM11605" s="276"/>
      <c r="JN11605" s="276"/>
      <c r="JO11605" s="276"/>
      <c r="JP11605" s="276"/>
      <c r="JQ11605" s="276"/>
      <c r="JR11605" s="276"/>
      <c r="JS11605" s="276"/>
      <c r="JT11605" s="276"/>
      <c r="JU11605" s="276"/>
      <c r="JV11605" s="276"/>
      <c r="JW11605" s="276"/>
      <c r="JX11605" s="276"/>
      <c r="JY11605" s="276"/>
      <c r="JZ11605" s="276"/>
      <c r="KA11605" s="276"/>
      <c r="KB11605" s="276"/>
      <c r="KC11605" s="276"/>
      <c r="KD11605" s="276"/>
      <c r="KE11605" s="276"/>
      <c r="KF11605" s="276"/>
      <c r="KG11605" s="276"/>
      <c r="KH11605" s="276"/>
      <c r="KI11605" s="276"/>
      <c r="KJ11605" s="276"/>
      <c r="KK11605" s="276"/>
      <c r="KL11605" s="276"/>
      <c r="KM11605" s="276"/>
      <c r="KN11605" s="276"/>
      <c r="KO11605" s="276"/>
      <c r="KP11605" s="276"/>
      <c r="KQ11605" s="276"/>
      <c r="KR11605" s="276"/>
      <c r="KS11605" s="276"/>
      <c r="KT11605" s="276"/>
      <c r="KU11605" s="276"/>
      <c r="KV11605" s="276"/>
      <c r="KW11605" s="276"/>
      <c r="KX11605" s="276"/>
      <c r="KY11605" s="276"/>
      <c r="KZ11605" s="276"/>
      <c r="LA11605" s="276"/>
      <c r="LB11605" s="276"/>
      <c r="LC11605" s="276"/>
      <c r="LD11605" s="276"/>
      <c r="LE11605" s="276"/>
      <c r="LF11605" s="276"/>
      <c r="LG11605" s="276"/>
      <c r="LH11605" s="276"/>
      <c r="LI11605" s="276"/>
      <c r="LJ11605" s="276"/>
      <c r="LK11605" s="276"/>
      <c r="LL11605" s="276"/>
      <c r="LM11605" s="276"/>
      <c r="LN11605" s="276"/>
      <c r="LO11605" s="276"/>
      <c r="LP11605" s="276"/>
      <c r="LQ11605" s="276"/>
      <c r="LR11605" s="276"/>
      <c r="LS11605" s="276"/>
      <c r="LT11605" s="276"/>
      <c r="LU11605" s="276"/>
      <c r="LV11605" s="276"/>
      <c r="LW11605" s="276"/>
      <c r="LX11605" s="276"/>
      <c r="LY11605" s="276"/>
      <c r="LZ11605" s="276"/>
      <c r="MA11605" s="276"/>
      <c r="MB11605" s="276"/>
      <c r="MC11605" s="276"/>
      <c r="MD11605" s="276"/>
      <c r="ME11605" s="276"/>
      <c r="MF11605" s="276"/>
      <c r="MG11605" s="276"/>
      <c r="MH11605" s="276"/>
      <c r="MI11605" s="276"/>
      <c r="MJ11605" s="276"/>
      <c r="MK11605" s="276"/>
      <c r="ML11605" s="276"/>
      <c r="MM11605" s="276"/>
      <c r="MN11605" s="276"/>
      <c r="MO11605" s="276"/>
      <c r="MP11605" s="276"/>
      <c r="MQ11605" s="276"/>
      <c r="MR11605" s="276"/>
      <c r="MS11605" s="276"/>
      <c r="MT11605" s="276"/>
      <c r="MU11605" s="276"/>
      <c r="MV11605" s="276"/>
      <c r="MW11605" s="276"/>
      <c r="MX11605" s="276"/>
      <c r="MY11605" s="276"/>
      <c r="MZ11605" s="276"/>
      <c r="NA11605" s="276"/>
      <c r="NB11605" s="276"/>
      <c r="NC11605" s="276"/>
      <c r="ND11605" s="276"/>
      <c r="NE11605" s="276"/>
      <c r="NF11605" s="276"/>
      <c r="NG11605" s="276"/>
      <c r="NH11605" s="276"/>
      <c r="NI11605" s="276"/>
      <c r="NJ11605" s="276"/>
      <c r="NK11605" s="276"/>
      <c r="NL11605" s="276"/>
      <c r="NM11605" s="276"/>
      <c r="NN11605" s="276"/>
      <c r="NO11605" s="276"/>
      <c r="NP11605" s="276"/>
      <c r="NQ11605" s="276"/>
      <c r="NR11605" s="276"/>
      <c r="NS11605" s="276"/>
      <c r="NT11605" s="276"/>
      <c r="NU11605" s="276"/>
      <c r="NV11605" s="276"/>
      <c r="NW11605" s="276"/>
      <c r="NX11605" s="276"/>
      <c r="NY11605" s="276"/>
      <c r="NZ11605" s="276"/>
      <c r="OA11605" s="276"/>
      <c r="OB11605" s="276"/>
      <c r="OC11605" s="276"/>
      <c r="OD11605" s="276"/>
      <c r="OE11605" s="276"/>
      <c r="OF11605" s="276"/>
      <c r="OG11605" s="276"/>
      <c r="OH11605" s="276"/>
      <c r="OI11605" s="276"/>
      <c r="OJ11605" s="276"/>
      <c r="OK11605" s="276"/>
      <c r="OL11605" s="276"/>
      <c r="OM11605" s="276"/>
      <c r="ON11605" s="276"/>
      <c r="OO11605" s="276"/>
      <c r="OP11605" s="276"/>
      <c r="OQ11605" s="276"/>
      <c r="OR11605" s="276"/>
      <c r="OS11605" s="276"/>
      <c r="OT11605" s="276"/>
      <c r="OU11605" s="276"/>
      <c r="OV11605" s="276"/>
      <c r="OW11605" s="276"/>
      <c r="OX11605" s="276"/>
      <c r="OY11605" s="276"/>
      <c r="OZ11605" s="276"/>
      <c r="PA11605" s="276"/>
      <c r="PB11605" s="276"/>
      <c r="PC11605" s="276"/>
      <c r="PD11605" s="276"/>
      <c r="PE11605" s="276"/>
      <c r="PF11605" s="276"/>
      <c r="PG11605" s="276"/>
      <c r="PH11605" s="276"/>
      <c r="PI11605" s="276"/>
      <c r="PJ11605" s="276"/>
      <c r="PK11605" s="276"/>
      <c r="PL11605" s="276"/>
      <c r="PM11605" s="276"/>
      <c r="PN11605" s="276"/>
      <c r="PO11605" s="276"/>
      <c r="PP11605" s="276"/>
      <c r="PQ11605" s="276"/>
      <c r="PR11605" s="276"/>
      <c r="PS11605" s="276"/>
      <c r="PT11605" s="276"/>
      <c r="PU11605" s="276"/>
      <c r="PV11605" s="276"/>
      <c r="PW11605" s="276"/>
      <c r="PX11605" s="276"/>
      <c r="PY11605" s="276"/>
      <c r="PZ11605" s="276"/>
      <c r="QA11605" s="276"/>
      <c r="QB11605" s="276"/>
      <c r="QC11605" s="276"/>
      <c r="QD11605" s="276"/>
      <c r="QE11605" s="276"/>
      <c r="QF11605" s="276"/>
      <c r="QG11605" s="276"/>
      <c r="QH11605" s="276"/>
      <c r="QI11605" s="276"/>
      <c r="QJ11605" s="276"/>
      <c r="QK11605" s="276"/>
      <c r="QL11605" s="276"/>
      <c r="QM11605" s="276"/>
      <c r="QN11605" s="276"/>
      <c r="QO11605" s="276"/>
      <c r="QP11605" s="276"/>
      <c r="QQ11605" s="276"/>
      <c r="QR11605" s="276"/>
      <c r="QS11605" s="276"/>
      <c r="QT11605" s="276"/>
      <c r="QU11605" s="276"/>
      <c r="QV11605" s="276"/>
      <c r="QW11605" s="276"/>
      <c r="QX11605" s="276"/>
      <c r="QY11605" s="276"/>
      <c r="QZ11605" s="276"/>
      <c r="RA11605" s="276"/>
      <c r="RB11605" s="276"/>
      <c r="RC11605" s="276"/>
      <c r="RD11605" s="276"/>
      <c r="RE11605" s="276"/>
      <c r="RF11605" s="276"/>
      <c r="RG11605" s="276"/>
      <c r="RH11605" s="276"/>
      <c r="RI11605" s="276"/>
      <c r="RJ11605" s="276"/>
      <c r="RK11605" s="276"/>
      <c r="RL11605" s="276"/>
      <c r="RM11605" s="276"/>
      <c r="RN11605" s="276"/>
      <c r="RO11605" s="276"/>
      <c r="RP11605" s="276"/>
      <c r="RQ11605" s="276"/>
      <c r="RR11605" s="276"/>
      <c r="RS11605" s="276"/>
      <c r="RT11605" s="276"/>
      <c r="RU11605" s="276"/>
      <c r="RV11605" s="276"/>
      <c r="RW11605" s="276"/>
      <c r="RX11605" s="276"/>
      <c r="RY11605" s="276"/>
      <c r="RZ11605" s="276"/>
      <c r="SA11605" s="276"/>
      <c r="SB11605" s="276"/>
      <c r="SC11605" s="276"/>
      <c r="SD11605" s="276"/>
      <c r="SE11605" s="276"/>
      <c r="SF11605" s="276"/>
      <c r="SG11605" s="276"/>
      <c r="SH11605" s="276"/>
      <c r="SI11605" s="276"/>
      <c r="SJ11605" s="276"/>
      <c r="SK11605" s="276"/>
      <c r="SL11605" s="276"/>
      <c r="SM11605" s="276"/>
      <c r="SN11605" s="276"/>
      <c r="SO11605" s="276"/>
      <c r="SP11605" s="276"/>
      <c r="SQ11605" s="276"/>
      <c r="SR11605" s="276"/>
      <c r="SS11605" s="276"/>
      <c r="ST11605" s="276"/>
      <c r="SU11605" s="276"/>
      <c r="SV11605" s="276"/>
      <c r="SW11605" s="276"/>
      <c r="SX11605" s="276"/>
      <c r="SY11605" s="276"/>
      <c r="SZ11605" s="276"/>
      <c r="TA11605" s="276"/>
      <c r="TB11605" s="276"/>
      <c r="TC11605" s="276"/>
      <c r="TD11605" s="276"/>
      <c r="TE11605" s="276"/>
      <c r="TF11605" s="276"/>
      <c r="TG11605" s="276"/>
      <c r="TH11605" s="276"/>
      <c r="TI11605" s="276"/>
      <c r="TJ11605" s="276"/>
      <c r="TK11605" s="276"/>
      <c r="TL11605" s="276"/>
      <c r="TM11605" s="276"/>
      <c r="TN11605" s="276"/>
      <c r="TO11605" s="276"/>
      <c r="TP11605" s="276"/>
      <c r="TQ11605" s="276"/>
      <c r="TR11605" s="276"/>
      <c r="TS11605" s="276"/>
      <c r="TT11605" s="276"/>
      <c r="TU11605" s="276"/>
      <c r="TV11605" s="276"/>
      <c r="TW11605" s="276"/>
      <c r="TX11605" s="276"/>
      <c r="TY11605" s="276"/>
      <c r="TZ11605" s="276"/>
      <c r="UA11605" s="276"/>
      <c r="UB11605" s="276"/>
      <c r="UC11605" s="276"/>
      <c r="UD11605" s="276"/>
      <c r="UE11605" s="276"/>
      <c r="UF11605" s="276"/>
      <c r="UG11605" s="276"/>
      <c r="UH11605" s="276"/>
      <c r="UI11605" s="276"/>
      <c r="UJ11605" s="276"/>
      <c r="UK11605" s="276"/>
      <c r="UL11605" s="276"/>
      <c r="UM11605" s="276"/>
      <c r="UN11605" s="276"/>
      <c r="UO11605" s="276"/>
      <c r="UP11605" s="276"/>
      <c r="UQ11605" s="276"/>
      <c r="UR11605" s="276"/>
      <c r="US11605" s="276"/>
      <c r="UT11605" s="276"/>
      <c r="UU11605" s="276"/>
      <c r="UV11605" s="276"/>
      <c r="UW11605" s="276"/>
      <c r="UX11605" s="276"/>
      <c r="UY11605" s="276"/>
      <c r="UZ11605" s="276"/>
      <c r="VA11605" s="276"/>
      <c r="VB11605" s="276"/>
      <c r="VC11605" s="276"/>
      <c r="VD11605" s="276"/>
      <c r="VE11605" s="276"/>
      <c r="VF11605" s="276"/>
      <c r="VG11605" s="276"/>
      <c r="VH11605" s="276"/>
      <c r="VI11605" s="276"/>
      <c r="VJ11605" s="276"/>
      <c r="VK11605" s="276"/>
      <c r="VL11605" s="276"/>
      <c r="VM11605" s="276"/>
      <c r="VN11605" s="276"/>
      <c r="VO11605" s="276"/>
      <c r="VP11605" s="276"/>
      <c r="VQ11605" s="276"/>
      <c r="VR11605" s="276"/>
      <c r="VS11605" s="276"/>
      <c r="VT11605" s="276"/>
      <c r="VU11605" s="276"/>
      <c r="VV11605" s="276"/>
      <c r="VW11605" s="276"/>
      <c r="VX11605" s="276"/>
      <c r="VY11605" s="276"/>
      <c r="VZ11605" s="276"/>
      <c r="WA11605" s="276"/>
      <c r="WB11605" s="276"/>
      <c r="WC11605" s="276"/>
      <c r="WD11605" s="276"/>
      <c r="WE11605" s="276"/>
      <c r="WF11605" s="276"/>
      <c r="WG11605" s="276"/>
      <c r="WH11605" s="276"/>
      <c r="WI11605" s="276"/>
      <c r="WJ11605" s="276"/>
      <c r="WK11605" s="276"/>
      <c r="WL11605" s="276"/>
      <c r="WM11605" s="276"/>
      <c r="WN11605" s="276"/>
      <c r="WO11605" s="276"/>
      <c r="WP11605" s="276"/>
      <c r="WQ11605" s="276"/>
      <c r="WR11605" s="276"/>
      <c r="WS11605" s="276"/>
      <c r="WT11605" s="276"/>
      <c r="WU11605" s="276"/>
      <c r="WV11605" s="276"/>
      <c r="WW11605" s="276"/>
      <c r="WX11605" s="276"/>
      <c r="WY11605" s="276"/>
      <c r="WZ11605" s="276"/>
      <c r="XA11605" s="276"/>
      <c r="XB11605" s="276"/>
      <c r="XC11605" s="276"/>
      <c r="XD11605" s="276"/>
      <c r="XE11605" s="276"/>
      <c r="XF11605" s="276"/>
      <c r="XG11605" s="276"/>
      <c r="XH11605" s="276"/>
      <c r="XI11605" s="276"/>
      <c r="XJ11605" s="276"/>
      <c r="XK11605" s="276"/>
      <c r="XL11605" s="276"/>
      <c r="XM11605" s="276"/>
      <c r="XN11605" s="276"/>
      <c r="XO11605" s="276"/>
      <c r="XP11605" s="276"/>
      <c r="XQ11605" s="276"/>
      <c r="XR11605" s="276"/>
      <c r="XS11605" s="276"/>
      <c r="XT11605" s="276"/>
      <c r="XU11605" s="276"/>
      <c r="XV11605" s="276"/>
      <c r="XW11605" s="276"/>
      <c r="XX11605" s="276"/>
      <c r="XY11605" s="276"/>
      <c r="XZ11605" s="276"/>
      <c r="YA11605" s="276"/>
      <c r="YB11605" s="276"/>
      <c r="YC11605" s="276"/>
      <c r="YD11605" s="276"/>
      <c r="YE11605" s="276"/>
      <c r="YF11605" s="276"/>
      <c r="YG11605" s="276"/>
      <c r="YH11605" s="276"/>
      <c r="YI11605" s="276"/>
      <c r="YJ11605" s="276"/>
      <c r="YK11605" s="276"/>
      <c r="YL11605" s="276"/>
      <c r="YM11605" s="276"/>
      <c r="YN11605" s="276"/>
      <c r="YO11605" s="276"/>
      <c r="YP11605" s="276"/>
      <c r="YQ11605" s="276"/>
      <c r="YR11605" s="276"/>
      <c r="YS11605" s="276"/>
      <c r="YT11605" s="276"/>
      <c r="YU11605" s="276"/>
      <c r="YV11605" s="276"/>
      <c r="YW11605" s="276"/>
      <c r="YX11605" s="276"/>
      <c r="YY11605" s="276"/>
      <c r="YZ11605" s="276"/>
      <c r="ZA11605" s="276"/>
      <c r="ZB11605" s="276"/>
      <c r="ZC11605" s="276"/>
      <c r="ZD11605" s="276"/>
      <c r="ZE11605" s="276"/>
      <c r="ZF11605" s="276"/>
      <c r="ZG11605" s="276"/>
      <c r="ZH11605" s="276"/>
      <c r="ZI11605" s="276"/>
      <c r="ZJ11605" s="276"/>
      <c r="ZK11605" s="276"/>
      <c r="ZL11605" s="276"/>
      <c r="ZM11605" s="276"/>
      <c r="ZN11605" s="276"/>
      <c r="ZO11605" s="276"/>
      <c r="ZP11605" s="276"/>
      <c r="ZQ11605" s="276"/>
      <c r="ZR11605" s="276"/>
      <c r="ZS11605" s="276"/>
      <c r="ZT11605" s="276"/>
      <c r="ZU11605" s="276"/>
      <c r="ZV11605" s="276"/>
      <c r="ZW11605" s="276"/>
      <c r="ZX11605" s="276"/>
      <c r="ZY11605" s="276"/>
      <c r="ZZ11605" s="276"/>
      <c r="AAA11605" s="276"/>
      <c r="AAB11605" s="276"/>
      <c r="AAC11605" s="276"/>
      <c r="AAD11605" s="276"/>
      <c r="AAE11605" s="276"/>
      <c r="AAF11605" s="276"/>
      <c r="AAG11605" s="276"/>
      <c r="AAH11605" s="276"/>
      <c r="AAI11605" s="276"/>
    </row>
    <row r="11606" spans="2:711" s="358" customFormat="1" ht="12.75" customHeight="1" x14ac:dyDescent="0.2">
      <c r="B11606" s="362"/>
      <c r="H11606" s="352"/>
      <c r="I11606" s="352"/>
      <c r="J11606" s="353"/>
      <c r="M11606" s="359"/>
      <c r="N11606" s="352"/>
      <c r="O11606" s="352"/>
      <c r="P11606" s="352"/>
      <c r="Q11606" s="355"/>
      <c r="R11606" s="361"/>
      <c r="S11606" s="276"/>
      <c r="T11606" s="276"/>
      <c r="U11606" s="276"/>
      <c r="V11606" s="276"/>
      <c r="W11606" s="276"/>
      <c r="X11606" s="276"/>
      <c r="Y11606" s="276"/>
      <c r="Z11606" s="276"/>
      <c r="AA11606" s="276"/>
      <c r="AB11606" s="276"/>
      <c r="AC11606" s="276"/>
      <c r="AD11606" s="276"/>
      <c r="AE11606" s="276"/>
      <c r="AF11606" s="276"/>
      <c r="AG11606" s="276"/>
      <c r="AH11606" s="276"/>
      <c r="AI11606" s="276"/>
      <c r="AJ11606" s="276"/>
      <c r="AK11606" s="276"/>
      <c r="AL11606" s="276"/>
      <c r="AM11606" s="276"/>
      <c r="AN11606" s="276"/>
      <c r="AO11606" s="276"/>
      <c r="AP11606" s="276"/>
      <c r="AQ11606" s="276"/>
      <c r="AR11606" s="276"/>
      <c r="AS11606" s="276"/>
      <c r="AT11606" s="276"/>
      <c r="AU11606" s="276"/>
      <c r="AV11606" s="276"/>
      <c r="AW11606" s="276"/>
      <c r="AX11606" s="276"/>
      <c r="AY11606" s="276"/>
      <c r="AZ11606" s="276"/>
      <c r="BA11606" s="276"/>
      <c r="BB11606" s="276"/>
      <c r="BC11606" s="276"/>
      <c r="BD11606" s="276"/>
      <c r="BE11606" s="276"/>
      <c r="BF11606" s="276"/>
      <c r="BG11606" s="276"/>
      <c r="BH11606" s="276"/>
      <c r="BI11606" s="276"/>
      <c r="BJ11606" s="276"/>
      <c r="BK11606" s="276"/>
      <c r="BL11606" s="276"/>
      <c r="BM11606" s="276"/>
      <c r="BN11606" s="276"/>
      <c r="BO11606" s="276"/>
      <c r="BP11606" s="276"/>
      <c r="BQ11606" s="276"/>
      <c r="BR11606" s="276"/>
      <c r="BS11606" s="276"/>
      <c r="BT11606" s="276"/>
      <c r="BU11606" s="276"/>
      <c r="BV11606" s="276"/>
      <c r="BW11606" s="276"/>
      <c r="BX11606" s="276"/>
      <c r="BY11606" s="276"/>
      <c r="BZ11606" s="276"/>
      <c r="CA11606" s="276"/>
      <c r="CB11606" s="276"/>
      <c r="CC11606" s="276"/>
      <c r="CD11606" s="276"/>
      <c r="CE11606" s="276"/>
      <c r="CF11606" s="276"/>
      <c r="CG11606" s="276"/>
      <c r="CH11606" s="276"/>
      <c r="CI11606" s="276"/>
      <c r="CJ11606" s="276"/>
      <c r="CK11606" s="276"/>
      <c r="CL11606" s="276"/>
      <c r="CM11606" s="276"/>
      <c r="CN11606" s="276"/>
      <c r="CO11606" s="276"/>
      <c r="CP11606" s="276"/>
      <c r="CQ11606" s="276"/>
      <c r="CR11606" s="276"/>
      <c r="CS11606" s="276"/>
      <c r="CT11606" s="276"/>
      <c r="CU11606" s="276"/>
      <c r="CV11606" s="276"/>
      <c r="CW11606" s="276"/>
      <c r="CX11606" s="276"/>
      <c r="CY11606" s="276"/>
      <c r="CZ11606" s="276"/>
      <c r="DA11606" s="276"/>
      <c r="DB11606" s="276"/>
      <c r="DC11606" s="276"/>
      <c r="DD11606" s="276"/>
      <c r="DE11606" s="276"/>
      <c r="DF11606" s="276"/>
      <c r="DG11606" s="276"/>
      <c r="DH11606" s="276"/>
      <c r="DI11606" s="276"/>
      <c r="DJ11606" s="276"/>
      <c r="DK11606" s="276"/>
      <c r="DL11606" s="276"/>
      <c r="DM11606" s="276"/>
      <c r="DN11606" s="276"/>
      <c r="DO11606" s="276"/>
      <c r="DP11606" s="276"/>
      <c r="DQ11606" s="276"/>
      <c r="DR11606" s="276"/>
      <c r="DS11606" s="276"/>
      <c r="DT11606" s="276"/>
      <c r="DU11606" s="276"/>
      <c r="DV11606" s="276"/>
      <c r="DW11606" s="276"/>
      <c r="DX11606" s="276"/>
      <c r="DY11606" s="276"/>
      <c r="DZ11606" s="276"/>
      <c r="EA11606" s="276"/>
      <c r="EB11606" s="276"/>
      <c r="EC11606" s="276"/>
      <c r="ED11606" s="276"/>
      <c r="EE11606" s="276"/>
      <c r="EF11606" s="276"/>
      <c r="EG11606" s="276"/>
      <c r="EH11606" s="276"/>
      <c r="EI11606" s="276"/>
      <c r="EJ11606" s="276"/>
      <c r="EK11606" s="276"/>
      <c r="EL11606" s="276"/>
      <c r="EM11606" s="276"/>
      <c r="EN11606" s="276"/>
      <c r="EO11606" s="276"/>
      <c r="EP11606" s="276"/>
      <c r="EQ11606" s="276"/>
      <c r="ER11606" s="276"/>
      <c r="ES11606" s="276"/>
      <c r="ET11606" s="276"/>
      <c r="EU11606" s="276"/>
      <c r="EV11606" s="276"/>
      <c r="EW11606" s="276"/>
      <c r="EX11606" s="276"/>
      <c r="EY11606" s="276"/>
      <c r="EZ11606" s="276"/>
      <c r="FA11606" s="276"/>
      <c r="FB11606" s="276"/>
      <c r="FC11606" s="276"/>
      <c r="FD11606" s="276"/>
      <c r="FE11606" s="276"/>
      <c r="FF11606" s="276"/>
      <c r="FG11606" s="276"/>
      <c r="FH11606" s="276"/>
      <c r="FI11606" s="276"/>
      <c r="FJ11606" s="276"/>
      <c r="FK11606" s="276"/>
      <c r="FL11606" s="276"/>
      <c r="FM11606" s="276"/>
      <c r="FN11606" s="276"/>
      <c r="FO11606" s="276"/>
      <c r="FP11606" s="276"/>
      <c r="FQ11606" s="276"/>
      <c r="FR11606" s="276"/>
      <c r="FS11606" s="276"/>
      <c r="FT11606" s="276"/>
      <c r="FU11606" s="276"/>
      <c r="FV11606" s="276"/>
      <c r="FW11606" s="276"/>
      <c r="FX11606" s="276"/>
      <c r="FY11606" s="276"/>
      <c r="FZ11606" s="276"/>
      <c r="GA11606" s="276"/>
      <c r="GB11606" s="276"/>
      <c r="GC11606" s="276"/>
      <c r="GD11606" s="276"/>
      <c r="GE11606" s="276"/>
      <c r="GF11606" s="276"/>
      <c r="GG11606" s="276"/>
      <c r="GH11606" s="276"/>
      <c r="GI11606" s="276"/>
      <c r="GJ11606" s="276"/>
      <c r="GK11606" s="276"/>
      <c r="GL11606" s="276"/>
      <c r="GM11606" s="276"/>
      <c r="GN11606" s="276"/>
      <c r="GO11606" s="276"/>
      <c r="GP11606" s="276"/>
      <c r="GQ11606" s="276"/>
      <c r="GR11606" s="276"/>
      <c r="GS11606" s="276"/>
      <c r="GT11606" s="276"/>
      <c r="GU11606" s="276"/>
      <c r="GV11606" s="276"/>
      <c r="GW11606" s="276"/>
      <c r="GX11606" s="276"/>
      <c r="GY11606" s="276"/>
      <c r="GZ11606" s="276"/>
      <c r="HA11606" s="276"/>
      <c r="HB11606" s="276"/>
      <c r="HC11606" s="276"/>
      <c r="HD11606" s="276"/>
      <c r="HE11606" s="276"/>
      <c r="HF11606" s="276"/>
      <c r="HG11606" s="276"/>
      <c r="HH11606" s="276"/>
      <c r="HI11606" s="276"/>
      <c r="HJ11606" s="276"/>
      <c r="HK11606" s="276"/>
      <c r="HL11606" s="276"/>
      <c r="HM11606" s="276"/>
      <c r="HN11606" s="276"/>
      <c r="HO11606" s="276"/>
      <c r="HP11606" s="276"/>
      <c r="HQ11606" s="276"/>
      <c r="HR11606" s="276"/>
      <c r="HS11606" s="276"/>
      <c r="HT11606" s="276"/>
      <c r="HU11606" s="276"/>
      <c r="HV11606" s="276"/>
      <c r="HW11606" s="276"/>
      <c r="HX11606" s="276"/>
      <c r="HY11606" s="276"/>
      <c r="HZ11606" s="276"/>
      <c r="IA11606" s="276"/>
      <c r="IB11606" s="276"/>
      <c r="IC11606" s="276"/>
      <c r="ID11606" s="276"/>
      <c r="IE11606" s="276"/>
      <c r="IF11606" s="276"/>
      <c r="IG11606" s="276"/>
      <c r="IH11606" s="276"/>
      <c r="II11606" s="276"/>
      <c r="IJ11606" s="276"/>
      <c r="IK11606" s="276"/>
      <c r="IL11606" s="276"/>
      <c r="IM11606" s="276"/>
      <c r="IN11606" s="276"/>
      <c r="IO11606" s="276"/>
      <c r="IP11606" s="276"/>
      <c r="IQ11606" s="276"/>
      <c r="IR11606" s="276"/>
      <c r="IS11606" s="276"/>
      <c r="IT11606" s="276"/>
      <c r="IU11606" s="276"/>
      <c r="IV11606" s="276"/>
      <c r="IW11606" s="276"/>
      <c r="IX11606" s="276"/>
      <c r="IY11606" s="276"/>
      <c r="IZ11606" s="276"/>
      <c r="JA11606" s="276"/>
      <c r="JB11606" s="276"/>
      <c r="JC11606" s="276"/>
      <c r="JD11606" s="276"/>
      <c r="JE11606" s="276"/>
      <c r="JF11606" s="276"/>
      <c r="JG11606" s="276"/>
      <c r="JH11606" s="276"/>
      <c r="JI11606" s="276"/>
      <c r="JJ11606" s="276"/>
      <c r="JK11606" s="276"/>
      <c r="JL11606" s="276"/>
      <c r="JM11606" s="276"/>
      <c r="JN11606" s="276"/>
      <c r="JO11606" s="276"/>
      <c r="JP11606" s="276"/>
      <c r="JQ11606" s="276"/>
      <c r="JR11606" s="276"/>
      <c r="JS11606" s="276"/>
      <c r="JT11606" s="276"/>
      <c r="JU11606" s="276"/>
      <c r="JV11606" s="276"/>
      <c r="JW11606" s="276"/>
      <c r="JX11606" s="276"/>
      <c r="JY11606" s="276"/>
      <c r="JZ11606" s="276"/>
      <c r="KA11606" s="276"/>
      <c r="KB11606" s="276"/>
      <c r="KC11606" s="276"/>
      <c r="KD11606" s="276"/>
      <c r="KE11606" s="276"/>
      <c r="KF11606" s="276"/>
      <c r="KG11606" s="276"/>
      <c r="KH11606" s="276"/>
      <c r="KI11606" s="276"/>
      <c r="KJ11606" s="276"/>
      <c r="KK11606" s="276"/>
      <c r="KL11606" s="276"/>
      <c r="KM11606" s="276"/>
      <c r="KN11606" s="276"/>
      <c r="KO11606" s="276"/>
      <c r="KP11606" s="276"/>
      <c r="KQ11606" s="276"/>
      <c r="KR11606" s="276"/>
      <c r="KS11606" s="276"/>
      <c r="KT11606" s="276"/>
      <c r="KU11606" s="276"/>
      <c r="KV11606" s="276"/>
      <c r="KW11606" s="276"/>
      <c r="KX11606" s="276"/>
      <c r="KY11606" s="276"/>
      <c r="KZ11606" s="276"/>
      <c r="LA11606" s="276"/>
      <c r="LB11606" s="276"/>
      <c r="LC11606" s="276"/>
      <c r="LD11606" s="276"/>
      <c r="LE11606" s="276"/>
      <c r="LF11606" s="276"/>
      <c r="LG11606" s="276"/>
      <c r="LH11606" s="276"/>
      <c r="LI11606" s="276"/>
      <c r="LJ11606" s="276"/>
      <c r="LK11606" s="276"/>
      <c r="LL11606" s="276"/>
      <c r="LM11606" s="276"/>
      <c r="LN11606" s="276"/>
      <c r="LO11606" s="276"/>
      <c r="LP11606" s="276"/>
      <c r="LQ11606" s="276"/>
      <c r="LR11606" s="276"/>
      <c r="LS11606" s="276"/>
      <c r="LT11606" s="276"/>
      <c r="LU11606" s="276"/>
      <c r="LV11606" s="276"/>
      <c r="LW11606" s="276"/>
      <c r="LX11606" s="276"/>
      <c r="LY11606" s="276"/>
      <c r="LZ11606" s="276"/>
      <c r="MA11606" s="276"/>
      <c r="MB11606" s="276"/>
      <c r="MC11606" s="276"/>
      <c r="MD11606" s="276"/>
      <c r="ME11606" s="276"/>
      <c r="MF11606" s="276"/>
      <c r="MG11606" s="276"/>
      <c r="MH11606" s="276"/>
      <c r="MI11606" s="276"/>
      <c r="MJ11606" s="276"/>
      <c r="MK11606" s="276"/>
      <c r="ML11606" s="276"/>
      <c r="MM11606" s="276"/>
      <c r="MN11606" s="276"/>
      <c r="MO11606" s="276"/>
      <c r="MP11606" s="276"/>
      <c r="MQ11606" s="276"/>
      <c r="MR11606" s="276"/>
      <c r="MS11606" s="276"/>
      <c r="MT11606" s="276"/>
      <c r="MU11606" s="276"/>
      <c r="MV11606" s="276"/>
      <c r="MW11606" s="276"/>
      <c r="MX11606" s="276"/>
      <c r="MY11606" s="276"/>
      <c r="MZ11606" s="276"/>
      <c r="NA11606" s="276"/>
      <c r="NB11606" s="276"/>
      <c r="NC11606" s="276"/>
      <c r="ND11606" s="276"/>
      <c r="NE11606" s="276"/>
      <c r="NF11606" s="276"/>
      <c r="NG11606" s="276"/>
      <c r="NH11606" s="276"/>
      <c r="NI11606" s="276"/>
      <c r="NJ11606" s="276"/>
      <c r="NK11606" s="276"/>
      <c r="NL11606" s="276"/>
      <c r="NM11606" s="276"/>
      <c r="NN11606" s="276"/>
      <c r="NO11606" s="276"/>
      <c r="NP11606" s="276"/>
      <c r="NQ11606" s="276"/>
      <c r="NR11606" s="276"/>
      <c r="NS11606" s="276"/>
      <c r="NT11606" s="276"/>
      <c r="NU11606" s="276"/>
      <c r="NV11606" s="276"/>
      <c r="NW11606" s="276"/>
      <c r="NX11606" s="276"/>
      <c r="NY11606" s="276"/>
      <c r="NZ11606" s="276"/>
      <c r="OA11606" s="276"/>
      <c r="OB11606" s="276"/>
      <c r="OC11606" s="276"/>
      <c r="OD11606" s="276"/>
      <c r="OE11606" s="276"/>
      <c r="OF11606" s="276"/>
      <c r="OG11606" s="276"/>
      <c r="OH11606" s="276"/>
      <c r="OI11606" s="276"/>
      <c r="OJ11606" s="276"/>
      <c r="OK11606" s="276"/>
      <c r="OL11606" s="276"/>
      <c r="OM11606" s="276"/>
      <c r="ON11606" s="276"/>
      <c r="OO11606" s="276"/>
      <c r="OP11606" s="276"/>
      <c r="OQ11606" s="276"/>
      <c r="OR11606" s="276"/>
      <c r="OS11606" s="276"/>
      <c r="OT11606" s="276"/>
      <c r="OU11606" s="276"/>
      <c r="OV11606" s="276"/>
      <c r="OW11606" s="276"/>
      <c r="OX11606" s="276"/>
      <c r="OY11606" s="276"/>
      <c r="OZ11606" s="276"/>
      <c r="PA11606" s="276"/>
      <c r="PB11606" s="276"/>
      <c r="PC11606" s="276"/>
      <c r="PD11606" s="276"/>
      <c r="PE11606" s="276"/>
      <c r="PF11606" s="276"/>
      <c r="PG11606" s="276"/>
      <c r="PH11606" s="276"/>
      <c r="PI11606" s="276"/>
      <c r="PJ11606" s="276"/>
      <c r="PK11606" s="276"/>
      <c r="PL11606" s="276"/>
      <c r="PM11606" s="276"/>
      <c r="PN11606" s="276"/>
      <c r="PO11606" s="276"/>
      <c r="PP11606" s="276"/>
      <c r="PQ11606" s="276"/>
      <c r="PR11606" s="276"/>
      <c r="PS11606" s="276"/>
      <c r="PT11606" s="276"/>
      <c r="PU11606" s="276"/>
      <c r="PV11606" s="276"/>
      <c r="PW11606" s="276"/>
      <c r="PX11606" s="276"/>
      <c r="PY11606" s="276"/>
      <c r="PZ11606" s="276"/>
      <c r="QA11606" s="276"/>
      <c r="QB11606" s="276"/>
      <c r="QC11606" s="276"/>
      <c r="QD11606" s="276"/>
      <c r="QE11606" s="276"/>
      <c r="QF11606" s="276"/>
      <c r="QG11606" s="276"/>
      <c r="QH11606" s="276"/>
      <c r="QI11606" s="276"/>
      <c r="QJ11606" s="276"/>
      <c r="QK11606" s="276"/>
      <c r="QL11606" s="276"/>
      <c r="QM11606" s="276"/>
      <c r="QN11606" s="276"/>
      <c r="QO11606" s="276"/>
      <c r="QP11606" s="276"/>
      <c r="QQ11606" s="276"/>
      <c r="QR11606" s="276"/>
      <c r="QS11606" s="276"/>
      <c r="QT11606" s="276"/>
      <c r="QU11606" s="276"/>
      <c r="QV11606" s="276"/>
      <c r="QW11606" s="276"/>
      <c r="QX11606" s="276"/>
      <c r="QY11606" s="276"/>
      <c r="QZ11606" s="276"/>
      <c r="RA11606" s="276"/>
      <c r="RB11606" s="276"/>
      <c r="RC11606" s="276"/>
      <c r="RD11606" s="276"/>
      <c r="RE11606" s="276"/>
      <c r="RF11606" s="276"/>
      <c r="RG11606" s="276"/>
      <c r="RH11606" s="276"/>
      <c r="RI11606" s="276"/>
      <c r="RJ11606" s="276"/>
      <c r="RK11606" s="276"/>
      <c r="RL11606" s="276"/>
      <c r="RM11606" s="276"/>
      <c r="RN11606" s="276"/>
      <c r="RO11606" s="276"/>
      <c r="RP11606" s="276"/>
      <c r="RQ11606" s="276"/>
      <c r="RR11606" s="276"/>
      <c r="RS11606" s="276"/>
      <c r="RT11606" s="276"/>
      <c r="RU11606" s="276"/>
      <c r="RV11606" s="276"/>
      <c r="RW11606" s="276"/>
      <c r="RX11606" s="276"/>
      <c r="RY11606" s="276"/>
      <c r="RZ11606" s="276"/>
      <c r="SA11606" s="276"/>
      <c r="SB11606" s="276"/>
      <c r="SC11606" s="276"/>
      <c r="SD11606" s="276"/>
      <c r="SE11606" s="276"/>
      <c r="SF11606" s="276"/>
      <c r="SG11606" s="276"/>
      <c r="SH11606" s="276"/>
      <c r="SI11606" s="276"/>
      <c r="SJ11606" s="276"/>
      <c r="SK11606" s="276"/>
      <c r="SL11606" s="276"/>
      <c r="SM11606" s="276"/>
      <c r="SN11606" s="276"/>
      <c r="SO11606" s="276"/>
      <c r="SP11606" s="276"/>
      <c r="SQ11606" s="276"/>
      <c r="SR11606" s="276"/>
      <c r="SS11606" s="276"/>
      <c r="ST11606" s="276"/>
      <c r="SU11606" s="276"/>
      <c r="SV11606" s="276"/>
      <c r="SW11606" s="276"/>
      <c r="SX11606" s="276"/>
      <c r="SY11606" s="276"/>
      <c r="SZ11606" s="276"/>
      <c r="TA11606" s="276"/>
      <c r="TB11606" s="276"/>
      <c r="TC11606" s="276"/>
      <c r="TD11606" s="276"/>
      <c r="TE11606" s="276"/>
      <c r="TF11606" s="276"/>
      <c r="TG11606" s="276"/>
      <c r="TH11606" s="276"/>
      <c r="TI11606" s="276"/>
      <c r="TJ11606" s="276"/>
      <c r="TK11606" s="276"/>
      <c r="TL11606" s="276"/>
      <c r="TM11606" s="276"/>
      <c r="TN11606" s="276"/>
      <c r="TO11606" s="276"/>
      <c r="TP11606" s="276"/>
      <c r="TQ11606" s="276"/>
      <c r="TR11606" s="276"/>
      <c r="TS11606" s="276"/>
      <c r="TT11606" s="276"/>
      <c r="TU11606" s="276"/>
      <c r="TV11606" s="276"/>
      <c r="TW11606" s="276"/>
      <c r="TX11606" s="276"/>
      <c r="TY11606" s="276"/>
      <c r="TZ11606" s="276"/>
      <c r="UA11606" s="276"/>
      <c r="UB11606" s="276"/>
      <c r="UC11606" s="276"/>
      <c r="UD11606" s="276"/>
      <c r="UE11606" s="276"/>
      <c r="UF11606" s="276"/>
      <c r="UG11606" s="276"/>
      <c r="UH11606" s="276"/>
      <c r="UI11606" s="276"/>
      <c r="UJ11606" s="276"/>
      <c r="UK11606" s="276"/>
      <c r="UL11606" s="276"/>
      <c r="UM11606" s="276"/>
      <c r="UN11606" s="276"/>
      <c r="UO11606" s="276"/>
      <c r="UP11606" s="276"/>
      <c r="UQ11606" s="276"/>
      <c r="UR11606" s="276"/>
      <c r="US11606" s="276"/>
      <c r="UT11606" s="276"/>
      <c r="UU11606" s="276"/>
      <c r="UV11606" s="276"/>
      <c r="UW11606" s="276"/>
      <c r="UX11606" s="276"/>
      <c r="UY11606" s="276"/>
      <c r="UZ11606" s="276"/>
      <c r="VA11606" s="276"/>
      <c r="VB11606" s="276"/>
      <c r="VC11606" s="276"/>
      <c r="VD11606" s="276"/>
      <c r="VE11606" s="276"/>
      <c r="VF11606" s="276"/>
      <c r="VG11606" s="276"/>
      <c r="VH11606" s="276"/>
      <c r="VI11606" s="276"/>
      <c r="VJ11606" s="276"/>
      <c r="VK11606" s="276"/>
      <c r="VL11606" s="276"/>
      <c r="VM11606" s="276"/>
      <c r="VN11606" s="276"/>
      <c r="VO11606" s="276"/>
      <c r="VP11606" s="276"/>
      <c r="VQ11606" s="276"/>
      <c r="VR11606" s="276"/>
      <c r="VS11606" s="276"/>
      <c r="VT11606" s="276"/>
      <c r="VU11606" s="276"/>
      <c r="VV11606" s="276"/>
      <c r="VW11606" s="276"/>
      <c r="VX11606" s="276"/>
      <c r="VY11606" s="276"/>
      <c r="VZ11606" s="276"/>
      <c r="WA11606" s="276"/>
      <c r="WB11606" s="276"/>
      <c r="WC11606" s="276"/>
      <c r="WD11606" s="276"/>
      <c r="WE11606" s="276"/>
      <c r="WF11606" s="276"/>
      <c r="WG11606" s="276"/>
      <c r="WH11606" s="276"/>
      <c r="WI11606" s="276"/>
      <c r="WJ11606" s="276"/>
      <c r="WK11606" s="276"/>
      <c r="WL11606" s="276"/>
      <c r="WM11606" s="276"/>
      <c r="WN11606" s="276"/>
      <c r="WO11606" s="276"/>
      <c r="WP11606" s="276"/>
      <c r="WQ11606" s="276"/>
      <c r="WR11606" s="276"/>
      <c r="WS11606" s="276"/>
      <c r="WT11606" s="276"/>
      <c r="WU11606" s="276"/>
      <c r="WV11606" s="276"/>
      <c r="WW11606" s="276"/>
      <c r="WX11606" s="276"/>
      <c r="WY11606" s="276"/>
      <c r="WZ11606" s="276"/>
      <c r="XA11606" s="276"/>
      <c r="XB11606" s="276"/>
      <c r="XC11606" s="276"/>
      <c r="XD11606" s="276"/>
      <c r="XE11606" s="276"/>
      <c r="XF11606" s="276"/>
      <c r="XG11606" s="276"/>
      <c r="XH11606" s="276"/>
      <c r="XI11606" s="276"/>
      <c r="XJ11606" s="276"/>
      <c r="XK11606" s="276"/>
      <c r="XL11606" s="276"/>
      <c r="XM11606" s="276"/>
      <c r="XN11606" s="276"/>
      <c r="XO11606" s="276"/>
      <c r="XP11606" s="276"/>
      <c r="XQ11606" s="276"/>
      <c r="XR11606" s="276"/>
      <c r="XS11606" s="276"/>
      <c r="XT11606" s="276"/>
      <c r="XU11606" s="276"/>
      <c r="XV11606" s="276"/>
      <c r="XW11606" s="276"/>
      <c r="XX11606" s="276"/>
      <c r="XY11606" s="276"/>
      <c r="XZ11606" s="276"/>
      <c r="YA11606" s="276"/>
      <c r="YB11606" s="276"/>
      <c r="YC11606" s="276"/>
      <c r="YD11606" s="276"/>
      <c r="YE11606" s="276"/>
      <c r="YF11606" s="276"/>
      <c r="YG11606" s="276"/>
      <c r="YH11606" s="276"/>
      <c r="YI11606" s="276"/>
      <c r="YJ11606" s="276"/>
      <c r="YK11606" s="276"/>
      <c r="YL11606" s="276"/>
      <c r="YM11606" s="276"/>
      <c r="YN11606" s="276"/>
      <c r="YO11606" s="276"/>
      <c r="YP11606" s="276"/>
      <c r="YQ11606" s="276"/>
      <c r="YR11606" s="276"/>
      <c r="YS11606" s="276"/>
      <c r="YT11606" s="276"/>
      <c r="YU11606" s="276"/>
      <c r="YV11606" s="276"/>
      <c r="YW11606" s="276"/>
      <c r="YX11606" s="276"/>
      <c r="YY11606" s="276"/>
      <c r="YZ11606" s="276"/>
      <c r="ZA11606" s="276"/>
      <c r="ZB11606" s="276"/>
      <c r="ZC11606" s="276"/>
      <c r="ZD11606" s="276"/>
      <c r="ZE11606" s="276"/>
      <c r="ZF11606" s="276"/>
      <c r="ZG11606" s="276"/>
      <c r="ZH11606" s="276"/>
      <c r="ZI11606" s="276"/>
      <c r="ZJ11606" s="276"/>
      <c r="ZK11606" s="276"/>
      <c r="ZL11606" s="276"/>
      <c r="ZM11606" s="276"/>
      <c r="ZN11606" s="276"/>
      <c r="ZO11606" s="276"/>
      <c r="ZP11606" s="276"/>
      <c r="ZQ11606" s="276"/>
      <c r="ZR11606" s="276"/>
      <c r="ZS11606" s="276"/>
      <c r="ZT11606" s="276"/>
      <c r="ZU11606" s="276"/>
      <c r="ZV11606" s="276"/>
      <c r="ZW11606" s="276"/>
      <c r="ZX11606" s="276"/>
      <c r="ZY11606" s="276"/>
      <c r="ZZ11606" s="276"/>
      <c r="AAA11606" s="276"/>
      <c r="AAB11606" s="276"/>
      <c r="AAC11606" s="276"/>
      <c r="AAD11606" s="276"/>
      <c r="AAE11606" s="276"/>
      <c r="AAF11606" s="276"/>
      <c r="AAG11606" s="276"/>
      <c r="AAH11606" s="276"/>
      <c r="AAI11606" s="276"/>
    </row>
    <row r="11607" spans="2:711" s="358" customFormat="1" ht="12.75" customHeight="1" x14ac:dyDescent="0.2">
      <c r="B11607" s="362"/>
      <c r="H11607" s="352"/>
      <c r="I11607" s="352"/>
      <c r="J11607" s="353"/>
      <c r="M11607" s="359"/>
      <c r="N11607" s="352"/>
      <c r="O11607" s="352"/>
      <c r="P11607" s="352"/>
      <c r="Q11607" s="355"/>
      <c r="R11607" s="361"/>
      <c r="S11607" s="276"/>
      <c r="T11607" s="276"/>
      <c r="U11607" s="276"/>
      <c r="V11607" s="276"/>
      <c r="W11607" s="276"/>
      <c r="X11607" s="276"/>
      <c r="Y11607" s="276"/>
      <c r="Z11607" s="276"/>
      <c r="AA11607" s="276"/>
      <c r="AB11607" s="276"/>
      <c r="AC11607" s="276"/>
      <c r="AD11607" s="276"/>
      <c r="AE11607" s="276"/>
      <c r="AF11607" s="276"/>
      <c r="AG11607" s="276"/>
      <c r="AH11607" s="276"/>
      <c r="AI11607" s="276"/>
      <c r="AJ11607" s="276"/>
      <c r="AK11607" s="276"/>
      <c r="AL11607" s="276"/>
      <c r="AM11607" s="276"/>
      <c r="AN11607" s="276"/>
      <c r="AO11607" s="276"/>
      <c r="AP11607" s="276"/>
      <c r="AQ11607" s="276"/>
      <c r="AR11607" s="276"/>
      <c r="AS11607" s="276"/>
      <c r="AT11607" s="276"/>
      <c r="AU11607" s="276"/>
      <c r="AV11607" s="276"/>
      <c r="AW11607" s="276"/>
      <c r="AX11607" s="276"/>
      <c r="AY11607" s="276"/>
      <c r="AZ11607" s="276"/>
      <c r="BA11607" s="276"/>
      <c r="BB11607" s="276"/>
      <c r="BC11607" s="276"/>
      <c r="BD11607" s="276"/>
      <c r="BE11607" s="276"/>
      <c r="BF11607" s="276"/>
      <c r="BG11607" s="276"/>
      <c r="BH11607" s="276"/>
      <c r="BI11607" s="276"/>
      <c r="BJ11607" s="276"/>
      <c r="BK11607" s="276"/>
      <c r="BL11607" s="276"/>
      <c r="BM11607" s="276"/>
      <c r="BN11607" s="276"/>
      <c r="BO11607" s="276"/>
      <c r="BP11607" s="276"/>
      <c r="BQ11607" s="276"/>
      <c r="BR11607" s="276"/>
      <c r="BS11607" s="276"/>
      <c r="BT11607" s="276"/>
      <c r="BU11607" s="276"/>
      <c r="BV11607" s="276"/>
      <c r="BW11607" s="276"/>
      <c r="BX11607" s="276"/>
      <c r="BY11607" s="276"/>
      <c r="BZ11607" s="276"/>
      <c r="CA11607" s="276"/>
      <c r="CB11607" s="276"/>
      <c r="CC11607" s="276"/>
      <c r="CD11607" s="276"/>
      <c r="CE11607" s="276"/>
      <c r="CF11607" s="276"/>
      <c r="CG11607" s="276"/>
      <c r="CH11607" s="276"/>
      <c r="CI11607" s="276"/>
      <c r="CJ11607" s="276"/>
      <c r="CK11607" s="276"/>
      <c r="CL11607" s="276"/>
      <c r="CM11607" s="276"/>
      <c r="CN11607" s="276"/>
      <c r="CO11607" s="276"/>
      <c r="CP11607" s="276"/>
      <c r="CQ11607" s="276"/>
      <c r="CR11607" s="276"/>
      <c r="CS11607" s="276"/>
      <c r="CT11607" s="276"/>
      <c r="CU11607" s="276"/>
      <c r="CV11607" s="276"/>
      <c r="CW11607" s="276"/>
      <c r="CX11607" s="276"/>
      <c r="CY11607" s="276"/>
      <c r="CZ11607" s="276"/>
      <c r="DA11607" s="276"/>
      <c r="DB11607" s="276"/>
      <c r="DC11607" s="276"/>
      <c r="DD11607" s="276"/>
      <c r="DE11607" s="276"/>
      <c r="DF11607" s="276"/>
      <c r="DG11607" s="276"/>
      <c r="DH11607" s="276"/>
      <c r="DI11607" s="276"/>
      <c r="DJ11607" s="276"/>
      <c r="DK11607" s="276"/>
      <c r="DL11607" s="276"/>
      <c r="DM11607" s="276"/>
      <c r="DN11607" s="276"/>
      <c r="DO11607" s="276"/>
      <c r="DP11607" s="276"/>
      <c r="DQ11607" s="276"/>
      <c r="DR11607" s="276"/>
      <c r="DS11607" s="276"/>
      <c r="DT11607" s="276"/>
      <c r="DU11607" s="276"/>
      <c r="DV11607" s="276"/>
      <c r="DW11607" s="276"/>
      <c r="DX11607" s="276"/>
      <c r="DY11607" s="276"/>
      <c r="DZ11607" s="276"/>
      <c r="EA11607" s="276"/>
      <c r="EB11607" s="276"/>
      <c r="EC11607" s="276"/>
      <c r="ED11607" s="276"/>
      <c r="EE11607" s="276"/>
      <c r="EF11607" s="276"/>
      <c r="EG11607" s="276"/>
      <c r="EH11607" s="276"/>
      <c r="EI11607" s="276"/>
      <c r="EJ11607" s="276"/>
      <c r="EK11607" s="276"/>
      <c r="EL11607" s="276"/>
      <c r="EM11607" s="276"/>
      <c r="EN11607" s="276"/>
      <c r="EO11607" s="276"/>
      <c r="EP11607" s="276"/>
      <c r="EQ11607" s="276"/>
      <c r="ER11607" s="276"/>
      <c r="ES11607" s="276"/>
      <c r="ET11607" s="276"/>
      <c r="EU11607" s="276"/>
      <c r="EV11607" s="276"/>
      <c r="EW11607" s="276"/>
      <c r="EX11607" s="276"/>
      <c r="EY11607" s="276"/>
      <c r="EZ11607" s="276"/>
      <c r="FA11607" s="276"/>
      <c r="FB11607" s="276"/>
      <c r="FC11607" s="276"/>
      <c r="FD11607" s="276"/>
      <c r="FE11607" s="276"/>
      <c r="FF11607" s="276"/>
      <c r="FG11607" s="276"/>
      <c r="FH11607" s="276"/>
      <c r="FI11607" s="276"/>
      <c r="FJ11607" s="276"/>
      <c r="FK11607" s="276"/>
      <c r="FL11607" s="276"/>
      <c r="FM11607" s="276"/>
      <c r="FN11607" s="276"/>
      <c r="FO11607" s="276"/>
      <c r="FP11607" s="276"/>
      <c r="FQ11607" s="276"/>
      <c r="FR11607" s="276"/>
      <c r="FS11607" s="276"/>
      <c r="FT11607" s="276"/>
      <c r="FU11607" s="276"/>
      <c r="FV11607" s="276"/>
      <c r="FW11607" s="276"/>
      <c r="FX11607" s="276"/>
      <c r="FY11607" s="276"/>
      <c r="FZ11607" s="276"/>
      <c r="GA11607" s="276"/>
      <c r="GB11607" s="276"/>
      <c r="GC11607" s="276"/>
      <c r="GD11607" s="276"/>
      <c r="GE11607" s="276"/>
      <c r="GF11607" s="276"/>
      <c r="GG11607" s="276"/>
      <c r="GH11607" s="276"/>
      <c r="GI11607" s="276"/>
      <c r="GJ11607" s="276"/>
      <c r="GK11607" s="276"/>
      <c r="GL11607" s="276"/>
      <c r="GM11607" s="276"/>
      <c r="GN11607" s="276"/>
      <c r="GO11607" s="276"/>
      <c r="GP11607" s="276"/>
      <c r="GQ11607" s="276"/>
      <c r="GR11607" s="276"/>
      <c r="GS11607" s="276"/>
      <c r="GT11607" s="276"/>
      <c r="GU11607" s="276"/>
      <c r="GV11607" s="276"/>
      <c r="GW11607" s="276"/>
      <c r="GX11607" s="276"/>
      <c r="GY11607" s="276"/>
      <c r="GZ11607" s="276"/>
      <c r="HA11607" s="276"/>
      <c r="HB11607" s="276"/>
      <c r="HC11607" s="276"/>
      <c r="HD11607" s="276"/>
      <c r="HE11607" s="276"/>
      <c r="HF11607" s="276"/>
      <c r="HG11607" s="276"/>
      <c r="HH11607" s="276"/>
      <c r="HI11607" s="276"/>
      <c r="HJ11607" s="276"/>
      <c r="HK11607" s="276"/>
      <c r="HL11607" s="276"/>
      <c r="HM11607" s="276"/>
      <c r="HN11607" s="276"/>
      <c r="HO11607" s="276"/>
      <c r="HP11607" s="276"/>
      <c r="HQ11607" s="276"/>
      <c r="HR11607" s="276"/>
      <c r="HS11607" s="276"/>
      <c r="HT11607" s="276"/>
      <c r="HU11607" s="276"/>
      <c r="HV11607" s="276"/>
      <c r="HW11607" s="276"/>
      <c r="HX11607" s="276"/>
      <c r="HY11607" s="276"/>
      <c r="HZ11607" s="276"/>
      <c r="IA11607" s="276"/>
      <c r="IB11607" s="276"/>
      <c r="IC11607" s="276"/>
      <c r="ID11607" s="276"/>
      <c r="IE11607" s="276"/>
      <c r="IF11607" s="276"/>
      <c r="IG11607" s="276"/>
      <c r="IH11607" s="276"/>
      <c r="II11607" s="276"/>
      <c r="IJ11607" s="276"/>
      <c r="IK11607" s="276"/>
      <c r="IL11607" s="276"/>
      <c r="IM11607" s="276"/>
      <c r="IN11607" s="276"/>
      <c r="IO11607" s="276"/>
      <c r="IP11607" s="276"/>
      <c r="IQ11607" s="276"/>
      <c r="IR11607" s="276"/>
      <c r="IS11607" s="276"/>
      <c r="IT11607" s="276"/>
      <c r="IU11607" s="276"/>
      <c r="IV11607" s="276"/>
      <c r="IW11607" s="276"/>
      <c r="IX11607" s="276"/>
      <c r="IY11607" s="276"/>
      <c r="IZ11607" s="276"/>
      <c r="JA11607" s="276"/>
      <c r="JB11607" s="276"/>
      <c r="JC11607" s="276"/>
      <c r="JD11607" s="276"/>
      <c r="JE11607" s="276"/>
      <c r="JF11607" s="276"/>
      <c r="JG11607" s="276"/>
      <c r="JH11607" s="276"/>
      <c r="JI11607" s="276"/>
      <c r="JJ11607" s="276"/>
      <c r="JK11607" s="276"/>
      <c r="JL11607" s="276"/>
      <c r="JM11607" s="276"/>
      <c r="JN11607" s="276"/>
      <c r="JO11607" s="276"/>
      <c r="JP11607" s="276"/>
      <c r="JQ11607" s="276"/>
      <c r="JR11607" s="276"/>
      <c r="JS11607" s="276"/>
      <c r="JT11607" s="276"/>
      <c r="JU11607" s="276"/>
      <c r="JV11607" s="276"/>
      <c r="JW11607" s="276"/>
      <c r="JX11607" s="276"/>
      <c r="JY11607" s="276"/>
      <c r="JZ11607" s="276"/>
      <c r="KA11607" s="276"/>
      <c r="KB11607" s="276"/>
      <c r="KC11607" s="276"/>
      <c r="KD11607" s="276"/>
      <c r="KE11607" s="276"/>
      <c r="KF11607" s="276"/>
      <c r="KG11607" s="276"/>
      <c r="KH11607" s="276"/>
      <c r="KI11607" s="276"/>
      <c r="KJ11607" s="276"/>
      <c r="KK11607" s="276"/>
      <c r="KL11607" s="276"/>
      <c r="KM11607" s="276"/>
      <c r="KN11607" s="276"/>
      <c r="KO11607" s="276"/>
      <c r="KP11607" s="276"/>
      <c r="KQ11607" s="276"/>
      <c r="KR11607" s="276"/>
      <c r="KS11607" s="276"/>
      <c r="KT11607" s="276"/>
      <c r="KU11607" s="276"/>
      <c r="KV11607" s="276"/>
      <c r="KW11607" s="276"/>
      <c r="KX11607" s="276"/>
      <c r="KY11607" s="276"/>
      <c r="KZ11607" s="276"/>
      <c r="LA11607" s="276"/>
      <c r="LB11607" s="276"/>
      <c r="LC11607" s="276"/>
      <c r="LD11607" s="276"/>
      <c r="LE11607" s="276"/>
      <c r="LF11607" s="276"/>
      <c r="LG11607" s="276"/>
      <c r="LH11607" s="276"/>
      <c r="LI11607" s="276"/>
      <c r="LJ11607" s="276"/>
      <c r="LK11607" s="276"/>
      <c r="LL11607" s="276"/>
      <c r="LM11607" s="276"/>
      <c r="LN11607" s="276"/>
      <c r="LO11607" s="276"/>
      <c r="LP11607" s="276"/>
      <c r="LQ11607" s="276"/>
      <c r="LR11607" s="276"/>
      <c r="LS11607" s="276"/>
      <c r="LT11607" s="276"/>
      <c r="LU11607" s="276"/>
      <c r="LV11607" s="276"/>
      <c r="LW11607" s="276"/>
      <c r="LX11607" s="276"/>
      <c r="LY11607" s="276"/>
      <c r="LZ11607" s="276"/>
      <c r="MA11607" s="276"/>
      <c r="MB11607" s="276"/>
      <c r="MC11607" s="276"/>
      <c r="MD11607" s="276"/>
      <c r="ME11607" s="276"/>
      <c r="MF11607" s="276"/>
      <c r="MG11607" s="276"/>
      <c r="MH11607" s="276"/>
      <c r="MI11607" s="276"/>
      <c r="MJ11607" s="276"/>
      <c r="MK11607" s="276"/>
      <c r="ML11607" s="276"/>
      <c r="MM11607" s="276"/>
      <c r="MN11607" s="276"/>
      <c r="MO11607" s="276"/>
      <c r="MP11607" s="276"/>
      <c r="MQ11607" s="276"/>
      <c r="MR11607" s="276"/>
      <c r="MS11607" s="276"/>
      <c r="MT11607" s="276"/>
      <c r="MU11607" s="276"/>
      <c r="MV11607" s="276"/>
      <c r="MW11607" s="276"/>
      <c r="MX11607" s="276"/>
      <c r="MY11607" s="276"/>
      <c r="MZ11607" s="276"/>
      <c r="NA11607" s="276"/>
      <c r="NB11607" s="276"/>
      <c r="NC11607" s="276"/>
      <c r="ND11607" s="276"/>
      <c r="NE11607" s="276"/>
      <c r="NF11607" s="276"/>
      <c r="NG11607" s="276"/>
      <c r="NH11607" s="276"/>
      <c r="NI11607" s="276"/>
      <c r="NJ11607" s="276"/>
      <c r="NK11607" s="276"/>
      <c r="NL11607" s="276"/>
      <c r="NM11607" s="276"/>
      <c r="NN11607" s="276"/>
      <c r="NO11607" s="276"/>
      <c r="NP11607" s="276"/>
      <c r="NQ11607" s="276"/>
      <c r="NR11607" s="276"/>
      <c r="NS11607" s="276"/>
      <c r="NT11607" s="276"/>
      <c r="NU11607" s="276"/>
      <c r="NV11607" s="276"/>
      <c r="NW11607" s="276"/>
      <c r="NX11607" s="276"/>
      <c r="NY11607" s="276"/>
      <c r="NZ11607" s="276"/>
      <c r="OA11607" s="276"/>
      <c r="OB11607" s="276"/>
      <c r="OC11607" s="276"/>
      <c r="OD11607" s="276"/>
      <c r="OE11607" s="276"/>
      <c r="OF11607" s="276"/>
      <c r="OG11607" s="276"/>
      <c r="OH11607" s="276"/>
      <c r="OI11607" s="276"/>
      <c r="OJ11607" s="276"/>
      <c r="OK11607" s="276"/>
      <c r="OL11607" s="276"/>
      <c r="OM11607" s="276"/>
      <c r="ON11607" s="276"/>
      <c r="OO11607" s="276"/>
      <c r="OP11607" s="276"/>
      <c r="OQ11607" s="276"/>
      <c r="OR11607" s="276"/>
      <c r="OS11607" s="276"/>
      <c r="OT11607" s="276"/>
      <c r="OU11607" s="276"/>
      <c r="OV11607" s="276"/>
      <c r="OW11607" s="276"/>
      <c r="OX11607" s="276"/>
      <c r="OY11607" s="276"/>
      <c r="OZ11607" s="276"/>
      <c r="PA11607" s="276"/>
      <c r="PB11607" s="276"/>
      <c r="PC11607" s="276"/>
      <c r="PD11607" s="276"/>
      <c r="PE11607" s="276"/>
      <c r="PF11607" s="276"/>
      <c r="PG11607" s="276"/>
      <c r="PH11607" s="276"/>
      <c r="PI11607" s="276"/>
      <c r="PJ11607" s="276"/>
      <c r="PK11607" s="276"/>
      <c r="PL11607" s="276"/>
      <c r="PM11607" s="276"/>
      <c r="PN11607" s="276"/>
      <c r="PO11607" s="276"/>
      <c r="PP11607" s="276"/>
      <c r="PQ11607" s="276"/>
      <c r="PR11607" s="276"/>
      <c r="PS11607" s="276"/>
      <c r="PT11607" s="276"/>
      <c r="PU11607" s="276"/>
      <c r="PV11607" s="276"/>
      <c r="PW11607" s="276"/>
      <c r="PX11607" s="276"/>
      <c r="PY11607" s="276"/>
      <c r="PZ11607" s="276"/>
      <c r="QA11607" s="276"/>
      <c r="QB11607" s="276"/>
      <c r="QC11607" s="276"/>
      <c r="QD11607" s="276"/>
      <c r="QE11607" s="276"/>
      <c r="QF11607" s="276"/>
      <c r="QG11607" s="276"/>
      <c r="QH11607" s="276"/>
      <c r="QI11607" s="276"/>
      <c r="QJ11607" s="276"/>
      <c r="QK11607" s="276"/>
      <c r="QL11607" s="276"/>
      <c r="QM11607" s="276"/>
      <c r="QN11607" s="276"/>
      <c r="QO11607" s="276"/>
      <c r="QP11607" s="276"/>
      <c r="QQ11607" s="276"/>
      <c r="QR11607" s="276"/>
      <c r="QS11607" s="276"/>
      <c r="QT11607" s="276"/>
      <c r="QU11607" s="276"/>
      <c r="QV11607" s="276"/>
      <c r="QW11607" s="276"/>
      <c r="QX11607" s="276"/>
      <c r="QY11607" s="276"/>
      <c r="QZ11607" s="276"/>
      <c r="RA11607" s="276"/>
      <c r="RB11607" s="276"/>
      <c r="RC11607" s="276"/>
      <c r="RD11607" s="276"/>
      <c r="RE11607" s="276"/>
      <c r="RF11607" s="276"/>
      <c r="RG11607" s="276"/>
      <c r="RH11607" s="276"/>
      <c r="RI11607" s="276"/>
      <c r="RJ11607" s="276"/>
      <c r="RK11607" s="276"/>
      <c r="RL11607" s="276"/>
      <c r="RM11607" s="276"/>
      <c r="RN11607" s="276"/>
      <c r="RO11607" s="276"/>
      <c r="RP11607" s="276"/>
      <c r="RQ11607" s="276"/>
      <c r="RR11607" s="276"/>
      <c r="RS11607" s="276"/>
      <c r="RT11607" s="276"/>
      <c r="RU11607" s="276"/>
      <c r="RV11607" s="276"/>
      <c r="RW11607" s="276"/>
      <c r="RX11607" s="276"/>
      <c r="RY11607" s="276"/>
      <c r="RZ11607" s="276"/>
      <c r="SA11607" s="276"/>
      <c r="SB11607" s="276"/>
      <c r="SC11607" s="276"/>
      <c r="SD11607" s="276"/>
      <c r="SE11607" s="276"/>
      <c r="SF11607" s="276"/>
      <c r="SG11607" s="276"/>
      <c r="SH11607" s="276"/>
      <c r="SI11607" s="276"/>
      <c r="SJ11607" s="276"/>
      <c r="SK11607" s="276"/>
      <c r="SL11607" s="276"/>
      <c r="SM11607" s="276"/>
      <c r="SN11607" s="276"/>
      <c r="SO11607" s="276"/>
      <c r="SP11607" s="276"/>
      <c r="SQ11607" s="276"/>
      <c r="SR11607" s="276"/>
      <c r="SS11607" s="276"/>
      <c r="ST11607" s="276"/>
      <c r="SU11607" s="276"/>
      <c r="SV11607" s="276"/>
      <c r="SW11607" s="276"/>
      <c r="SX11607" s="276"/>
      <c r="SY11607" s="276"/>
      <c r="SZ11607" s="276"/>
      <c r="TA11607" s="276"/>
      <c r="TB11607" s="276"/>
      <c r="TC11607" s="276"/>
      <c r="TD11607" s="276"/>
      <c r="TE11607" s="276"/>
      <c r="TF11607" s="276"/>
      <c r="TG11607" s="276"/>
      <c r="TH11607" s="276"/>
      <c r="TI11607" s="276"/>
      <c r="TJ11607" s="276"/>
      <c r="TK11607" s="276"/>
      <c r="TL11607" s="276"/>
      <c r="TM11607" s="276"/>
      <c r="TN11607" s="276"/>
      <c r="TO11607" s="276"/>
      <c r="TP11607" s="276"/>
      <c r="TQ11607" s="276"/>
      <c r="TR11607" s="276"/>
      <c r="TS11607" s="276"/>
      <c r="TT11607" s="276"/>
      <c r="TU11607" s="276"/>
      <c r="TV11607" s="276"/>
      <c r="TW11607" s="276"/>
      <c r="TX11607" s="276"/>
      <c r="TY11607" s="276"/>
      <c r="TZ11607" s="276"/>
      <c r="UA11607" s="276"/>
      <c r="UB11607" s="276"/>
      <c r="UC11607" s="276"/>
      <c r="UD11607" s="276"/>
      <c r="UE11607" s="276"/>
      <c r="UF11607" s="276"/>
      <c r="UG11607" s="276"/>
      <c r="UH11607" s="276"/>
      <c r="UI11607" s="276"/>
      <c r="UJ11607" s="276"/>
      <c r="UK11607" s="276"/>
      <c r="UL11607" s="276"/>
      <c r="UM11607" s="276"/>
      <c r="UN11607" s="276"/>
      <c r="UO11607" s="276"/>
      <c r="UP11607" s="276"/>
      <c r="UQ11607" s="276"/>
      <c r="UR11607" s="276"/>
      <c r="US11607" s="276"/>
      <c r="UT11607" s="276"/>
      <c r="UU11607" s="276"/>
      <c r="UV11607" s="276"/>
      <c r="UW11607" s="276"/>
      <c r="UX11607" s="276"/>
      <c r="UY11607" s="276"/>
      <c r="UZ11607" s="276"/>
      <c r="VA11607" s="276"/>
      <c r="VB11607" s="276"/>
      <c r="VC11607" s="276"/>
      <c r="VD11607" s="276"/>
      <c r="VE11607" s="276"/>
      <c r="VF11607" s="276"/>
      <c r="VG11607" s="276"/>
      <c r="VH11607" s="276"/>
      <c r="VI11607" s="276"/>
      <c r="VJ11607" s="276"/>
      <c r="VK11607" s="276"/>
      <c r="VL11607" s="276"/>
      <c r="VM11607" s="276"/>
      <c r="VN11607" s="276"/>
      <c r="VO11607" s="276"/>
      <c r="VP11607" s="276"/>
      <c r="VQ11607" s="276"/>
      <c r="VR11607" s="276"/>
      <c r="VS11607" s="276"/>
      <c r="VT11607" s="276"/>
      <c r="VU11607" s="276"/>
      <c r="VV11607" s="276"/>
      <c r="VW11607" s="276"/>
      <c r="VX11607" s="276"/>
      <c r="VY11607" s="276"/>
      <c r="VZ11607" s="276"/>
      <c r="WA11607" s="276"/>
      <c r="WB11607" s="276"/>
      <c r="WC11607" s="276"/>
      <c r="WD11607" s="276"/>
      <c r="WE11607" s="276"/>
      <c r="WF11607" s="276"/>
      <c r="WG11607" s="276"/>
      <c r="WH11607" s="276"/>
      <c r="WI11607" s="276"/>
      <c r="WJ11607" s="276"/>
      <c r="WK11607" s="276"/>
      <c r="WL11607" s="276"/>
      <c r="WM11607" s="276"/>
      <c r="WN11607" s="276"/>
      <c r="WO11607" s="276"/>
      <c r="WP11607" s="276"/>
      <c r="WQ11607" s="276"/>
      <c r="WR11607" s="276"/>
      <c r="WS11607" s="276"/>
      <c r="WT11607" s="276"/>
      <c r="WU11607" s="276"/>
      <c r="WV11607" s="276"/>
      <c r="WW11607" s="276"/>
      <c r="WX11607" s="276"/>
      <c r="WY11607" s="276"/>
      <c r="WZ11607" s="276"/>
      <c r="XA11607" s="276"/>
      <c r="XB11607" s="276"/>
      <c r="XC11607" s="276"/>
      <c r="XD11607" s="276"/>
      <c r="XE11607" s="276"/>
      <c r="XF11607" s="276"/>
      <c r="XG11607" s="276"/>
      <c r="XH11607" s="276"/>
      <c r="XI11607" s="276"/>
      <c r="XJ11607" s="276"/>
      <c r="XK11607" s="276"/>
      <c r="XL11607" s="276"/>
      <c r="XM11607" s="276"/>
      <c r="XN11607" s="276"/>
      <c r="XO11607" s="276"/>
      <c r="XP11607" s="276"/>
      <c r="XQ11607" s="276"/>
      <c r="XR11607" s="276"/>
      <c r="XS11607" s="276"/>
      <c r="XT11607" s="276"/>
      <c r="XU11607" s="276"/>
      <c r="XV11607" s="276"/>
      <c r="XW11607" s="276"/>
      <c r="XX11607" s="276"/>
      <c r="XY11607" s="276"/>
      <c r="XZ11607" s="276"/>
      <c r="YA11607" s="276"/>
      <c r="YB11607" s="276"/>
      <c r="YC11607" s="276"/>
      <c r="YD11607" s="276"/>
      <c r="YE11607" s="276"/>
      <c r="YF11607" s="276"/>
      <c r="YG11607" s="276"/>
      <c r="YH11607" s="276"/>
      <c r="YI11607" s="276"/>
      <c r="YJ11607" s="276"/>
      <c r="YK11607" s="276"/>
      <c r="YL11607" s="276"/>
      <c r="YM11607" s="276"/>
      <c r="YN11607" s="276"/>
      <c r="YO11607" s="276"/>
      <c r="YP11607" s="276"/>
      <c r="YQ11607" s="276"/>
      <c r="YR11607" s="276"/>
      <c r="YS11607" s="276"/>
      <c r="YT11607" s="276"/>
      <c r="YU11607" s="276"/>
      <c r="YV11607" s="276"/>
      <c r="YW11607" s="276"/>
      <c r="YX11607" s="276"/>
      <c r="YY11607" s="276"/>
      <c r="YZ11607" s="276"/>
      <c r="ZA11607" s="276"/>
      <c r="ZB11607" s="276"/>
      <c r="ZC11607" s="276"/>
      <c r="ZD11607" s="276"/>
      <c r="ZE11607" s="276"/>
      <c r="ZF11607" s="276"/>
      <c r="ZG11607" s="276"/>
      <c r="ZH11607" s="276"/>
      <c r="ZI11607" s="276"/>
      <c r="ZJ11607" s="276"/>
      <c r="ZK11607" s="276"/>
      <c r="ZL11607" s="276"/>
      <c r="ZM11607" s="276"/>
      <c r="ZN11607" s="276"/>
      <c r="ZO11607" s="276"/>
      <c r="ZP11607" s="276"/>
      <c r="ZQ11607" s="276"/>
      <c r="ZR11607" s="276"/>
      <c r="ZS11607" s="276"/>
      <c r="ZT11607" s="276"/>
      <c r="ZU11607" s="276"/>
      <c r="ZV11607" s="276"/>
      <c r="ZW11607" s="276"/>
      <c r="ZX11607" s="276"/>
      <c r="ZY11607" s="276"/>
      <c r="ZZ11607" s="276"/>
      <c r="AAA11607" s="276"/>
      <c r="AAB11607" s="276"/>
      <c r="AAC11607" s="276"/>
      <c r="AAD11607" s="276"/>
      <c r="AAE11607" s="276"/>
      <c r="AAF11607" s="276"/>
      <c r="AAG11607" s="276"/>
      <c r="AAH11607" s="276"/>
      <c r="AAI11607" s="276"/>
    </row>
    <row r="11608" spans="2:711" s="358" customFormat="1" ht="12.75" customHeight="1" x14ac:dyDescent="0.2">
      <c r="B11608" s="362"/>
      <c r="H11608" s="352"/>
      <c r="I11608" s="352"/>
      <c r="J11608" s="353"/>
      <c r="M11608" s="359"/>
      <c r="N11608" s="352"/>
      <c r="O11608" s="352"/>
      <c r="P11608" s="352"/>
      <c r="Q11608" s="355"/>
      <c r="R11608" s="361"/>
      <c r="S11608" s="276"/>
      <c r="T11608" s="276"/>
      <c r="U11608" s="276"/>
      <c r="V11608" s="276"/>
      <c r="W11608" s="276"/>
      <c r="X11608" s="276"/>
      <c r="Y11608" s="276"/>
      <c r="Z11608" s="276"/>
      <c r="AA11608" s="276"/>
      <c r="AB11608" s="276"/>
      <c r="AC11608" s="276"/>
      <c r="AD11608" s="276"/>
      <c r="AE11608" s="276"/>
      <c r="AF11608" s="276"/>
      <c r="AG11608" s="276"/>
      <c r="AH11608" s="276"/>
      <c r="AI11608" s="276"/>
      <c r="AJ11608" s="276"/>
      <c r="AK11608" s="276"/>
      <c r="AL11608" s="276"/>
      <c r="AM11608" s="276"/>
      <c r="AN11608" s="276"/>
      <c r="AO11608" s="276"/>
      <c r="AP11608" s="276"/>
      <c r="AQ11608" s="276"/>
      <c r="AR11608" s="276"/>
      <c r="AS11608" s="276"/>
      <c r="AT11608" s="276"/>
      <c r="AU11608" s="276"/>
      <c r="AV11608" s="276"/>
      <c r="AW11608" s="276"/>
      <c r="AX11608" s="276"/>
      <c r="AY11608" s="276"/>
      <c r="AZ11608" s="276"/>
      <c r="BA11608" s="276"/>
      <c r="BB11608" s="276"/>
      <c r="BC11608" s="276"/>
      <c r="BD11608" s="276"/>
      <c r="BE11608" s="276"/>
      <c r="BF11608" s="276"/>
      <c r="BG11608" s="276"/>
      <c r="BH11608" s="276"/>
      <c r="BI11608" s="276"/>
      <c r="BJ11608" s="276"/>
      <c r="BK11608" s="276"/>
      <c r="BL11608" s="276"/>
      <c r="BM11608" s="276"/>
      <c r="BN11608" s="276"/>
      <c r="BO11608" s="276"/>
      <c r="BP11608" s="276"/>
      <c r="BQ11608" s="276"/>
      <c r="BR11608" s="276"/>
      <c r="BS11608" s="276"/>
      <c r="BT11608" s="276"/>
      <c r="BU11608" s="276"/>
      <c r="BV11608" s="276"/>
      <c r="BW11608" s="276"/>
      <c r="BX11608" s="276"/>
      <c r="BY11608" s="276"/>
      <c r="BZ11608" s="276"/>
      <c r="CA11608" s="276"/>
      <c r="CB11608" s="276"/>
      <c r="CC11608" s="276"/>
      <c r="CD11608" s="276"/>
      <c r="CE11608" s="276"/>
      <c r="CF11608" s="276"/>
      <c r="CG11608" s="276"/>
      <c r="CH11608" s="276"/>
      <c r="CI11608" s="276"/>
      <c r="CJ11608" s="276"/>
      <c r="CK11608" s="276"/>
      <c r="CL11608" s="276"/>
      <c r="CM11608" s="276"/>
      <c r="CN11608" s="276"/>
      <c r="CO11608" s="276"/>
      <c r="CP11608" s="276"/>
      <c r="CQ11608" s="276"/>
      <c r="CR11608" s="276"/>
      <c r="CS11608" s="276"/>
      <c r="CT11608" s="276"/>
      <c r="CU11608" s="276"/>
      <c r="CV11608" s="276"/>
      <c r="CW11608" s="276"/>
      <c r="CX11608" s="276"/>
      <c r="CY11608" s="276"/>
      <c r="CZ11608" s="276"/>
      <c r="DA11608" s="276"/>
      <c r="DB11608" s="276"/>
      <c r="DC11608" s="276"/>
      <c r="DD11608" s="276"/>
      <c r="DE11608" s="276"/>
      <c r="DF11608" s="276"/>
      <c r="DG11608" s="276"/>
      <c r="DH11608" s="276"/>
      <c r="DI11608" s="276"/>
      <c r="DJ11608" s="276"/>
      <c r="DK11608" s="276"/>
      <c r="DL11608" s="276"/>
      <c r="DM11608" s="276"/>
      <c r="DN11608" s="276"/>
      <c r="DO11608" s="276"/>
      <c r="DP11608" s="276"/>
      <c r="DQ11608" s="276"/>
      <c r="DR11608" s="276"/>
      <c r="DS11608" s="276"/>
      <c r="DT11608" s="276"/>
      <c r="DU11608" s="276"/>
      <c r="DV11608" s="276"/>
      <c r="DW11608" s="276"/>
      <c r="DX11608" s="276"/>
      <c r="DY11608" s="276"/>
      <c r="DZ11608" s="276"/>
      <c r="EA11608" s="276"/>
      <c r="EB11608" s="276"/>
      <c r="EC11608" s="276"/>
      <c r="ED11608" s="276"/>
      <c r="EE11608" s="276"/>
      <c r="EF11608" s="276"/>
      <c r="EG11608" s="276"/>
      <c r="EH11608" s="276"/>
      <c r="EI11608" s="276"/>
      <c r="EJ11608" s="276"/>
      <c r="EK11608" s="276"/>
      <c r="EL11608" s="276"/>
      <c r="EM11608" s="276"/>
      <c r="EN11608" s="276"/>
      <c r="EO11608" s="276"/>
      <c r="EP11608" s="276"/>
      <c r="EQ11608" s="276"/>
      <c r="ER11608" s="276"/>
      <c r="ES11608" s="276"/>
      <c r="ET11608" s="276"/>
      <c r="EU11608" s="276"/>
      <c r="EV11608" s="276"/>
      <c r="EW11608" s="276"/>
      <c r="EX11608" s="276"/>
      <c r="EY11608" s="276"/>
      <c r="EZ11608" s="276"/>
      <c r="FA11608" s="276"/>
      <c r="FB11608" s="276"/>
      <c r="FC11608" s="276"/>
      <c r="FD11608" s="276"/>
      <c r="FE11608" s="276"/>
      <c r="FF11608" s="276"/>
      <c r="FG11608" s="276"/>
      <c r="FH11608" s="276"/>
      <c r="FI11608" s="276"/>
      <c r="FJ11608" s="276"/>
      <c r="FK11608" s="276"/>
      <c r="FL11608" s="276"/>
      <c r="FM11608" s="276"/>
      <c r="FN11608" s="276"/>
      <c r="FO11608" s="276"/>
      <c r="FP11608" s="276"/>
      <c r="FQ11608" s="276"/>
      <c r="FR11608" s="276"/>
      <c r="FS11608" s="276"/>
      <c r="FT11608" s="276"/>
      <c r="FU11608" s="276"/>
      <c r="FV11608" s="276"/>
      <c r="FW11608" s="276"/>
      <c r="FX11608" s="276"/>
      <c r="FY11608" s="276"/>
      <c r="FZ11608" s="276"/>
      <c r="GA11608" s="276"/>
      <c r="GB11608" s="276"/>
      <c r="GC11608" s="276"/>
      <c r="GD11608" s="276"/>
      <c r="GE11608" s="276"/>
      <c r="GF11608" s="276"/>
      <c r="GG11608" s="276"/>
      <c r="GH11608" s="276"/>
      <c r="GI11608" s="276"/>
      <c r="GJ11608" s="276"/>
      <c r="GK11608" s="276"/>
      <c r="GL11608" s="276"/>
      <c r="GM11608" s="276"/>
      <c r="GN11608" s="276"/>
      <c r="GO11608" s="276"/>
      <c r="GP11608" s="276"/>
      <c r="GQ11608" s="276"/>
      <c r="GR11608" s="276"/>
      <c r="GS11608" s="276"/>
      <c r="GT11608" s="276"/>
      <c r="GU11608" s="276"/>
      <c r="GV11608" s="276"/>
      <c r="GW11608" s="276"/>
      <c r="GX11608" s="276"/>
      <c r="GY11608" s="276"/>
      <c r="GZ11608" s="276"/>
      <c r="HA11608" s="276"/>
      <c r="HB11608" s="276"/>
      <c r="HC11608" s="276"/>
      <c r="HD11608" s="276"/>
      <c r="HE11608" s="276"/>
      <c r="HF11608" s="276"/>
      <c r="HG11608" s="276"/>
      <c r="HH11608" s="276"/>
      <c r="HI11608" s="276"/>
      <c r="HJ11608" s="276"/>
      <c r="HK11608" s="276"/>
      <c r="HL11608" s="276"/>
      <c r="HM11608" s="276"/>
      <c r="HN11608" s="276"/>
      <c r="HO11608" s="276"/>
      <c r="HP11608" s="276"/>
      <c r="HQ11608" s="276"/>
      <c r="HR11608" s="276"/>
      <c r="HS11608" s="276"/>
      <c r="HT11608" s="276"/>
      <c r="HU11608" s="276"/>
      <c r="HV11608" s="276"/>
      <c r="HW11608" s="276"/>
      <c r="HX11608" s="276"/>
      <c r="HY11608" s="276"/>
      <c r="HZ11608" s="276"/>
      <c r="IA11608" s="276"/>
      <c r="IB11608" s="276"/>
      <c r="IC11608" s="276"/>
      <c r="ID11608" s="276"/>
      <c r="IE11608" s="276"/>
      <c r="IF11608" s="276"/>
      <c r="IG11608" s="276"/>
      <c r="IH11608" s="276"/>
      <c r="II11608" s="276"/>
      <c r="IJ11608" s="276"/>
      <c r="IK11608" s="276"/>
      <c r="IL11608" s="276"/>
      <c r="IM11608" s="276"/>
      <c r="IN11608" s="276"/>
      <c r="IO11608" s="276"/>
      <c r="IP11608" s="276"/>
      <c r="IQ11608" s="276"/>
      <c r="IR11608" s="276"/>
      <c r="IS11608" s="276"/>
      <c r="IT11608" s="276"/>
      <c r="IU11608" s="276"/>
      <c r="IV11608" s="276"/>
      <c r="IW11608" s="276"/>
      <c r="IX11608" s="276"/>
      <c r="IY11608" s="276"/>
      <c r="IZ11608" s="276"/>
      <c r="JA11608" s="276"/>
      <c r="JB11608" s="276"/>
      <c r="JC11608" s="276"/>
      <c r="JD11608" s="276"/>
      <c r="JE11608" s="276"/>
      <c r="JF11608" s="276"/>
      <c r="JG11608" s="276"/>
      <c r="JH11608" s="276"/>
      <c r="JI11608" s="276"/>
      <c r="JJ11608" s="276"/>
      <c r="JK11608" s="276"/>
      <c r="JL11608" s="276"/>
      <c r="JM11608" s="276"/>
      <c r="JN11608" s="276"/>
      <c r="JO11608" s="276"/>
      <c r="JP11608" s="276"/>
      <c r="JQ11608" s="276"/>
      <c r="JR11608" s="276"/>
      <c r="JS11608" s="276"/>
      <c r="JT11608" s="276"/>
      <c r="JU11608" s="276"/>
      <c r="JV11608" s="276"/>
      <c r="JW11608" s="276"/>
      <c r="JX11608" s="276"/>
      <c r="JY11608" s="276"/>
      <c r="JZ11608" s="276"/>
      <c r="KA11608" s="276"/>
      <c r="KB11608" s="276"/>
      <c r="KC11608" s="276"/>
      <c r="KD11608" s="276"/>
      <c r="KE11608" s="276"/>
      <c r="KF11608" s="276"/>
      <c r="KG11608" s="276"/>
      <c r="KH11608" s="276"/>
      <c r="KI11608" s="276"/>
      <c r="KJ11608" s="276"/>
      <c r="KK11608" s="276"/>
      <c r="KL11608" s="276"/>
      <c r="KM11608" s="276"/>
      <c r="KN11608" s="276"/>
      <c r="KO11608" s="276"/>
      <c r="KP11608" s="276"/>
      <c r="KQ11608" s="276"/>
      <c r="KR11608" s="276"/>
      <c r="KS11608" s="276"/>
      <c r="KT11608" s="276"/>
      <c r="KU11608" s="276"/>
      <c r="KV11608" s="276"/>
      <c r="KW11608" s="276"/>
      <c r="KX11608" s="276"/>
      <c r="KY11608" s="276"/>
      <c r="KZ11608" s="276"/>
      <c r="LA11608" s="276"/>
      <c r="LB11608" s="276"/>
      <c r="LC11608" s="276"/>
      <c r="LD11608" s="276"/>
      <c r="LE11608" s="276"/>
      <c r="LF11608" s="276"/>
      <c r="LG11608" s="276"/>
      <c r="LH11608" s="276"/>
      <c r="LI11608" s="276"/>
      <c r="LJ11608" s="276"/>
      <c r="LK11608" s="276"/>
      <c r="LL11608" s="276"/>
      <c r="LM11608" s="276"/>
      <c r="LN11608" s="276"/>
      <c r="LO11608" s="276"/>
      <c r="LP11608" s="276"/>
      <c r="LQ11608" s="276"/>
      <c r="LR11608" s="276"/>
      <c r="LS11608" s="276"/>
      <c r="LT11608" s="276"/>
      <c r="LU11608" s="276"/>
      <c r="LV11608" s="276"/>
      <c r="LW11608" s="276"/>
      <c r="LX11608" s="276"/>
      <c r="LY11608" s="276"/>
      <c r="LZ11608" s="276"/>
      <c r="MA11608" s="276"/>
      <c r="MB11608" s="276"/>
      <c r="MC11608" s="276"/>
      <c r="MD11608" s="276"/>
      <c r="ME11608" s="276"/>
      <c r="MF11608" s="276"/>
      <c r="MG11608" s="276"/>
      <c r="MH11608" s="276"/>
      <c r="MI11608" s="276"/>
      <c r="MJ11608" s="276"/>
      <c r="MK11608" s="276"/>
      <c r="ML11608" s="276"/>
      <c r="MM11608" s="276"/>
      <c r="MN11608" s="276"/>
      <c r="MO11608" s="276"/>
      <c r="MP11608" s="276"/>
      <c r="MQ11608" s="276"/>
      <c r="MR11608" s="276"/>
      <c r="MS11608" s="276"/>
      <c r="MT11608" s="276"/>
      <c r="MU11608" s="276"/>
      <c r="MV11608" s="276"/>
      <c r="MW11608" s="276"/>
      <c r="MX11608" s="276"/>
      <c r="MY11608" s="276"/>
      <c r="MZ11608" s="276"/>
      <c r="NA11608" s="276"/>
      <c r="NB11608" s="276"/>
      <c r="NC11608" s="276"/>
      <c r="ND11608" s="276"/>
      <c r="NE11608" s="276"/>
      <c r="NF11608" s="276"/>
      <c r="NG11608" s="276"/>
      <c r="NH11608" s="276"/>
      <c r="NI11608" s="276"/>
      <c r="NJ11608" s="276"/>
      <c r="NK11608" s="276"/>
      <c r="NL11608" s="276"/>
      <c r="NM11608" s="276"/>
      <c r="NN11608" s="276"/>
      <c r="NO11608" s="276"/>
      <c r="NP11608" s="276"/>
      <c r="NQ11608" s="276"/>
      <c r="NR11608" s="276"/>
      <c r="NS11608" s="276"/>
      <c r="NT11608" s="276"/>
      <c r="NU11608" s="276"/>
      <c r="NV11608" s="276"/>
      <c r="NW11608" s="276"/>
      <c r="NX11608" s="276"/>
      <c r="NY11608" s="276"/>
      <c r="NZ11608" s="276"/>
      <c r="OA11608" s="276"/>
      <c r="OB11608" s="276"/>
      <c r="OC11608" s="276"/>
      <c r="OD11608" s="276"/>
      <c r="OE11608" s="276"/>
      <c r="OF11608" s="276"/>
      <c r="OG11608" s="276"/>
      <c r="OH11608" s="276"/>
      <c r="OI11608" s="276"/>
      <c r="OJ11608" s="276"/>
      <c r="OK11608" s="276"/>
      <c r="OL11608" s="276"/>
      <c r="OM11608" s="276"/>
      <c r="ON11608" s="276"/>
      <c r="OO11608" s="276"/>
      <c r="OP11608" s="276"/>
      <c r="OQ11608" s="276"/>
      <c r="OR11608" s="276"/>
      <c r="OS11608" s="276"/>
      <c r="OT11608" s="276"/>
      <c r="OU11608" s="276"/>
      <c r="OV11608" s="276"/>
      <c r="OW11608" s="276"/>
      <c r="OX11608" s="276"/>
      <c r="OY11608" s="276"/>
      <c r="OZ11608" s="276"/>
      <c r="PA11608" s="276"/>
      <c r="PB11608" s="276"/>
      <c r="PC11608" s="276"/>
      <c r="PD11608" s="276"/>
      <c r="PE11608" s="276"/>
      <c r="PF11608" s="276"/>
      <c r="PG11608" s="276"/>
      <c r="PH11608" s="276"/>
      <c r="PI11608" s="276"/>
      <c r="PJ11608" s="276"/>
      <c r="PK11608" s="276"/>
      <c r="PL11608" s="276"/>
      <c r="PM11608" s="276"/>
      <c r="PN11608" s="276"/>
      <c r="PO11608" s="276"/>
      <c r="PP11608" s="276"/>
      <c r="PQ11608" s="276"/>
      <c r="PR11608" s="276"/>
      <c r="PS11608" s="276"/>
      <c r="PT11608" s="276"/>
      <c r="PU11608" s="276"/>
      <c r="PV11608" s="276"/>
      <c r="PW11608" s="276"/>
      <c r="PX11608" s="276"/>
      <c r="PY11608" s="276"/>
      <c r="PZ11608" s="276"/>
      <c r="QA11608" s="276"/>
      <c r="QB11608" s="276"/>
      <c r="QC11608" s="276"/>
      <c r="QD11608" s="276"/>
      <c r="QE11608" s="276"/>
      <c r="QF11608" s="276"/>
      <c r="QG11608" s="276"/>
      <c r="QH11608" s="276"/>
      <c r="QI11608" s="276"/>
      <c r="QJ11608" s="276"/>
      <c r="QK11608" s="276"/>
      <c r="QL11608" s="276"/>
      <c r="QM11608" s="276"/>
      <c r="QN11608" s="276"/>
      <c r="QO11608" s="276"/>
      <c r="QP11608" s="276"/>
      <c r="QQ11608" s="276"/>
      <c r="QR11608" s="276"/>
      <c r="QS11608" s="276"/>
      <c r="QT11608" s="276"/>
      <c r="QU11608" s="276"/>
      <c r="QV11608" s="276"/>
      <c r="QW11608" s="276"/>
      <c r="QX11608" s="276"/>
      <c r="QY11608" s="276"/>
      <c r="QZ11608" s="276"/>
      <c r="RA11608" s="276"/>
      <c r="RB11608" s="276"/>
      <c r="RC11608" s="276"/>
      <c r="RD11608" s="276"/>
      <c r="RE11608" s="276"/>
      <c r="RF11608" s="276"/>
      <c r="RG11608" s="276"/>
      <c r="RH11608" s="276"/>
      <c r="RI11608" s="276"/>
      <c r="RJ11608" s="276"/>
      <c r="RK11608" s="276"/>
      <c r="RL11608" s="276"/>
      <c r="RM11608" s="276"/>
      <c r="RN11608" s="276"/>
      <c r="RO11608" s="276"/>
      <c r="RP11608" s="276"/>
      <c r="RQ11608" s="276"/>
      <c r="RR11608" s="276"/>
      <c r="RS11608" s="276"/>
      <c r="RT11608" s="276"/>
      <c r="RU11608" s="276"/>
      <c r="RV11608" s="276"/>
      <c r="RW11608" s="276"/>
      <c r="RX11608" s="276"/>
      <c r="RY11608" s="276"/>
      <c r="RZ11608" s="276"/>
      <c r="SA11608" s="276"/>
      <c r="SB11608" s="276"/>
      <c r="SC11608" s="276"/>
      <c r="SD11608" s="276"/>
      <c r="SE11608" s="276"/>
      <c r="SF11608" s="276"/>
      <c r="SG11608" s="276"/>
      <c r="SH11608" s="276"/>
      <c r="SI11608" s="276"/>
      <c r="SJ11608" s="276"/>
      <c r="SK11608" s="276"/>
      <c r="SL11608" s="276"/>
      <c r="SM11608" s="276"/>
      <c r="SN11608" s="276"/>
      <c r="SO11608" s="276"/>
      <c r="SP11608" s="276"/>
      <c r="SQ11608" s="276"/>
      <c r="SR11608" s="276"/>
      <c r="SS11608" s="276"/>
      <c r="ST11608" s="276"/>
      <c r="SU11608" s="276"/>
      <c r="SV11608" s="276"/>
      <c r="SW11608" s="276"/>
      <c r="SX11608" s="276"/>
      <c r="SY11608" s="276"/>
      <c r="SZ11608" s="276"/>
      <c r="TA11608" s="276"/>
      <c r="TB11608" s="276"/>
      <c r="TC11608" s="276"/>
      <c r="TD11608" s="276"/>
      <c r="TE11608" s="276"/>
      <c r="TF11608" s="276"/>
      <c r="TG11608" s="276"/>
      <c r="TH11608" s="276"/>
      <c r="TI11608" s="276"/>
      <c r="TJ11608" s="276"/>
      <c r="TK11608" s="276"/>
      <c r="TL11608" s="276"/>
      <c r="TM11608" s="276"/>
      <c r="TN11608" s="276"/>
      <c r="TO11608" s="276"/>
      <c r="TP11608" s="276"/>
      <c r="TQ11608" s="276"/>
      <c r="TR11608" s="276"/>
      <c r="TS11608" s="276"/>
      <c r="TT11608" s="276"/>
      <c r="TU11608" s="276"/>
      <c r="TV11608" s="276"/>
      <c r="TW11608" s="276"/>
      <c r="TX11608" s="276"/>
      <c r="TY11608" s="276"/>
      <c r="TZ11608" s="276"/>
      <c r="UA11608" s="276"/>
      <c r="UB11608" s="276"/>
      <c r="UC11608" s="276"/>
      <c r="UD11608" s="276"/>
      <c r="UE11608" s="276"/>
      <c r="UF11608" s="276"/>
      <c r="UG11608" s="276"/>
      <c r="UH11608" s="276"/>
      <c r="UI11608" s="276"/>
      <c r="UJ11608" s="276"/>
      <c r="UK11608" s="276"/>
      <c r="UL11608" s="276"/>
      <c r="UM11608" s="276"/>
      <c r="UN11608" s="276"/>
      <c r="UO11608" s="276"/>
      <c r="UP11608" s="276"/>
      <c r="UQ11608" s="276"/>
      <c r="UR11608" s="276"/>
      <c r="US11608" s="276"/>
      <c r="UT11608" s="276"/>
      <c r="UU11608" s="276"/>
      <c r="UV11608" s="276"/>
      <c r="UW11608" s="276"/>
      <c r="UX11608" s="276"/>
      <c r="UY11608" s="276"/>
      <c r="UZ11608" s="276"/>
      <c r="VA11608" s="276"/>
      <c r="VB11608" s="276"/>
      <c r="VC11608" s="276"/>
      <c r="VD11608" s="276"/>
      <c r="VE11608" s="276"/>
      <c r="VF11608" s="276"/>
      <c r="VG11608" s="276"/>
      <c r="VH11608" s="276"/>
      <c r="VI11608" s="276"/>
      <c r="VJ11608" s="276"/>
      <c r="VK11608" s="276"/>
      <c r="VL11608" s="276"/>
      <c r="VM11608" s="276"/>
      <c r="VN11608" s="276"/>
      <c r="VO11608" s="276"/>
      <c r="VP11608" s="276"/>
      <c r="VQ11608" s="276"/>
      <c r="VR11608" s="276"/>
      <c r="VS11608" s="276"/>
      <c r="VT11608" s="276"/>
      <c r="VU11608" s="276"/>
      <c r="VV11608" s="276"/>
      <c r="VW11608" s="276"/>
      <c r="VX11608" s="276"/>
      <c r="VY11608" s="276"/>
      <c r="VZ11608" s="276"/>
      <c r="WA11608" s="276"/>
      <c r="WB11608" s="276"/>
      <c r="WC11608" s="276"/>
      <c r="WD11608" s="276"/>
      <c r="WE11608" s="276"/>
      <c r="WF11608" s="276"/>
      <c r="WG11608" s="276"/>
      <c r="WH11608" s="276"/>
      <c r="WI11608" s="276"/>
      <c r="WJ11608" s="276"/>
      <c r="WK11608" s="276"/>
      <c r="WL11608" s="276"/>
      <c r="WM11608" s="276"/>
      <c r="WN11608" s="276"/>
      <c r="WO11608" s="276"/>
      <c r="WP11608" s="276"/>
      <c r="WQ11608" s="276"/>
      <c r="WR11608" s="276"/>
      <c r="WS11608" s="276"/>
      <c r="WT11608" s="276"/>
      <c r="WU11608" s="276"/>
      <c r="WV11608" s="276"/>
      <c r="WW11608" s="276"/>
      <c r="WX11608" s="276"/>
      <c r="WY11608" s="276"/>
      <c r="WZ11608" s="276"/>
      <c r="XA11608" s="276"/>
      <c r="XB11608" s="276"/>
      <c r="XC11608" s="276"/>
      <c r="XD11608" s="276"/>
      <c r="XE11608" s="276"/>
      <c r="XF11608" s="276"/>
      <c r="XG11608" s="276"/>
      <c r="XH11608" s="276"/>
      <c r="XI11608" s="276"/>
      <c r="XJ11608" s="276"/>
      <c r="XK11608" s="276"/>
      <c r="XL11608" s="276"/>
      <c r="XM11608" s="276"/>
      <c r="XN11608" s="276"/>
      <c r="XO11608" s="276"/>
      <c r="XP11608" s="276"/>
      <c r="XQ11608" s="276"/>
      <c r="XR11608" s="276"/>
      <c r="XS11608" s="276"/>
      <c r="XT11608" s="276"/>
      <c r="XU11608" s="276"/>
      <c r="XV11608" s="276"/>
      <c r="XW11608" s="276"/>
      <c r="XX11608" s="276"/>
      <c r="XY11608" s="276"/>
      <c r="XZ11608" s="276"/>
      <c r="YA11608" s="276"/>
      <c r="YB11608" s="276"/>
      <c r="YC11608" s="276"/>
      <c r="YD11608" s="276"/>
      <c r="YE11608" s="276"/>
      <c r="YF11608" s="276"/>
      <c r="YG11608" s="276"/>
      <c r="YH11608" s="276"/>
      <c r="YI11608" s="276"/>
      <c r="YJ11608" s="276"/>
      <c r="YK11608" s="276"/>
      <c r="YL11608" s="276"/>
      <c r="YM11608" s="276"/>
      <c r="YN11608" s="276"/>
      <c r="YO11608" s="276"/>
      <c r="YP11608" s="276"/>
      <c r="YQ11608" s="276"/>
      <c r="YR11608" s="276"/>
      <c r="YS11608" s="276"/>
      <c r="YT11608" s="276"/>
      <c r="YU11608" s="276"/>
      <c r="YV11608" s="276"/>
      <c r="YW11608" s="276"/>
      <c r="YX11608" s="276"/>
      <c r="YY11608" s="276"/>
      <c r="YZ11608" s="276"/>
      <c r="ZA11608" s="276"/>
      <c r="ZB11608" s="276"/>
      <c r="ZC11608" s="276"/>
      <c r="ZD11608" s="276"/>
      <c r="ZE11608" s="276"/>
      <c r="ZF11608" s="276"/>
      <c r="ZG11608" s="276"/>
      <c r="ZH11608" s="276"/>
      <c r="ZI11608" s="276"/>
      <c r="ZJ11608" s="276"/>
      <c r="ZK11608" s="276"/>
      <c r="ZL11608" s="276"/>
      <c r="ZM11608" s="276"/>
      <c r="ZN11608" s="276"/>
      <c r="ZO11608" s="276"/>
      <c r="ZP11608" s="276"/>
      <c r="ZQ11608" s="276"/>
      <c r="ZR11608" s="276"/>
      <c r="ZS11608" s="276"/>
      <c r="ZT11608" s="276"/>
      <c r="ZU11608" s="276"/>
      <c r="ZV11608" s="276"/>
      <c r="ZW11608" s="276"/>
      <c r="ZX11608" s="276"/>
      <c r="ZY11608" s="276"/>
      <c r="ZZ11608" s="276"/>
      <c r="AAA11608" s="276"/>
      <c r="AAB11608" s="276"/>
      <c r="AAC11608" s="276"/>
      <c r="AAD11608" s="276"/>
      <c r="AAE11608" s="276"/>
      <c r="AAF11608" s="276"/>
      <c r="AAG11608" s="276"/>
      <c r="AAH11608" s="276"/>
      <c r="AAI11608" s="276"/>
    </row>
    <row r="11609" spans="2:711" s="358" customFormat="1" ht="12.75" customHeight="1" x14ac:dyDescent="0.2">
      <c r="B11609" s="362"/>
      <c r="H11609" s="352"/>
      <c r="I11609" s="352"/>
      <c r="J11609" s="353"/>
      <c r="M11609" s="359"/>
      <c r="N11609" s="352"/>
      <c r="O11609" s="352"/>
      <c r="P11609" s="352"/>
      <c r="Q11609" s="355"/>
      <c r="R11609" s="361"/>
      <c r="S11609" s="276"/>
      <c r="T11609" s="276"/>
      <c r="U11609" s="276"/>
      <c r="V11609" s="276"/>
      <c r="W11609" s="276"/>
      <c r="X11609" s="276"/>
      <c r="Y11609" s="276"/>
      <c r="Z11609" s="276"/>
      <c r="AA11609" s="276"/>
      <c r="AB11609" s="276"/>
      <c r="AC11609" s="276"/>
      <c r="AD11609" s="276"/>
      <c r="AE11609" s="276"/>
      <c r="AF11609" s="276"/>
      <c r="AG11609" s="276"/>
      <c r="AH11609" s="276"/>
      <c r="AI11609" s="276"/>
      <c r="AJ11609" s="276"/>
      <c r="AK11609" s="276"/>
      <c r="AL11609" s="276"/>
      <c r="AM11609" s="276"/>
      <c r="AN11609" s="276"/>
      <c r="AO11609" s="276"/>
      <c r="AP11609" s="276"/>
      <c r="AQ11609" s="276"/>
      <c r="AR11609" s="276"/>
      <c r="AS11609" s="276"/>
      <c r="AT11609" s="276"/>
      <c r="AU11609" s="276"/>
      <c r="AV11609" s="276"/>
      <c r="AW11609" s="276"/>
      <c r="AX11609" s="276"/>
      <c r="AY11609" s="276"/>
      <c r="AZ11609" s="276"/>
      <c r="BA11609" s="276"/>
      <c r="BB11609" s="276"/>
      <c r="BC11609" s="276"/>
      <c r="BD11609" s="276"/>
      <c r="BE11609" s="276"/>
      <c r="BF11609" s="276"/>
      <c r="BG11609" s="276"/>
      <c r="BH11609" s="276"/>
      <c r="BI11609" s="276"/>
      <c r="BJ11609" s="276"/>
      <c r="BK11609" s="276"/>
      <c r="BL11609" s="276"/>
      <c r="BM11609" s="276"/>
      <c r="BN11609" s="276"/>
      <c r="BO11609" s="276"/>
      <c r="BP11609" s="276"/>
      <c r="BQ11609" s="276"/>
      <c r="BR11609" s="276"/>
      <c r="BS11609" s="276"/>
      <c r="BT11609" s="276"/>
      <c r="BU11609" s="276"/>
      <c r="BV11609" s="276"/>
      <c r="BW11609" s="276"/>
      <c r="BX11609" s="276"/>
      <c r="BY11609" s="276"/>
      <c r="BZ11609" s="276"/>
      <c r="CA11609" s="276"/>
      <c r="CB11609" s="276"/>
      <c r="CC11609" s="276"/>
      <c r="CD11609" s="276"/>
      <c r="CE11609" s="276"/>
      <c r="CF11609" s="276"/>
      <c r="CG11609" s="276"/>
      <c r="CH11609" s="276"/>
      <c r="CI11609" s="276"/>
      <c r="CJ11609" s="276"/>
      <c r="CK11609" s="276"/>
      <c r="CL11609" s="276"/>
      <c r="CM11609" s="276"/>
      <c r="CN11609" s="276"/>
      <c r="CO11609" s="276"/>
      <c r="CP11609" s="276"/>
      <c r="CQ11609" s="276"/>
      <c r="CR11609" s="276"/>
      <c r="CS11609" s="276"/>
      <c r="CT11609" s="276"/>
      <c r="CU11609" s="276"/>
      <c r="CV11609" s="276"/>
      <c r="CW11609" s="276"/>
      <c r="CX11609" s="276"/>
      <c r="CY11609" s="276"/>
      <c r="CZ11609" s="276"/>
      <c r="DA11609" s="276"/>
      <c r="DB11609" s="276"/>
      <c r="DC11609" s="276"/>
      <c r="DD11609" s="276"/>
      <c r="DE11609" s="276"/>
      <c r="DF11609" s="276"/>
      <c r="DG11609" s="276"/>
      <c r="DH11609" s="276"/>
      <c r="DI11609" s="276"/>
      <c r="DJ11609" s="276"/>
      <c r="DK11609" s="276"/>
      <c r="DL11609" s="276"/>
      <c r="DM11609" s="276"/>
      <c r="DN11609" s="276"/>
      <c r="DO11609" s="276"/>
      <c r="DP11609" s="276"/>
      <c r="DQ11609" s="276"/>
      <c r="DR11609" s="276"/>
      <c r="DS11609" s="276"/>
      <c r="DT11609" s="276"/>
      <c r="DU11609" s="276"/>
      <c r="DV11609" s="276"/>
      <c r="DW11609" s="276"/>
      <c r="DX11609" s="276"/>
      <c r="DY11609" s="276"/>
      <c r="DZ11609" s="276"/>
      <c r="EA11609" s="276"/>
      <c r="EB11609" s="276"/>
      <c r="EC11609" s="276"/>
      <c r="ED11609" s="276"/>
      <c r="EE11609" s="276"/>
      <c r="EF11609" s="276"/>
      <c r="EG11609" s="276"/>
      <c r="EH11609" s="276"/>
      <c r="EI11609" s="276"/>
      <c r="EJ11609" s="276"/>
      <c r="EK11609" s="276"/>
      <c r="EL11609" s="276"/>
      <c r="EM11609" s="276"/>
      <c r="EN11609" s="276"/>
      <c r="EO11609" s="276"/>
      <c r="EP11609" s="276"/>
      <c r="EQ11609" s="276"/>
      <c r="ER11609" s="276"/>
      <c r="ES11609" s="276"/>
      <c r="ET11609" s="276"/>
      <c r="EU11609" s="276"/>
      <c r="EV11609" s="276"/>
      <c r="EW11609" s="276"/>
      <c r="EX11609" s="276"/>
      <c r="EY11609" s="276"/>
      <c r="EZ11609" s="276"/>
      <c r="FA11609" s="276"/>
      <c r="FB11609" s="276"/>
      <c r="FC11609" s="276"/>
      <c r="FD11609" s="276"/>
      <c r="FE11609" s="276"/>
      <c r="FF11609" s="276"/>
      <c r="FG11609" s="276"/>
      <c r="FH11609" s="276"/>
      <c r="FI11609" s="276"/>
      <c r="FJ11609" s="276"/>
      <c r="FK11609" s="276"/>
      <c r="FL11609" s="276"/>
      <c r="FM11609" s="276"/>
      <c r="FN11609" s="276"/>
      <c r="FO11609" s="276"/>
      <c r="FP11609" s="276"/>
      <c r="FQ11609" s="276"/>
      <c r="FR11609" s="276"/>
      <c r="FS11609" s="276"/>
      <c r="FT11609" s="276"/>
      <c r="FU11609" s="276"/>
      <c r="FV11609" s="276"/>
      <c r="FW11609" s="276"/>
      <c r="FX11609" s="276"/>
      <c r="FY11609" s="276"/>
      <c r="FZ11609" s="276"/>
      <c r="GA11609" s="276"/>
      <c r="GB11609" s="276"/>
      <c r="GC11609" s="276"/>
      <c r="GD11609" s="276"/>
      <c r="GE11609" s="276"/>
      <c r="GF11609" s="276"/>
      <c r="GG11609" s="276"/>
      <c r="GH11609" s="276"/>
      <c r="GI11609" s="276"/>
      <c r="GJ11609" s="276"/>
      <c r="GK11609" s="276"/>
      <c r="GL11609" s="276"/>
      <c r="GM11609" s="276"/>
      <c r="GN11609" s="276"/>
      <c r="GO11609" s="276"/>
      <c r="GP11609" s="276"/>
      <c r="GQ11609" s="276"/>
      <c r="GR11609" s="276"/>
      <c r="GS11609" s="276"/>
      <c r="GT11609" s="276"/>
      <c r="GU11609" s="276"/>
      <c r="GV11609" s="276"/>
      <c r="GW11609" s="276"/>
      <c r="GX11609" s="276"/>
      <c r="GY11609" s="276"/>
      <c r="GZ11609" s="276"/>
      <c r="HA11609" s="276"/>
      <c r="HB11609" s="276"/>
      <c r="HC11609" s="276"/>
      <c r="HD11609" s="276"/>
      <c r="HE11609" s="276"/>
      <c r="HF11609" s="276"/>
      <c r="HG11609" s="276"/>
      <c r="HH11609" s="276"/>
      <c r="HI11609" s="276"/>
      <c r="HJ11609" s="276"/>
      <c r="HK11609" s="276"/>
      <c r="HL11609" s="276"/>
      <c r="HM11609" s="276"/>
      <c r="HN11609" s="276"/>
      <c r="HO11609" s="276"/>
      <c r="HP11609" s="276"/>
      <c r="HQ11609" s="276"/>
      <c r="HR11609" s="276"/>
      <c r="HS11609" s="276"/>
      <c r="HT11609" s="276"/>
      <c r="HU11609" s="276"/>
      <c r="HV11609" s="276"/>
      <c r="HW11609" s="276"/>
      <c r="HX11609" s="276"/>
      <c r="HY11609" s="276"/>
      <c r="HZ11609" s="276"/>
      <c r="IA11609" s="276"/>
      <c r="IB11609" s="276"/>
      <c r="IC11609" s="276"/>
      <c r="ID11609" s="276"/>
      <c r="IE11609" s="276"/>
      <c r="IF11609" s="276"/>
      <c r="IG11609" s="276"/>
      <c r="IH11609" s="276"/>
      <c r="II11609" s="276"/>
      <c r="IJ11609" s="276"/>
      <c r="IK11609" s="276"/>
      <c r="IL11609" s="276"/>
      <c r="IM11609" s="276"/>
      <c r="IN11609" s="276"/>
      <c r="IO11609" s="276"/>
      <c r="IP11609" s="276"/>
      <c r="IQ11609" s="276"/>
      <c r="IR11609" s="276"/>
      <c r="IS11609" s="276"/>
      <c r="IT11609" s="276"/>
      <c r="IU11609" s="276"/>
      <c r="IV11609" s="276"/>
      <c r="IW11609" s="276"/>
      <c r="IX11609" s="276"/>
      <c r="IY11609" s="276"/>
      <c r="IZ11609" s="276"/>
      <c r="JA11609" s="276"/>
      <c r="JB11609" s="276"/>
      <c r="JC11609" s="276"/>
      <c r="JD11609" s="276"/>
      <c r="JE11609" s="276"/>
      <c r="JF11609" s="276"/>
      <c r="JG11609" s="276"/>
      <c r="JH11609" s="276"/>
      <c r="JI11609" s="276"/>
      <c r="JJ11609" s="276"/>
      <c r="JK11609" s="276"/>
      <c r="JL11609" s="276"/>
      <c r="JM11609" s="276"/>
      <c r="JN11609" s="276"/>
      <c r="JO11609" s="276"/>
      <c r="JP11609" s="276"/>
      <c r="JQ11609" s="276"/>
      <c r="JR11609" s="276"/>
      <c r="JS11609" s="276"/>
      <c r="JT11609" s="276"/>
      <c r="JU11609" s="276"/>
      <c r="JV11609" s="276"/>
      <c r="JW11609" s="276"/>
      <c r="JX11609" s="276"/>
      <c r="JY11609" s="276"/>
      <c r="JZ11609" s="276"/>
      <c r="KA11609" s="276"/>
      <c r="KB11609" s="276"/>
      <c r="KC11609" s="276"/>
      <c r="KD11609" s="276"/>
      <c r="KE11609" s="276"/>
      <c r="KF11609" s="276"/>
      <c r="KG11609" s="276"/>
      <c r="KH11609" s="276"/>
      <c r="KI11609" s="276"/>
      <c r="KJ11609" s="276"/>
      <c r="KK11609" s="276"/>
      <c r="KL11609" s="276"/>
      <c r="KM11609" s="276"/>
      <c r="KN11609" s="276"/>
      <c r="KO11609" s="276"/>
      <c r="KP11609" s="276"/>
      <c r="KQ11609" s="276"/>
      <c r="KR11609" s="276"/>
      <c r="KS11609" s="276"/>
      <c r="KT11609" s="276"/>
      <c r="KU11609" s="276"/>
      <c r="KV11609" s="276"/>
      <c r="KW11609" s="276"/>
      <c r="KX11609" s="276"/>
      <c r="KY11609" s="276"/>
      <c r="KZ11609" s="276"/>
      <c r="LA11609" s="276"/>
      <c r="LB11609" s="276"/>
      <c r="LC11609" s="276"/>
      <c r="LD11609" s="276"/>
      <c r="LE11609" s="276"/>
      <c r="LF11609" s="276"/>
      <c r="LG11609" s="276"/>
      <c r="LH11609" s="276"/>
      <c r="LI11609" s="276"/>
      <c r="LJ11609" s="276"/>
      <c r="LK11609" s="276"/>
      <c r="LL11609" s="276"/>
      <c r="LM11609" s="276"/>
      <c r="LN11609" s="276"/>
      <c r="LO11609" s="276"/>
      <c r="LP11609" s="276"/>
      <c r="LQ11609" s="276"/>
      <c r="LR11609" s="276"/>
      <c r="LS11609" s="276"/>
      <c r="LT11609" s="276"/>
      <c r="LU11609" s="276"/>
      <c r="LV11609" s="276"/>
      <c r="LW11609" s="276"/>
      <c r="LX11609" s="276"/>
      <c r="LY11609" s="276"/>
      <c r="LZ11609" s="276"/>
      <c r="MA11609" s="276"/>
      <c r="MB11609" s="276"/>
      <c r="MC11609" s="276"/>
      <c r="MD11609" s="276"/>
      <c r="ME11609" s="276"/>
      <c r="MF11609" s="276"/>
      <c r="MG11609" s="276"/>
      <c r="MH11609" s="276"/>
      <c r="MI11609" s="276"/>
      <c r="MJ11609" s="276"/>
      <c r="MK11609" s="276"/>
      <c r="ML11609" s="276"/>
      <c r="MM11609" s="276"/>
      <c r="MN11609" s="276"/>
      <c r="MO11609" s="276"/>
      <c r="MP11609" s="276"/>
      <c r="MQ11609" s="276"/>
      <c r="MR11609" s="276"/>
      <c r="MS11609" s="276"/>
      <c r="MT11609" s="276"/>
      <c r="MU11609" s="276"/>
      <c r="MV11609" s="276"/>
      <c r="MW11609" s="276"/>
      <c r="MX11609" s="276"/>
      <c r="MY11609" s="276"/>
      <c r="MZ11609" s="276"/>
      <c r="NA11609" s="276"/>
      <c r="NB11609" s="276"/>
      <c r="NC11609" s="276"/>
      <c r="ND11609" s="276"/>
      <c r="NE11609" s="276"/>
      <c r="NF11609" s="276"/>
      <c r="NG11609" s="276"/>
      <c r="NH11609" s="276"/>
      <c r="NI11609" s="276"/>
      <c r="NJ11609" s="276"/>
      <c r="NK11609" s="276"/>
      <c r="NL11609" s="276"/>
      <c r="NM11609" s="276"/>
      <c r="NN11609" s="276"/>
      <c r="NO11609" s="276"/>
      <c r="NP11609" s="276"/>
      <c r="NQ11609" s="276"/>
      <c r="NR11609" s="276"/>
      <c r="NS11609" s="276"/>
      <c r="NT11609" s="276"/>
      <c r="NU11609" s="276"/>
      <c r="NV11609" s="276"/>
      <c r="NW11609" s="276"/>
      <c r="NX11609" s="276"/>
      <c r="NY11609" s="276"/>
      <c r="NZ11609" s="276"/>
      <c r="OA11609" s="276"/>
      <c r="OB11609" s="276"/>
      <c r="OC11609" s="276"/>
      <c r="OD11609" s="276"/>
      <c r="OE11609" s="276"/>
      <c r="OF11609" s="276"/>
      <c r="OG11609" s="276"/>
      <c r="OH11609" s="276"/>
      <c r="OI11609" s="276"/>
      <c r="OJ11609" s="276"/>
      <c r="OK11609" s="276"/>
      <c r="OL11609" s="276"/>
      <c r="OM11609" s="276"/>
      <c r="ON11609" s="276"/>
      <c r="OO11609" s="276"/>
      <c r="OP11609" s="276"/>
      <c r="OQ11609" s="276"/>
      <c r="OR11609" s="276"/>
      <c r="OS11609" s="276"/>
      <c r="OT11609" s="276"/>
      <c r="OU11609" s="276"/>
      <c r="OV11609" s="276"/>
      <c r="OW11609" s="276"/>
      <c r="OX11609" s="276"/>
      <c r="OY11609" s="276"/>
      <c r="OZ11609" s="276"/>
      <c r="PA11609" s="276"/>
      <c r="PB11609" s="276"/>
      <c r="PC11609" s="276"/>
      <c r="PD11609" s="276"/>
      <c r="PE11609" s="276"/>
      <c r="PF11609" s="276"/>
      <c r="PG11609" s="276"/>
      <c r="PH11609" s="276"/>
      <c r="PI11609" s="276"/>
      <c r="PJ11609" s="276"/>
      <c r="PK11609" s="276"/>
      <c r="PL11609" s="276"/>
      <c r="PM11609" s="276"/>
      <c r="PN11609" s="276"/>
      <c r="PO11609" s="276"/>
      <c r="PP11609" s="276"/>
      <c r="PQ11609" s="276"/>
      <c r="PR11609" s="276"/>
      <c r="PS11609" s="276"/>
      <c r="PT11609" s="276"/>
      <c r="PU11609" s="276"/>
      <c r="PV11609" s="276"/>
      <c r="PW11609" s="276"/>
      <c r="PX11609" s="276"/>
      <c r="PY11609" s="276"/>
      <c r="PZ11609" s="276"/>
      <c r="QA11609" s="276"/>
      <c r="QB11609" s="276"/>
      <c r="QC11609" s="276"/>
      <c r="QD11609" s="276"/>
      <c r="QE11609" s="276"/>
      <c r="QF11609" s="276"/>
      <c r="QG11609" s="276"/>
      <c r="QH11609" s="276"/>
      <c r="QI11609" s="276"/>
      <c r="QJ11609" s="276"/>
      <c r="QK11609" s="276"/>
      <c r="QL11609" s="276"/>
      <c r="QM11609" s="276"/>
      <c r="QN11609" s="276"/>
      <c r="QO11609" s="276"/>
      <c r="QP11609" s="276"/>
      <c r="QQ11609" s="276"/>
      <c r="QR11609" s="276"/>
      <c r="QS11609" s="276"/>
      <c r="QT11609" s="276"/>
      <c r="QU11609" s="276"/>
      <c r="QV11609" s="276"/>
      <c r="QW11609" s="276"/>
      <c r="QX11609" s="276"/>
      <c r="QY11609" s="276"/>
      <c r="QZ11609" s="276"/>
      <c r="RA11609" s="276"/>
      <c r="RB11609" s="276"/>
      <c r="RC11609" s="276"/>
      <c r="RD11609" s="276"/>
      <c r="RE11609" s="276"/>
      <c r="RF11609" s="276"/>
      <c r="RG11609" s="276"/>
      <c r="RH11609" s="276"/>
      <c r="RI11609" s="276"/>
      <c r="RJ11609" s="276"/>
      <c r="RK11609" s="276"/>
      <c r="RL11609" s="276"/>
      <c r="RM11609" s="276"/>
      <c r="RN11609" s="276"/>
      <c r="RO11609" s="276"/>
      <c r="RP11609" s="276"/>
      <c r="RQ11609" s="276"/>
      <c r="RR11609" s="276"/>
      <c r="RS11609" s="276"/>
      <c r="RT11609" s="276"/>
      <c r="RU11609" s="276"/>
      <c r="RV11609" s="276"/>
      <c r="RW11609" s="276"/>
      <c r="RX11609" s="276"/>
      <c r="RY11609" s="276"/>
      <c r="RZ11609" s="276"/>
      <c r="SA11609" s="276"/>
      <c r="SB11609" s="276"/>
      <c r="SC11609" s="276"/>
      <c r="SD11609" s="276"/>
      <c r="SE11609" s="276"/>
      <c r="SF11609" s="276"/>
      <c r="SG11609" s="276"/>
      <c r="SH11609" s="276"/>
      <c r="SI11609" s="276"/>
      <c r="SJ11609" s="276"/>
      <c r="SK11609" s="276"/>
      <c r="SL11609" s="276"/>
      <c r="SM11609" s="276"/>
      <c r="SN11609" s="276"/>
      <c r="SO11609" s="276"/>
      <c r="SP11609" s="276"/>
      <c r="SQ11609" s="276"/>
      <c r="SR11609" s="276"/>
      <c r="SS11609" s="276"/>
      <c r="ST11609" s="276"/>
      <c r="SU11609" s="276"/>
      <c r="SV11609" s="276"/>
      <c r="SW11609" s="276"/>
      <c r="SX11609" s="276"/>
      <c r="SY11609" s="276"/>
      <c r="SZ11609" s="276"/>
      <c r="TA11609" s="276"/>
      <c r="TB11609" s="276"/>
      <c r="TC11609" s="276"/>
      <c r="TD11609" s="276"/>
      <c r="TE11609" s="276"/>
      <c r="TF11609" s="276"/>
      <c r="TG11609" s="276"/>
      <c r="TH11609" s="276"/>
      <c r="TI11609" s="276"/>
      <c r="TJ11609" s="276"/>
      <c r="TK11609" s="276"/>
      <c r="TL11609" s="276"/>
      <c r="TM11609" s="276"/>
      <c r="TN11609" s="276"/>
      <c r="TO11609" s="276"/>
      <c r="TP11609" s="276"/>
      <c r="TQ11609" s="276"/>
      <c r="TR11609" s="276"/>
      <c r="TS11609" s="276"/>
      <c r="TT11609" s="276"/>
      <c r="TU11609" s="276"/>
      <c r="TV11609" s="276"/>
      <c r="TW11609" s="276"/>
      <c r="TX11609" s="276"/>
      <c r="TY11609" s="276"/>
      <c r="TZ11609" s="276"/>
      <c r="UA11609" s="276"/>
      <c r="UB11609" s="276"/>
      <c r="UC11609" s="276"/>
      <c r="UD11609" s="276"/>
      <c r="UE11609" s="276"/>
      <c r="UF11609" s="276"/>
      <c r="UG11609" s="276"/>
      <c r="UH11609" s="276"/>
      <c r="UI11609" s="276"/>
      <c r="UJ11609" s="276"/>
      <c r="UK11609" s="276"/>
      <c r="UL11609" s="276"/>
      <c r="UM11609" s="276"/>
      <c r="UN11609" s="276"/>
      <c r="UO11609" s="276"/>
      <c r="UP11609" s="276"/>
      <c r="UQ11609" s="276"/>
      <c r="UR11609" s="276"/>
      <c r="US11609" s="276"/>
      <c r="UT11609" s="276"/>
      <c r="UU11609" s="276"/>
      <c r="UV11609" s="276"/>
      <c r="UW11609" s="276"/>
      <c r="UX11609" s="276"/>
      <c r="UY11609" s="276"/>
      <c r="UZ11609" s="276"/>
      <c r="VA11609" s="276"/>
      <c r="VB11609" s="276"/>
      <c r="VC11609" s="276"/>
      <c r="VD11609" s="276"/>
      <c r="VE11609" s="276"/>
      <c r="VF11609" s="276"/>
      <c r="VG11609" s="276"/>
      <c r="VH11609" s="276"/>
      <c r="VI11609" s="276"/>
      <c r="VJ11609" s="276"/>
      <c r="VK11609" s="276"/>
      <c r="VL11609" s="276"/>
      <c r="VM11609" s="276"/>
      <c r="VN11609" s="276"/>
      <c r="VO11609" s="276"/>
      <c r="VP11609" s="276"/>
      <c r="VQ11609" s="276"/>
      <c r="VR11609" s="276"/>
      <c r="VS11609" s="276"/>
      <c r="VT11609" s="276"/>
      <c r="VU11609" s="276"/>
      <c r="VV11609" s="276"/>
      <c r="VW11609" s="276"/>
      <c r="VX11609" s="276"/>
      <c r="VY11609" s="276"/>
      <c r="VZ11609" s="276"/>
      <c r="WA11609" s="276"/>
      <c r="WB11609" s="276"/>
      <c r="WC11609" s="276"/>
      <c r="WD11609" s="276"/>
      <c r="WE11609" s="276"/>
      <c r="WF11609" s="276"/>
      <c r="WG11609" s="276"/>
      <c r="WH11609" s="276"/>
      <c r="WI11609" s="276"/>
      <c r="WJ11609" s="276"/>
      <c r="WK11609" s="276"/>
      <c r="WL11609" s="276"/>
      <c r="WM11609" s="276"/>
      <c r="WN11609" s="276"/>
      <c r="WO11609" s="276"/>
      <c r="WP11609" s="276"/>
      <c r="WQ11609" s="276"/>
      <c r="WR11609" s="276"/>
      <c r="WS11609" s="276"/>
      <c r="WT11609" s="276"/>
      <c r="WU11609" s="276"/>
      <c r="WV11609" s="276"/>
      <c r="WW11609" s="276"/>
      <c r="WX11609" s="276"/>
      <c r="WY11609" s="276"/>
      <c r="WZ11609" s="276"/>
      <c r="XA11609" s="276"/>
      <c r="XB11609" s="276"/>
      <c r="XC11609" s="276"/>
      <c r="XD11609" s="276"/>
      <c r="XE11609" s="276"/>
      <c r="XF11609" s="276"/>
      <c r="XG11609" s="276"/>
      <c r="XH11609" s="276"/>
      <c r="XI11609" s="276"/>
      <c r="XJ11609" s="276"/>
      <c r="XK11609" s="276"/>
      <c r="XL11609" s="276"/>
      <c r="XM11609" s="276"/>
      <c r="XN11609" s="276"/>
      <c r="XO11609" s="276"/>
      <c r="XP11609" s="276"/>
      <c r="XQ11609" s="276"/>
      <c r="XR11609" s="276"/>
      <c r="XS11609" s="276"/>
      <c r="XT11609" s="276"/>
      <c r="XU11609" s="276"/>
      <c r="XV11609" s="276"/>
      <c r="XW11609" s="276"/>
      <c r="XX11609" s="276"/>
      <c r="XY11609" s="276"/>
      <c r="XZ11609" s="276"/>
      <c r="YA11609" s="276"/>
      <c r="YB11609" s="276"/>
      <c r="YC11609" s="276"/>
      <c r="YD11609" s="276"/>
      <c r="YE11609" s="276"/>
      <c r="YF11609" s="276"/>
      <c r="YG11609" s="276"/>
      <c r="YH11609" s="276"/>
      <c r="YI11609" s="276"/>
      <c r="YJ11609" s="276"/>
      <c r="YK11609" s="276"/>
      <c r="YL11609" s="276"/>
      <c r="YM11609" s="276"/>
      <c r="YN11609" s="276"/>
      <c r="YO11609" s="276"/>
      <c r="YP11609" s="276"/>
      <c r="YQ11609" s="276"/>
      <c r="YR11609" s="276"/>
      <c r="YS11609" s="276"/>
      <c r="YT11609" s="276"/>
      <c r="YU11609" s="276"/>
      <c r="YV11609" s="276"/>
      <c r="YW11609" s="276"/>
      <c r="YX11609" s="276"/>
      <c r="YY11609" s="276"/>
      <c r="YZ11609" s="276"/>
      <c r="ZA11609" s="276"/>
      <c r="ZB11609" s="276"/>
      <c r="ZC11609" s="276"/>
      <c r="ZD11609" s="276"/>
      <c r="ZE11609" s="276"/>
      <c r="ZF11609" s="276"/>
      <c r="ZG11609" s="276"/>
      <c r="ZH11609" s="276"/>
      <c r="ZI11609" s="276"/>
      <c r="ZJ11609" s="276"/>
      <c r="ZK11609" s="276"/>
      <c r="ZL11609" s="276"/>
      <c r="ZM11609" s="276"/>
      <c r="ZN11609" s="276"/>
      <c r="ZO11609" s="276"/>
      <c r="ZP11609" s="276"/>
      <c r="ZQ11609" s="276"/>
      <c r="ZR11609" s="276"/>
      <c r="ZS11609" s="276"/>
      <c r="ZT11609" s="276"/>
      <c r="ZU11609" s="276"/>
      <c r="ZV11609" s="276"/>
      <c r="ZW11609" s="276"/>
      <c r="ZX11609" s="276"/>
      <c r="ZY11609" s="276"/>
      <c r="ZZ11609" s="276"/>
      <c r="AAA11609" s="276"/>
      <c r="AAB11609" s="276"/>
      <c r="AAC11609" s="276"/>
      <c r="AAD11609" s="276"/>
      <c r="AAE11609" s="276"/>
      <c r="AAF11609" s="276"/>
      <c r="AAG11609" s="276"/>
      <c r="AAH11609" s="276"/>
      <c r="AAI11609" s="276"/>
    </row>
    <row r="11610" spans="2:711" s="358" customFormat="1" ht="12.75" customHeight="1" x14ac:dyDescent="0.2">
      <c r="B11610" s="362"/>
      <c r="H11610" s="352"/>
      <c r="I11610" s="352"/>
      <c r="J11610" s="353"/>
      <c r="M11610" s="359"/>
      <c r="N11610" s="352"/>
      <c r="O11610" s="352"/>
      <c r="P11610" s="352"/>
      <c r="Q11610" s="355"/>
      <c r="R11610" s="361"/>
      <c r="S11610" s="276"/>
      <c r="T11610" s="276"/>
      <c r="U11610" s="276"/>
      <c r="V11610" s="276"/>
      <c r="W11610" s="276"/>
      <c r="X11610" s="276"/>
      <c r="Y11610" s="276"/>
      <c r="Z11610" s="276"/>
      <c r="AA11610" s="276"/>
      <c r="AB11610" s="276"/>
      <c r="AC11610" s="276"/>
      <c r="AD11610" s="276"/>
      <c r="AE11610" s="276"/>
      <c r="AF11610" s="276"/>
      <c r="AG11610" s="276"/>
      <c r="AH11610" s="276"/>
      <c r="AI11610" s="276"/>
      <c r="AJ11610" s="276"/>
      <c r="AK11610" s="276"/>
      <c r="AL11610" s="276"/>
      <c r="AM11610" s="276"/>
      <c r="AN11610" s="276"/>
      <c r="AO11610" s="276"/>
      <c r="AP11610" s="276"/>
      <c r="AQ11610" s="276"/>
      <c r="AR11610" s="276"/>
      <c r="AS11610" s="276"/>
      <c r="AT11610" s="276"/>
      <c r="AU11610" s="276"/>
      <c r="AV11610" s="276"/>
      <c r="AW11610" s="276"/>
      <c r="AX11610" s="276"/>
      <c r="AY11610" s="276"/>
      <c r="AZ11610" s="276"/>
      <c r="BA11610" s="276"/>
      <c r="BB11610" s="276"/>
      <c r="BC11610" s="276"/>
      <c r="BD11610" s="276"/>
      <c r="BE11610" s="276"/>
      <c r="BF11610" s="276"/>
      <c r="BG11610" s="276"/>
      <c r="BH11610" s="276"/>
      <c r="BI11610" s="276"/>
      <c r="BJ11610" s="276"/>
      <c r="BK11610" s="276"/>
      <c r="BL11610" s="276"/>
      <c r="BM11610" s="276"/>
      <c r="BN11610" s="276"/>
      <c r="BO11610" s="276"/>
      <c r="BP11610" s="276"/>
      <c r="BQ11610" s="276"/>
      <c r="BR11610" s="276"/>
      <c r="BS11610" s="276"/>
      <c r="BT11610" s="276"/>
      <c r="BU11610" s="276"/>
      <c r="BV11610" s="276"/>
      <c r="BW11610" s="276"/>
      <c r="BX11610" s="276"/>
      <c r="BY11610" s="276"/>
      <c r="BZ11610" s="276"/>
      <c r="CA11610" s="276"/>
      <c r="CB11610" s="276"/>
      <c r="CC11610" s="276"/>
      <c r="CD11610" s="276"/>
      <c r="CE11610" s="276"/>
      <c r="CF11610" s="276"/>
      <c r="CG11610" s="276"/>
      <c r="CH11610" s="276"/>
      <c r="CI11610" s="276"/>
      <c r="CJ11610" s="276"/>
      <c r="CK11610" s="276"/>
      <c r="CL11610" s="276"/>
      <c r="CM11610" s="276"/>
      <c r="CN11610" s="276"/>
      <c r="CO11610" s="276"/>
      <c r="CP11610" s="276"/>
      <c r="CQ11610" s="276"/>
      <c r="CR11610" s="276"/>
      <c r="CS11610" s="276"/>
      <c r="CT11610" s="276"/>
      <c r="CU11610" s="276"/>
      <c r="CV11610" s="276"/>
      <c r="CW11610" s="276"/>
      <c r="CX11610" s="276"/>
      <c r="CY11610" s="276"/>
      <c r="CZ11610" s="276"/>
      <c r="DA11610" s="276"/>
      <c r="DB11610" s="276"/>
      <c r="DC11610" s="276"/>
      <c r="DD11610" s="276"/>
      <c r="DE11610" s="276"/>
      <c r="DF11610" s="276"/>
      <c r="DG11610" s="276"/>
      <c r="DH11610" s="276"/>
      <c r="DI11610" s="276"/>
      <c r="DJ11610" s="276"/>
      <c r="DK11610" s="276"/>
      <c r="DL11610" s="276"/>
      <c r="DM11610" s="276"/>
      <c r="DN11610" s="276"/>
      <c r="DO11610" s="276"/>
      <c r="DP11610" s="276"/>
      <c r="DQ11610" s="276"/>
      <c r="DR11610" s="276"/>
      <c r="DS11610" s="276"/>
      <c r="DT11610" s="276"/>
      <c r="DU11610" s="276"/>
      <c r="DV11610" s="276"/>
      <c r="DW11610" s="276"/>
      <c r="DX11610" s="276"/>
      <c r="DY11610" s="276"/>
      <c r="DZ11610" s="276"/>
      <c r="EA11610" s="276"/>
      <c r="EB11610" s="276"/>
      <c r="EC11610" s="276"/>
      <c r="ED11610" s="276"/>
      <c r="EE11610" s="276"/>
      <c r="EF11610" s="276"/>
      <c r="EG11610" s="276"/>
      <c r="EH11610" s="276"/>
      <c r="EI11610" s="276"/>
      <c r="EJ11610" s="276"/>
      <c r="EK11610" s="276"/>
      <c r="EL11610" s="276"/>
      <c r="EM11610" s="276"/>
      <c r="EN11610" s="276"/>
      <c r="EO11610" s="276"/>
      <c r="EP11610" s="276"/>
      <c r="EQ11610" s="276"/>
      <c r="ER11610" s="276"/>
      <c r="ES11610" s="276"/>
      <c r="ET11610" s="276"/>
      <c r="EU11610" s="276"/>
      <c r="EV11610" s="276"/>
      <c r="EW11610" s="276"/>
      <c r="EX11610" s="276"/>
      <c r="EY11610" s="276"/>
      <c r="EZ11610" s="276"/>
      <c r="FA11610" s="276"/>
      <c r="FB11610" s="276"/>
      <c r="FC11610" s="276"/>
      <c r="FD11610" s="276"/>
      <c r="FE11610" s="276"/>
      <c r="FF11610" s="276"/>
      <c r="FG11610" s="276"/>
      <c r="FH11610" s="276"/>
      <c r="FI11610" s="276"/>
      <c r="FJ11610" s="276"/>
      <c r="FK11610" s="276"/>
      <c r="FL11610" s="276"/>
      <c r="FM11610" s="276"/>
      <c r="FN11610" s="276"/>
      <c r="FO11610" s="276"/>
      <c r="FP11610" s="276"/>
      <c r="FQ11610" s="276"/>
      <c r="FR11610" s="276"/>
      <c r="FS11610" s="276"/>
      <c r="FT11610" s="276"/>
      <c r="FU11610" s="276"/>
      <c r="FV11610" s="276"/>
      <c r="FW11610" s="276"/>
      <c r="FX11610" s="276"/>
      <c r="FY11610" s="276"/>
      <c r="FZ11610" s="276"/>
      <c r="GA11610" s="276"/>
      <c r="GB11610" s="276"/>
      <c r="GC11610" s="276"/>
      <c r="GD11610" s="276"/>
      <c r="GE11610" s="276"/>
      <c r="GF11610" s="276"/>
      <c r="GG11610" s="276"/>
      <c r="GH11610" s="276"/>
      <c r="GI11610" s="276"/>
      <c r="GJ11610" s="276"/>
      <c r="GK11610" s="276"/>
      <c r="GL11610" s="276"/>
      <c r="GM11610" s="276"/>
      <c r="GN11610" s="276"/>
      <c r="GO11610" s="276"/>
      <c r="GP11610" s="276"/>
      <c r="GQ11610" s="276"/>
      <c r="GR11610" s="276"/>
      <c r="GS11610" s="276"/>
      <c r="GT11610" s="276"/>
      <c r="GU11610" s="276"/>
      <c r="GV11610" s="276"/>
      <c r="GW11610" s="276"/>
      <c r="GX11610" s="276"/>
      <c r="GY11610" s="276"/>
      <c r="GZ11610" s="276"/>
      <c r="HA11610" s="276"/>
      <c r="HB11610" s="276"/>
      <c r="HC11610" s="276"/>
      <c r="HD11610" s="276"/>
      <c r="HE11610" s="276"/>
      <c r="HF11610" s="276"/>
      <c r="HG11610" s="276"/>
      <c r="HH11610" s="276"/>
      <c r="HI11610" s="276"/>
      <c r="HJ11610" s="276"/>
      <c r="HK11610" s="276"/>
      <c r="HL11610" s="276"/>
      <c r="HM11610" s="276"/>
      <c r="HN11610" s="276"/>
      <c r="HO11610" s="276"/>
      <c r="HP11610" s="276"/>
      <c r="HQ11610" s="276"/>
      <c r="HR11610" s="276"/>
      <c r="HS11610" s="276"/>
      <c r="HT11610" s="276"/>
      <c r="HU11610" s="276"/>
      <c r="HV11610" s="276"/>
      <c r="HW11610" s="276"/>
      <c r="HX11610" s="276"/>
      <c r="HY11610" s="276"/>
      <c r="HZ11610" s="276"/>
      <c r="IA11610" s="276"/>
      <c r="IB11610" s="276"/>
      <c r="IC11610" s="276"/>
      <c r="ID11610" s="276"/>
      <c r="IE11610" s="276"/>
      <c r="IF11610" s="276"/>
      <c r="IG11610" s="276"/>
      <c r="IH11610" s="276"/>
      <c r="II11610" s="276"/>
      <c r="IJ11610" s="276"/>
      <c r="IK11610" s="276"/>
      <c r="IL11610" s="276"/>
      <c r="IM11610" s="276"/>
      <c r="IN11610" s="276"/>
      <c r="IO11610" s="276"/>
      <c r="IP11610" s="276"/>
      <c r="IQ11610" s="276"/>
      <c r="IR11610" s="276"/>
      <c r="IS11610" s="276"/>
      <c r="IT11610" s="276"/>
      <c r="IU11610" s="276"/>
      <c r="IV11610" s="276"/>
      <c r="IW11610" s="276"/>
      <c r="IX11610" s="276"/>
      <c r="IY11610" s="276"/>
      <c r="IZ11610" s="276"/>
      <c r="JA11610" s="276"/>
      <c r="JB11610" s="276"/>
      <c r="JC11610" s="276"/>
      <c r="JD11610" s="276"/>
      <c r="JE11610" s="276"/>
      <c r="JF11610" s="276"/>
      <c r="JG11610" s="276"/>
      <c r="JH11610" s="276"/>
      <c r="JI11610" s="276"/>
      <c r="JJ11610" s="276"/>
      <c r="JK11610" s="276"/>
      <c r="JL11610" s="276"/>
      <c r="JM11610" s="276"/>
      <c r="JN11610" s="276"/>
      <c r="JO11610" s="276"/>
      <c r="JP11610" s="276"/>
      <c r="JQ11610" s="276"/>
      <c r="JR11610" s="276"/>
      <c r="JS11610" s="276"/>
      <c r="JT11610" s="276"/>
      <c r="JU11610" s="276"/>
      <c r="JV11610" s="276"/>
      <c r="JW11610" s="276"/>
      <c r="JX11610" s="276"/>
      <c r="JY11610" s="276"/>
      <c r="JZ11610" s="276"/>
      <c r="KA11610" s="276"/>
      <c r="KB11610" s="276"/>
      <c r="KC11610" s="276"/>
      <c r="KD11610" s="276"/>
      <c r="KE11610" s="276"/>
      <c r="KF11610" s="276"/>
      <c r="KG11610" s="276"/>
      <c r="KH11610" s="276"/>
      <c r="KI11610" s="276"/>
      <c r="KJ11610" s="276"/>
      <c r="KK11610" s="276"/>
      <c r="KL11610" s="276"/>
      <c r="KM11610" s="276"/>
      <c r="KN11610" s="276"/>
      <c r="KO11610" s="276"/>
      <c r="KP11610" s="276"/>
      <c r="KQ11610" s="276"/>
      <c r="KR11610" s="276"/>
      <c r="KS11610" s="276"/>
      <c r="KT11610" s="276"/>
      <c r="KU11610" s="276"/>
      <c r="KV11610" s="276"/>
      <c r="KW11610" s="276"/>
      <c r="KX11610" s="276"/>
      <c r="KY11610" s="276"/>
      <c r="KZ11610" s="276"/>
      <c r="LA11610" s="276"/>
      <c r="LB11610" s="276"/>
      <c r="LC11610" s="276"/>
      <c r="LD11610" s="276"/>
      <c r="LE11610" s="276"/>
      <c r="LF11610" s="276"/>
      <c r="LG11610" s="276"/>
      <c r="LH11610" s="276"/>
      <c r="LI11610" s="276"/>
      <c r="LJ11610" s="276"/>
      <c r="LK11610" s="276"/>
      <c r="LL11610" s="276"/>
      <c r="LM11610" s="276"/>
      <c r="LN11610" s="276"/>
      <c r="LO11610" s="276"/>
      <c r="LP11610" s="276"/>
      <c r="LQ11610" s="276"/>
      <c r="LR11610" s="276"/>
      <c r="LS11610" s="276"/>
      <c r="LT11610" s="276"/>
      <c r="LU11610" s="276"/>
      <c r="LV11610" s="276"/>
      <c r="LW11610" s="276"/>
      <c r="LX11610" s="276"/>
      <c r="LY11610" s="276"/>
      <c r="LZ11610" s="276"/>
      <c r="MA11610" s="276"/>
      <c r="MB11610" s="276"/>
      <c r="MC11610" s="276"/>
      <c r="MD11610" s="276"/>
      <c r="ME11610" s="276"/>
      <c r="MF11610" s="276"/>
      <c r="MG11610" s="276"/>
      <c r="MH11610" s="276"/>
      <c r="MI11610" s="276"/>
      <c r="MJ11610" s="276"/>
      <c r="MK11610" s="276"/>
      <c r="ML11610" s="276"/>
      <c r="MM11610" s="276"/>
      <c r="MN11610" s="276"/>
      <c r="MO11610" s="276"/>
      <c r="MP11610" s="276"/>
      <c r="MQ11610" s="276"/>
      <c r="MR11610" s="276"/>
      <c r="MS11610" s="276"/>
      <c r="MT11610" s="276"/>
      <c r="MU11610" s="276"/>
      <c r="MV11610" s="276"/>
      <c r="MW11610" s="276"/>
      <c r="MX11610" s="276"/>
      <c r="MY11610" s="276"/>
      <c r="MZ11610" s="276"/>
      <c r="NA11610" s="276"/>
      <c r="NB11610" s="276"/>
      <c r="NC11610" s="276"/>
      <c r="ND11610" s="276"/>
      <c r="NE11610" s="276"/>
      <c r="NF11610" s="276"/>
      <c r="NG11610" s="276"/>
      <c r="NH11610" s="276"/>
      <c r="NI11610" s="276"/>
      <c r="NJ11610" s="276"/>
      <c r="NK11610" s="276"/>
      <c r="NL11610" s="276"/>
      <c r="NM11610" s="276"/>
      <c r="NN11610" s="276"/>
      <c r="NO11610" s="276"/>
      <c r="NP11610" s="276"/>
      <c r="NQ11610" s="276"/>
      <c r="NR11610" s="276"/>
      <c r="NS11610" s="276"/>
      <c r="NT11610" s="276"/>
      <c r="NU11610" s="276"/>
      <c r="NV11610" s="276"/>
      <c r="NW11610" s="276"/>
      <c r="NX11610" s="276"/>
      <c r="NY11610" s="276"/>
      <c r="NZ11610" s="276"/>
      <c r="OA11610" s="276"/>
      <c r="OB11610" s="276"/>
      <c r="OC11610" s="276"/>
      <c r="OD11610" s="276"/>
      <c r="OE11610" s="276"/>
      <c r="OF11610" s="276"/>
      <c r="OG11610" s="276"/>
      <c r="OH11610" s="276"/>
      <c r="OI11610" s="276"/>
      <c r="OJ11610" s="276"/>
      <c r="OK11610" s="276"/>
      <c r="OL11610" s="276"/>
      <c r="OM11610" s="276"/>
      <c r="ON11610" s="276"/>
      <c r="OO11610" s="276"/>
      <c r="OP11610" s="276"/>
      <c r="OQ11610" s="276"/>
      <c r="OR11610" s="276"/>
      <c r="OS11610" s="276"/>
      <c r="OT11610" s="276"/>
      <c r="OU11610" s="276"/>
      <c r="OV11610" s="276"/>
      <c r="OW11610" s="276"/>
      <c r="OX11610" s="276"/>
      <c r="OY11610" s="276"/>
      <c r="OZ11610" s="276"/>
      <c r="PA11610" s="276"/>
      <c r="PB11610" s="276"/>
      <c r="PC11610" s="276"/>
      <c r="PD11610" s="276"/>
      <c r="PE11610" s="276"/>
      <c r="PF11610" s="276"/>
      <c r="PG11610" s="276"/>
      <c r="PH11610" s="276"/>
      <c r="PI11610" s="276"/>
      <c r="PJ11610" s="276"/>
      <c r="PK11610" s="276"/>
      <c r="PL11610" s="276"/>
      <c r="PM11610" s="276"/>
      <c r="PN11610" s="276"/>
      <c r="PO11610" s="276"/>
      <c r="PP11610" s="276"/>
      <c r="PQ11610" s="276"/>
      <c r="PR11610" s="276"/>
      <c r="PS11610" s="276"/>
      <c r="PT11610" s="276"/>
      <c r="PU11610" s="276"/>
      <c r="PV11610" s="276"/>
      <c r="PW11610" s="276"/>
      <c r="PX11610" s="276"/>
      <c r="PY11610" s="276"/>
      <c r="PZ11610" s="276"/>
      <c r="QA11610" s="276"/>
      <c r="QB11610" s="276"/>
      <c r="QC11610" s="276"/>
      <c r="QD11610" s="276"/>
      <c r="QE11610" s="276"/>
      <c r="QF11610" s="276"/>
      <c r="QG11610" s="276"/>
      <c r="QH11610" s="276"/>
      <c r="QI11610" s="276"/>
      <c r="QJ11610" s="276"/>
      <c r="QK11610" s="276"/>
      <c r="QL11610" s="276"/>
      <c r="QM11610" s="276"/>
      <c r="QN11610" s="276"/>
      <c r="QO11610" s="276"/>
      <c r="QP11610" s="276"/>
      <c r="QQ11610" s="276"/>
      <c r="QR11610" s="276"/>
      <c r="QS11610" s="276"/>
      <c r="QT11610" s="276"/>
      <c r="QU11610" s="276"/>
      <c r="QV11610" s="276"/>
      <c r="QW11610" s="276"/>
      <c r="QX11610" s="276"/>
      <c r="QY11610" s="276"/>
      <c r="QZ11610" s="276"/>
      <c r="RA11610" s="276"/>
      <c r="RB11610" s="276"/>
      <c r="RC11610" s="276"/>
      <c r="RD11610" s="276"/>
      <c r="RE11610" s="276"/>
      <c r="RF11610" s="276"/>
      <c r="RG11610" s="276"/>
      <c r="RH11610" s="276"/>
      <c r="RI11610" s="276"/>
      <c r="RJ11610" s="276"/>
      <c r="RK11610" s="276"/>
      <c r="RL11610" s="276"/>
      <c r="RM11610" s="276"/>
      <c r="RN11610" s="276"/>
      <c r="RO11610" s="276"/>
      <c r="RP11610" s="276"/>
      <c r="RQ11610" s="276"/>
      <c r="RR11610" s="276"/>
      <c r="RS11610" s="276"/>
      <c r="RT11610" s="276"/>
      <c r="RU11610" s="276"/>
      <c r="RV11610" s="276"/>
      <c r="RW11610" s="276"/>
      <c r="RX11610" s="276"/>
      <c r="RY11610" s="276"/>
      <c r="RZ11610" s="276"/>
      <c r="SA11610" s="276"/>
      <c r="SB11610" s="276"/>
      <c r="SC11610" s="276"/>
      <c r="SD11610" s="276"/>
      <c r="SE11610" s="276"/>
      <c r="SF11610" s="276"/>
      <c r="SG11610" s="276"/>
      <c r="SH11610" s="276"/>
      <c r="SI11610" s="276"/>
      <c r="SJ11610" s="276"/>
      <c r="SK11610" s="276"/>
      <c r="SL11610" s="276"/>
      <c r="SM11610" s="276"/>
      <c r="SN11610" s="276"/>
      <c r="SO11610" s="276"/>
      <c r="SP11610" s="276"/>
      <c r="SQ11610" s="276"/>
      <c r="SR11610" s="276"/>
      <c r="SS11610" s="276"/>
      <c r="ST11610" s="276"/>
      <c r="SU11610" s="276"/>
      <c r="SV11610" s="276"/>
      <c r="SW11610" s="276"/>
      <c r="SX11610" s="276"/>
      <c r="SY11610" s="276"/>
      <c r="SZ11610" s="276"/>
      <c r="TA11610" s="276"/>
      <c r="TB11610" s="276"/>
      <c r="TC11610" s="276"/>
      <c r="TD11610" s="276"/>
      <c r="TE11610" s="276"/>
      <c r="TF11610" s="276"/>
      <c r="TG11610" s="276"/>
      <c r="TH11610" s="276"/>
      <c r="TI11610" s="276"/>
      <c r="TJ11610" s="276"/>
      <c r="TK11610" s="276"/>
      <c r="TL11610" s="276"/>
      <c r="TM11610" s="276"/>
      <c r="TN11610" s="276"/>
      <c r="TO11610" s="276"/>
      <c r="TP11610" s="276"/>
      <c r="TQ11610" s="276"/>
      <c r="TR11610" s="276"/>
      <c r="TS11610" s="276"/>
      <c r="TT11610" s="276"/>
      <c r="TU11610" s="276"/>
      <c r="TV11610" s="276"/>
      <c r="TW11610" s="276"/>
      <c r="TX11610" s="276"/>
      <c r="TY11610" s="276"/>
      <c r="TZ11610" s="276"/>
      <c r="UA11610" s="276"/>
      <c r="UB11610" s="276"/>
      <c r="UC11610" s="276"/>
      <c r="UD11610" s="276"/>
      <c r="UE11610" s="276"/>
      <c r="UF11610" s="276"/>
      <c r="UG11610" s="276"/>
      <c r="UH11610" s="276"/>
      <c r="UI11610" s="276"/>
      <c r="UJ11610" s="276"/>
      <c r="UK11610" s="276"/>
      <c r="UL11610" s="276"/>
      <c r="UM11610" s="276"/>
      <c r="UN11610" s="276"/>
      <c r="UO11610" s="276"/>
      <c r="UP11610" s="276"/>
      <c r="UQ11610" s="276"/>
      <c r="UR11610" s="276"/>
      <c r="US11610" s="276"/>
      <c r="UT11610" s="276"/>
      <c r="UU11610" s="276"/>
      <c r="UV11610" s="276"/>
      <c r="UW11610" s="276"/>
      <c r="UX11610" s="276"/>
      <c r="UY11610" s="276"/>
      <c r="UZ11610" s="276"/>
      <c r="VA11610" s="276"/>
      <c r="VB11610" s="276"/>
      <c r="VC11610" s="276"/>
      <c r="VD11610" s="276"/>
      <c r="VE11610" s="276"/>
      <c r="VF11610" s="276"/>
      <c r="VG11610" s="276"/>
      <c r="VH11610" s="276"/>
      <c r="VI11610" s="276"/>
      <c r="VJ11610" s="276"/>
      <c r="VK11610" s="276"/>
      <c r="VL11610" s="276"/>
      <c r="VM11610" s="276"/>
      <c r="VN11610" s="276"/>
      <c r="VO11610" s="276"/>
      <c r="VP11610" s="276"/>
      <c r="VQ11610" s="276"/>
      <c r="VR11610" s="276"/>
      <c r="VS11610" s="276"/>
      <c r="VT11610" s="276"/>
      <c r="VU11610" s="276"/>
      <c r="VV11610" s="276"/>
      <c r="VW11610" s="276"/>
      <c r="VX11610" s="276"/>
      <c r="VY11610" s="276"/>
      <c r="VZ11610" s="276"/>
      <c r="WA11610" s="276"/>
      <c r="WB11610" s="276"/>
      <c r="WC11610" s="276"/>
      <c r="WD11610" s="276"/>
      <c r="WE11610" s="276"/>
      <c r="WF11610" s="276"/>
      <c r="WG11610" s="276"/>
      <c r="WH11610" s="276"/>
      <c r="WI11610" s="276"/>
      <c r="WJ11610" s="276"/>
      <c r="WK11610" s="276"/>
      <c r="WL11610" s="276"/>
      <c r="WM11610" s="276"/>
      <c r="WN11610" s="276"/>
      <c r="WO11610" s="276"/>
      <c r="WP11610" s="276"/>
      <c r="WQ11610" s="276"/>
      <c r="WR11610" s="276"/>
      <c r="WS11610" s="276"/>
      <c r="WT11610" s="276"/>
      <c r="WU11610" s="276"/>
      <c r="WV11610" s="276"/>
      <c r="WW11610" s="276"/>
      <c r="WX11610" s="276"/>
      <c r="WY11610" s="276"/>
      <c r="WZ11610" s="276"/>
      <c r="XA11610" s="276"/>
      <c r="XB11610" s="276"/>
      <c r="XC11610" s="276"/>
      <c r="XD11610" s="276"/>
      <c r="XE11610" s="276"/>
      <c r="XF11610" s="276"/>
      <c r="XG11610" s="276"/>
      <c r="XH11610" s="276"/>
      <c r="XI11610" s="276"/>
      <c r="XJ11610" s="276"/>
      <c r="XK11610" s="276"/>
      <c r="XL11610" s="276"/>
      <c r="XM11610" s="276"/>
      <c r="XN11610" s="276"/>
      <c r="XO11610" s="276"/>
      <c r="XP11610" s="276"/>
      <c r="XQ11610" s="276"/>
      <c r="XR11610" s="276"/>
      <c r="XS11610" s="276"/>
      <c r="XT11610" s="276"/>
      <c r="XU11610" s="276"/>
      <c r="XV11610" s="276"/>
      <c r="XW11610" s="276"/>
      <c r="XX11610" s="276"/>
      <c r="XY11610" s="276"/>
      <c r="XZ11610" s="276"/>
      <c r="YA11610" s="276"/>
      <c r="YB11610" s="276"/>
      <c r="YC11610" s="276"/>
      <c r="YD11610" s="276"/>
      <c r="YE11610" s="276"/>
      <c r="YF11610" s="276"/>
      <c r="YG11610" s="276"/>
      <c r="YH11610" s="276"/>
      <c r="YI11610" s="276"/>
      <c r="YJ11610" s="276"/>
      <c r="YK11610" s="276"/>
      <c r="YL11610" s="276"/>
      <c r="YM11610" s="276"/>
      <c r="YN11610" s="276"/>
      <c r="YO11610" s="276"/>
      <c r="YP11610" s="276"/>
      <c r="YQ11610" s="276"/>
      <c r="YR11610" s="276"/>
      <c r="YS11610" s="276"/>
      <c r="YT11610" s="276"/>
      <c r="YU11610" s="276"/>
      <c r="YV11610" s="276"/>
      <c r="YW11610" s="276"/>
      <c r="YX11610" s="276"/>
      <c r="YY11610" s="276"/>
      <c r="YZ11610" s="276"/>
      <c r="ZA11610" s="276"/>
      <c r="ZB11610" s="276"/>
      <c r="ZC11610" s="276"/>
      <c r="ZD11610" s="276"/>
      <c r="ZE11610" s="276"/>
      <c r="ZF11610" s="276"/>
      <c r="ZG11610" s="276"/>
      <c r="ZH11610" s="276"/>
      <c r="ZI11610" s="276"/>
      <c r="ZJ11610" s="276"/>
      <c r="ZK11610" s="276"/>
      <c r="ZL11610" s="276"/>
      <c r="ZM11610" s="276"/>
      <c r="ZN11610" s="276"/>
      <c r="ZO11610" s="276"/>
      <c r="ZP11610" s="276"/>
      <c r="ZQ11610" s="276"/>
      <c r="ZR11610" s="276"/>
      <c r="ZS11610" s="276"/>
      <c r="ZT11610" s="276"/>
      <c r="ZU11610" s="276"/>
      <c r="ZV11610" s="276"/>
      <c r="ZW11610" s="276"/>
      <c r="ZX11610" s="276"/>
      <c r="ZY11610" s="276"/>
      <c r="ZZ11610" s="276"/>
      <c r="AAA11610" s="276"/>
      <c r="AAB11610" s="276"/>
      <c r="AAC11610" s="276"/>
      <c r="AAD11610" s="276"/>
      <c r="AAE11610" s="276"/>
      <c r="AAF11610" s="276"/>
      <c r="AAG11610" s="276"/>
      <c r="AAH11610" s="276"/>
      <c r="AAI11610" s="276"/>
    </row>
  </sheetData>
  <sheetProtection autoFilter="0"/>
  <mergeCells count="21">
    <mergeCell ref="A1:R1"/>
    <mergeCell ref="A4:D4"/>
    <mergeCell ref="E4:G4"/>
    <mergeCell ref="H4:J4"/>
    <mergeCell ref="K4:M4"/>
    <mergeCell ref="N4:P4"/>
    <mergeCell ref="A123:D123"/>
    <mergeCell ref="E123:G123"/>
    <mergeCell ref="H123:J123"/>
    <mergeCell ref="K123:M123"/>
    <mergeCell ref="N123:P123"/>
    <mergeCell ref="E110:G110"/>
    <mergeCell ref="H110:J110"/>
    <mergeCell ref="K110:M110"/>
    <mergeCell ref="N110:P110"/>
    <mergeCell ref="B120:Q121"/>
    <mergeCell ref="E134:G134"/>
    <mergeCell ref="H134:J134"/>
    <mergeCell ref="K134:M134"/>
    <mergeCell ref="N134:P134"/>
    <mergeCell ref="B145:Q146"/>
  </mergeCells>
  <printOptions horizontalCentered="1" verticalCentered="1"/>
  <pageMargins left="0.23622047244094491" right="0.23622047244094491" top="0.74803149606299213" bottom="0.74803149606299213" header="0.31496062992125984" footer="0.31496062992125984"/>
  <pageSetup paperSize="8" scale="49" orientation="portrait" r:id="rId1"/>
  <headerFooter alignWithMargins="0">
    <oddHeader>&amp;LVNFDIMOA | SYT&amp;CQuesnoy-sur-Deule
Aménagement paysager de l'écluse de Quesnoy-sur- &amp;RPhase DCE - indice A</oddHeader>
    <oddFooter>&amp;LYT CTR - MAI 2026&amp;RPage &amp;P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5B98083ED1514BAB9A24A92D30F843" ma:contentTypeVersion="11" ma:contentTypeDescription="Crée un document." ma:contentTypeScope="" ma:versionID="cdbbcc36cb7f9b2c97ae12bd5a13d051">
  <xsd:schema xmlns:xsd="http://www.w3.org/2001/XMLSchema" xmlns:xs="http://www.w3.org/2001/XMLSchema" xmlns:p="http://schemas.microsoft.com/office/2006/metadata/properties" xmlns:ns2="f88f7e32-813d-4564-9345-3027de355795" xmlns:ns3="ebdd1c2f-299d-4745-b291-6e5101ed3d74" targetNamespace="http://schemas.microsoft.com/office/2006/metadata/properties" ma:root="true" ma:fieldsID="849aa4c9e36bda66d7d27a67b0ec5549" ns2:_="" ns3:_="">
    <xsd:import namespace="f88f7e32-813d-4564-9345-3027de355795"/>
    <xsd:import namespace="ebdd1c2f-299d-4745-b291-6e5101ed3d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8f7e32-813d-4564-9345-3027de3557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0d51d67-e8d4-4559-bae7-b89d9d2306d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dd1c2f-299d-4745-b291-6e5101ed3d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ee7ea84-0b8b-44dc-aaf6-1c2b24fc955e}" ma:internalName="TaxCatchAll" ma:showField="CatchAllData" ma:web="ebdd1c2f-299d-4745-b291-6e5101ed3d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8f7e32-813d-4564-9345-3027de355795">
      <Terms xmlns="http://schemas.microsoft.com/office/infopath/2007/PartnerControls"/>
    </lcf76f155ced4ddcb4097134ff3c332f>
    <TaxCatchAll xmlns="ebdd1c2f-299d-4745-b291-6e5101ed3d74" xsi:nil="true"/>
  </documentManagement>
</p:properties>
</file>

<file path=customXml/itemProps1.xml><?xml version="1.0" encoding="utf-8"?>
<ds:datastoreItem xmlns:ds="http://schemas.openxmlformats.org/officeDocument/2006/customXml" ds:itemID="{0693F19B-9532-44DB-9676-36D843EF85E9}"/>
</file>

<file path=customXml/itemProps2.xml><?xml version="1.0" encoding="utf-8"?>
<ds:datastoreItem xmlns:ds="http://schemas.openxmlformats.org/officeDocument/2006/customXml" ds:itemID="{9BA0AF1E-DC67-46B5-A2DA-8C07950BCB86}"/>
</file>

<file path=customXml/itemProps3.xml><?xml version="1.0" encoding="utf-8"?>
<ds:datastoreItem xmlns:ds="http://schemas.openxmlformats.org/officeDocument/2006/customXml" ds:itemID="{656C0ECE-CABB-4468-8141-B5B9CA4798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DPGF_C</vt:lpstr>
      <vt:lpstr>DPGF_C!_Toc218579587</vt:lpstr>
      <vt:lpstr>DPGF_C!Impression_des_titres</vt:lpstr>
      <vt:lpstr>DPGF_C!Zone_d_impression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yann tavart</dc:creator>
  <cp:lastModifiedBy>LESPAGNOL Antoine</cp:lastModifiedBy>
  <dcterms:created xsi:type="dcterms:W3CDTF">2026-07-05T18:09:06Z</dcterms:created>
  <dcterms:modified xsi:type="dcterms:W3CDTF">2026-07-23T07:20:52Z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0x0101009E5B98083ED1514BAB9A24A92D30F843</vt:lpwstr>
  </property>
</Properties>
</file>