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-dga.intradef.gouv.fr\SITE-TOULOUSE\S2A_Marches\Demandes_Achats_DA\DA_2026\2026BA0336_DA4667-IMF-AC_Bois\A-Passation\4-CIC2\02-DCE publié\DCE2026BA0336\CCAC\BPU\"/>
    </mc:Choice>
  </mc:AlternateContent>
  <bookViews>
    <workbookView xWindow="0" yWindow="0" windowWidth="28800" windowHeight="12180"/>
  </bookViews>
  <sheets>
    <sheet name="BP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6" i="1" l="1"/>
  <c r="G5" i="1"/>
  <c r="G4" i="1"/>
  <c r="G159" i="1" l="1"/>
  <c r="G156" i="1"/>
  <c r="G153" i="1"/>
  <c r="G152" i="1"/>
  <c r="G149" i="1"/>
  <c r="G146" i="1"/>
  <c r="G143" i="1"/>
  <c r="G140" i="1"/>
  <c r="G137" i="1"/>
  <c r="G134" i="1"/>
  <c r="G131" i="1"/>
  <c r="G130" i="1"/>
  <c r="G127" i="1"/>
  <c r="G124" i="1"/>
  <c r="G121" i="1"/>
  <c r="G120" i="1"/>
  <c r="G119" i="1"/>
  <c r="G118" i="1"/>
  <c r="G117" i="1"/>
  <c r="G116" i="1"/>
  <c r="G113" i="1"/>
  <c r="G112" i="1"/>
  <c r="G109" i="1"/>
  <c r="G106" i="1"/>
  <c r="G103" i="1"/>
  <c r="G100" i="1"/>
  <c r="G99" i="1"/>
  <c r="G95" i="1"/>
  <c r="G96" i="1"/>
  <c r="G92" i="1"/>
  <c r="G91" i="1"/>
  <c r="G88" i="1"/>
  <c r="G87" i="1"/>
  <c r="G84" i="1"/>
  <c r="G83" i="1"/>
  <c r="G80" i="1"/>
  <c r="G79" i="1"/>
  <c r="G76" i="1"/>
  <c r="G73" i="1"/>
  <c r="G72" i="1"/>
  <c r="G69" i="1"/>
  <c r="G68" i="1"/>
  <c r="G65" i="1"/>
  <c r="G64" i="1"/>
  <c r="G61" i="1"/>
  <c r="G58" i="1"/>
  <c r="G57" i="1"/>
  <c r="G54" i="1"/>
  <c r="G53" i="1"/>
  <c r="G50" i="1"/>
  <c r="G49" i="1"/>
  <c r="G47" i="1"/>
  <c r="G44" i="1"/>
  <c r="G41" i="1"/>
  <c r="G40" i="1"/>
  <c r="G37" i="1"/>
  <c r="G36" i="1"/>
  <c r="G33" i="1"/>
  <c r="G32" i="1"/>
  <c r="G29" i="1"/>
  <c r="G26" i="1"/>
  <c r="G25" i="1"/>
  <c r="G22" i="1"/>
  <c r="G21" i="1"/>
  <c r="G18" i="1"/>
  <c r="G17" i="1"/>
</calcChain>
</file>

<file path=xl/sharedStrings.xml><?xml version="1.0" encoding="utf-8"?>
<sst xmlns="http://schemas.openxmlformats.org/spreadsheetml/2006/main" count="375" uniqueCount="196">
  <si>
    <t>CP DEC BOU AD EXT WBP  152,5X250 15</t>
  </si>
  <si>
    <t>M2</t>
  </si>
  <si>
    <t xml:space="preserve">15 Jours </t>
  </si>
  <si>
    <t>CP DEC BOU AD EXT WBP  152,5X250 18</t>
  </si>
  <si>
    <t>CP TEBOPI 2 EU EXT CTBX  250X125 18</t>
  </si>
  <si>
    <t>CP PLY PIN 2/3 EXT WBP   300X150 30</t>
  </si>
  <si>
    <t>CP POPLY TT PEUP II/III  250X122 18</t>
  </si>
  <si>
    <t xml:space="preserve">15 jours </t>
  </si>
  <si>
    <t>CP POPLY TT PEUP II/III   250X122 5</t>
  </si>
  <si>
    <t>CP RIGA IGNIS BOU M1 BB 125X250 E18</t>
  </si>
  <si>
    <t>Essence : peuplier. Dim : 310x153 cm</t>
  </si>
  <si>
    <t>LATT 3PLI PEUP ABB       368X188 18</t>
  </si>
  <si>
    <t>15 jours</t>
  </si>
  <si>
    <t>LATT 3PLI PEUP ABB       368X188 22</t>
  </si>
  <si>
    <t>CP TEBOPLY OK EXT CTBX   310X153 18</t>
  </si>
  <si>
    <t>CP TEBOPLY OK EXT CTBX   250X122 18</t>
  </si>
  <si>
    <t>MDF MEDILAND LP STD E1   366X207 19</t>
  </si>
  <si>
    <t>MDF MED STD              280X207 19</t>
  </si>
  <si>
    <t>MDF MED CE V313 HYD      280X207 19</t>
  </si>
  <si>
    <t>PN FIB AGEPAN DWD      280X119,6 16</t>
  </si>
  <si>
    <t>MDF MED M1               280X207 19</t>
  </si>
  <si>
    <t>MDF MEDILAND M1 TECH E1  366X207 19</t>
  </si>
  <si>
    <t xml:space="preserve">PN PART KRONOSPAN P4 305X185 19    </t>
  </si>
  <si>
    <t>PN PART SPA STD          280X207 10</t>
  </si>
  <si>
    <t xml:space="preserve">DALLE KRONOSPAN CTBS 205,7X91,7 19 </t>
  </si>
  <si>
    <t>DALLE PART EGGER SPA CTBS 206X92 19</t>
  </si>
  <si>
    <t>PN PART SPA M1           280X207 19</t>
  </si>
  <si>
    <t>PN KRONOPLY OSB3       280X119,6  9</t>
  </si>
  <si>
    <t>PN KRONOPLY OSB3       280X119,6 12</t>
  </si>
  <si>
    <t>PN 3 PLIS EPICEA FINE  500X205 19MM</t>
  </si>
  <si>
    <t xml:space="preserve">PN 3PLI EPICEA FINE  500X205 42MM  </t>
  </si>
  <si>
    <t>Epais : 40 mm</t>
  </si>
  <si>
    <t>CP ULTIBAT BOUL FILME    125X250 18</t>
  </si>
  <si>
    <t>CP ULTIBAT COMBI FILME P 125X250 18</t>
  </si>
  <si>
    <t>CP RIGAFORM BOUL FILME   150X300 18</t>
  </si>
  <si>
    <t>PPSM W980 SM STD         280X207 19</t>
  </si>
  <si>
    <t>PPSM W908 ST2 STD        280X207  8</t>
  </si>
  <si>
    <t>STRAT HPL R4282 FG      410X130 0,8</t>
  </si>
  <si>
    <t>STRAT HPL R6008 CT      410X130 0,8</t>
  </si>
  <si>
    <t>STRAT OBERS HET ET RA 245X122  7/10</t>
  </si>
  <si>
    <t>STRAT BRU ZEB F       305X127  8/10</t>
  </si>
  <si>
    <t>STRAT HPL BLC B170NB BR 307X132 1,2</t>
  </si>
  <si>
    <t>STRAT HPL B070 EPM STD  307X132 0,8</t>
  </si>
  <si>
    <t>PLAN TRAV HYD F7478 VV    305X65 38</t>
  </si>
  <si>
    <t>PLAN TR RCA C126 EXM STD  412X65 38</t>
  </si>
  <si>
    <t>PN COM ME FRE AB         305X153 19</t>
  </si>
  <si>
    <t>PN COM ME CHE Q AB       280X207 19</t>
  </si>
  <si>
    <t>LATT COM ME FRE AB       305X153 19</t>
  </si>
  <si>
    <t>PLAC BIOPLY FRE RA          305X127</t>
  </si>
  <si>
    <t>BDC MEL W980 ST2 N/E 0,3X24     50M</t>
  </si>
  <si>
    <t>RL</t>
  </si>
  <si>
    <t>BDC ABS BLC GR N/E 23X0,8      150M</t>
  </si>
  <si>
    <t>BDC ABS BLC LI N/E 43X2        100M</t>
  </si>
  <si>
    <t>TAB MEL K110 PE BD      18X400X2501</t>
  </si>
  <si>
    <t>PI</t>
  </si>
  <si>
    <t>TAB MEL K110 PE BD      18X500X2501</t>
  </si>
  <si>
    <t>TABLETTE SOFT GIVRE BLC 2500X300X18</t>
  </si>
  <si>
    <t>TABLETTE SOFT GIVRE BLC 2500X400X18</t>
  </si>
  <si>
    <t>TABLETTE SOFT GIVRE BLC 2500X500X18</t>
  </si>
  <si>
    <t>TABLETTE SOFT GIVRE BLC 2500X600X18</t>
  </si>
  <si>
    <t xml:space="preserve">G1.PLOT CHENE BME/QB1 KD 65MM      </t>
  </si>
  <si>
    <t>M3</t>
  </si>
  <si>
    <t xml:space="preserve">G1.PLOT HETRE 65MM                 </t>
  </si>
  <si>
    <t xml:space="preserve">G1.LAMES VOLETS DRM 27X90          </t>
  </si>
  <si>
    <t xml:space="preserve">G1.LAMES VOLETS OKOUME 27X90MM     </t>
  </si>
  <si>
    <t>BOIS OS SAP/EPI TRCL2 45X145   6M00</t>
  </si>
  <si>
    <t xml:space="preserve">M </t>
  </si>
  <si>
    <t xml:space="preserve">G1.BDN BLC NCL SCAN 75X225MM       </t>
  </si>
  <si>
    <t>BMA SAP/EPI NSI TRCL2 80X220   6M00</t>
  </si>
  <si>
    <t xml:space="preserve">G1.BDN BLC V SCAN 63X225MM         </t>
  </si>
  <si>
    <t>Panneau isolant en polystyrène extrudé XPS CR 60mm 1250x600mm R=1,80m²</t>
  </si>
  <si>
    <t>Panneau isolant en polystyrène extrudé XPS SL 80mm 1250x600mm R=2.25m²</t>
  </si>
  <si>
    <t>Panneau isolant en polystyrène extrudé XPS CW 100mm 2500x600mm R=2.8m²</t>
  </si>
  <si>
    <t>Panneau polystyrène extrudé Roofmate TG-X EP.80mm 2.5x0.6m R=2.75m²</t>
  </si>
  <si>
    <t>Panneau polystyrène extrudé STYRODUR 3035 CN ép.120mm larg.0,60m long.2,50m</t>
  </si>
  <si>
    <t>Famille</t>
  </si>
  <si>
    <t>Référence</t>
  </si>
  <si>
    <t>UV</t>
  </si>
  <si>
    <t>Délai de livraison
(jours ouvrés)</t>
  </si>
  <si>
    <t>Code produit</t>
  </si>
  <si>
    <t>Observations</t>
  </si>
  <si>
    <t>Libellé Article</t>
  </si>
  <si>
    <t xml:space="preserve">FAMILLE 1-1 : Panneaux de bois non revetus - Sous famille 360C Contreplaqués antidérapants      </t>
  </si>
  <si>
    <t xml:space="preserve">FAMILLE 1-2 : Panneaux de bois non revetus - Sous famille 3606 Contreplaqués résineux     </t>
  </si>
  <si>
    <t xml:space="preserve">FAMILLE 1-3 : Panneaux de bois non revetus - Sous famille 3607 Contreplaqués peuplier         </t>
  </si>
  <si>
    <t xml:space="preserve">FAMILLE 1-4 : Panneaux de bois non revetus - Sous famille 3610 Contreplaqués bouleau       </t>
  </si>
  <si>
    <t xml:space="preserve">FAMILLE 1-5 : Panneaux de bois non revetus - Sous famille 3611 Lattés         </t>
  </si>
  <si>
    <t xml:space="preserve">FAMILLE 1-7 : Panneaux de bois non revetus - Sous famille 3613 Contreplaqués exotiques import     </t>
  </si>
  <si>
    <t xml:space="preserve">FAMILLE 2-2 : Panneaux de particules non revetus - Sous famille 3623 Panneaux MDF intérieur            </t>
  </si>
  <si>
    <t xml:space="preserve">FAMILLE 2-3 : Panneaux de particules non revetus - Sous famille 3624 Panneaux MDF hydrofuge      </t>
  </si>
  <si>
    <t xml:space="preserve">FAMILLE 2-4 : Panneaux de particules non revetus - Sous famille 3625 Panneaux MDF autres     </t>
  </si>
  <si>
    <t xml:space="preserve">FAMILLE 2-5 : Panneaux de particules non revetus - Sous famille 3626 Panneaux MDF ignifugé      </t>
  </si>
  <si>
    <t xml:space="preserve">FAMILLE 2-7 : Panneaux de particules non revetus - Sous famille 3631 Panneau part milieu sec (ctbs,std) </t>
  </si>
  <si>
    <t>FAMILLE 2-8 : Panneaux de particules non revetus - Sous famille 3632 Dalles usinées milieu sec (ctbs,std</t>
  </si>
  <si>
    <t>FAMILLE 2-12 : Panneaux de particules non revetus - Sous famille 3637 Panneaux particules plein format M1</t>
  </si>
  <si>
    <t xml:space="preserve">FAMILLE 2-13 : Panneaux de particules non revetus - Sous famille 3641 OSB plein format (OSB3-OSB4)       </t>
  </si>
  <si>
    <t xml:space="preserve">FAMILLE 2-15 : Panneaux de particules non revetus - Sous famille 3651 3 plis épicéa      </t>
  </si>
  <si>
    <t xml:space="preserve">FAMILLE 3-2 : Panneaux revetus , recouverts ou plaqués - Sous famille 1691 Panneaux filmés              </t>
  </si>
  <si>
    <t xml:space="preserve">FAMILLE 3-3 : Panneaux revetus , recouverts ou plaqués - Sous famille 1692 Panneaux filmés techniques          </t>
  </si>
  <si>
    <t xml:space="preserve">FAMILLE 3-4 : Panneaux revetus , recouverts ou plaqués - Sous famille 3701 PPSM blanc standard                 </t>
  </si>
  <si>
    <t xml:space="preserve">FAMILLE 3-7 : Panneaux revetus , recouverts ou plaqués -  Sous famille 3711 Stratifiés décors                          </t>
  </si>
  <si>
    <t xml:space="preserve">FAMILLE 3-9 : Panneaux revetus , recouverts ou plaqués -  Sous famille 3715 Stratifiés bois naturel          </t>
  </si>
  <si>
    <t xml:space="preserve">FAMILLE 3-11 : Panneaux revetus , recouverts ou plaqués -  Sous famille 3717 Stratifiés blanc               </t>
  </si>
  <si>
    <t xml:space="preserve">FAMILLE 3-12 : Panneaux revetus , recouverts ou plaqués -  Sous famille 3721 Plans de travail             </t>
  </si>
  <si>
    <t xml:space="preserve">FAMILLE 3-15 : Panneaux revetus , recouverts ou plaqués -  Sous famille 3732 Panneaux particules replaq ess fine               </t>
  </si>
  <si>
    <t xml:space="preserve">FAMILLE 3-16 : Panneaux revetus , recouverts ou plaqués -  Sous famille 3733 Panneaux lattes replaq essence fine          </t>
  </si>
  <si>
    <t xml:space="preserve">FAMILLE 3-18 : Panneaux revetus , recouverts ou plaqués -  Sous famille 3736 Feuilles de placages                       </t>
  </si>
  <si>
    <t>FAMILLE 3-20 : Panneaux revetus , recouverts ou plaqués -  Sous famille 3742 Bandes chants blanc mélamin/stratif</t>
  </si>
  <si>
    <t xml:space="preserve">FAMILLE 3-22 : Panneaux revetus , recouverts ou plaqués - Sous famille 3744 Bandes de chants blanc ABS et PVC           </t>
  </si>
  <si>
    <t xml:space="preserve">FAMILLE 3-24 : Panneaux revetus , recouverts ou plaqués - Sous famille 388A Tablettes mélaminées blanc            </t>
  </si>
  <si>
    <t xml:space="preserve">FAMILLE 4-7 : Bois de menuiserie - Sous famille 3991 Plot chêne français             </t>
  </si>
  <si>
    <t xml:space="preserve">FAMILLE 4-8 : Bois de menuiserie - Sous famille 3992 Plot hêtre français            </t>
  </si>
  <si>
    <t xml:space="preserve">FAMILLE 4-25 : Bois de menuiserie - Sous famille 4357 Lames volets exotiques             </t>
  </si>
  <si>
    <t xml:space="preserve">FAMILLE 5-1 : Bois de construction - Sous famille 4267 Bois ossature Sapin/Epicéa         </t>
  </si>
  <si>
    <t xml:space="preserve">FAMILLE 5-7 : Bois de construction - Sous famille 4082 Avivé blanc non classé scandinave  </t>
  </si>
  <si>
    <t xml:space="preserve">FAMILLE 6-4 : Bois avec aboutages a entures multiples - Sous famille 4258 Bois aboutés Sapin/Epicéa          </t>
  </si>
  <si>
    <t xml:space="preserve">FAMILLE 6-7 : Bois avec aboutages a entures multiples - Sous famille 4277 Blanc V scandinave               </t>
  </si>
  <si>
    <t>FAMILLE 7-2 : Panneaux isolants - Sous famille Polystyrène extrudé XPS CR</t>
  </si>
  <si>
    <t>FAMILLE 7-3 : Panneaux isolants - Sous famille Polystyrène extrudé XPS SL</t>
  </si>
  <si>
    <t>FAMILLE 7-4 : Panneaux isolants - Sous famille Polystyrène extrudé XPS CW</t>
  </si>
  <si>
    <t>FAMILLE 7-6 : Panneaux isolants - Sous famille Polystyrène extrudé  Roofmate</t>
  </si>
  <si>
    <t>FAMILLE 7-7 : Panneaux isolants - Sous famille Polystyrène extrudé  Styrodur</t>
  </si>
  <si>
    <t>Ref</t>
  </si>
  <si>
    <t>Dénomination</t>
  </si>
  <si>
    <t xml:space="preserve">Prix prestation
€ HT </t>
  </si>
  <si>
    <t xml:space="preserve">Prix  prestation 
€ TTC </t>
  </si>
  <si>
    <t>Délai de livraison</t>
  </si>
  <si>
    <t>Mise en place du catalogue élecronique carte achat DGA N3 incluant une formation initiale en visio conférence des porteurs de carte DGA</t>
  </si>
  <si>
    <t>-</t>
  </si>
  <si>
    <t>Maintien en condition opérationnelle et  mise à jour du catalogue électronique pendant toute la durée du marché (5 ans)</t>
  </si>
  <si>
    <t>60 mois</t>
  </si>
  <si>
    <t xml:space="preserve">Réalisation d'une séance de présentation (sur site DGA) au profit des porteurs de carte d’achat et des préparateurs de panier </t>
  </si>
  <si>
    <t>4 mois</t>
  </si>
  <si>
    <t>A1</t>
  </si>
  <si>
    <t>A2</t>
  </si>
  <si>
    <t>A3</t>
  </si>
  <si>
    <t xml:space="preserve">Lors de la présence d'une marque dans les références ci dessus, une marque équivalente est acceptée en remplacement. </t>
  </si>
  <si>
    <t>La mention "A completer" est à remplacer par une valeur métrique.</t>
  </si>
  <si>
    <r>
      <t>Inférieur à "</t>
    </r>
    <r>
      <rPr>
        <b/>
        <sz val="8"/>
        <color theme="1"/>
        <rFont val="Marianne"/>
        <family val="3"/>
      </rPr>
      <t>A compléter</t>
    </r>
    <r>
      <rPr>
        <sz val="8"/>
        <color theme="1"/>
        <rFont val="Marianne"/>
        <family val="3"/>
      </rPr>
      <t>" m</t>
    </r>
    <r>
      <rPr>
        <vertAlign val="superscript"/>
        <sz val="8"/>
        <color theme="1"/>
        <rFont val="Marianne"/>
        <family val="3"/>
      </rPr>
      <t>3</t>
    </r>
  </si>
  <si>
    <r>
      <t>Entre "</t>
    </r>
    <r>
      <rPr>
        <b/>
        <sz val="8"/>
        <color theme="1"/>
        <rFont val="Marianne"/>
        <family val="3"/>
      </rPr>
      <t>A compléter</t>
    </r>
    <r>
      <rPr>
        <sz val="8"/>
        <color theme="1"/>
        <rFont val="Marianne"/>
        <family val="3"/>
      </rPr>
      <t>" et "A compléter" m</t>
    </r>
    <r>
      <rPr>
        <vertAlign val="superscript"/>
        <sz val="8"/>
        <color theme="1"/>
        <rFont val="Marianne"/>
        <family val="3"/>
      </rPr>
      <t>3</t>
    </r>
  </si>
  <si>
    <r>
      <t>Au dela de "</t>
    </r>
    <r>
      <rPr>
        <b/>
        <sz val="8"/>
        <color theme="1"/>
        <rFont val="Marianne"/>
        <family val="3"/>
      </rPr>
      <t>A compléter</t>
    </r>
    <r>
      <rPr>
        <sz val="8"/>
        <color theme="1"/>
        <rFont val="Marianne"/>
        <family val="3"/>
      </rPr>
      <t>" m</t>
    </r>
    <r>
      <rPr>
        <vertAlign val="superscript"/>
        <sz val="8"/>
        <color theme="1"/>
        <rFont val="Marianne"/>
        <family val="3"/>
      </rPr>
      <t>3</t>
    </r>
  </si>
  <si>
    <t>Délai de livraison (Une fois la référence disponible)</t>
  </si>
  <si>
    <t xml:space="preserve">Code produit/Marques </t>
  </si>
  <si>
    <t>Equivalent Oui/Non</t>
  </si>
  <si>
    <t>Oui</t>
  </si>
  <si>
    <t>Non</t>
  </si>
  <si>
    <t xml:space="preserve"> Prix Net
€ HT</t>
  </si>
  <si>
    <t xml:space="preserve"> Prix Net
€ TTC</t>
  </si>
  <si>
    <t>FAMILLE 1 à 7 : Bordereau de Prix Unitaire (BPU)</t>
  </si>
  <si>
    <r>
      <t>Frais de transport en livraison par mètre cubage (m</t>
    </r>
    <r>
      <rPr>
        <b/>
        <vertAlign val="superscript"/>
        <sz val="10"/>
        <color theme="1"/>
        <rFont val="Marianne"/>
        <family val="3"/>
      </rPr>
      <t>3</t>
    </r>
    <r>
      <rPr>
        <b/>
        <sz val="10"/>
        <color theme="1"/>
        <rFont val="Marianne"/>
        <family val="3"/>
      </rPr>
      <t>)</t>
    </r>
  </si>
  <si>
    <t>CATALOGUE ELECTRONIQUE (carte achat DGA N3)</t>
  </si>
  <si>
    <t>T1</t>
  </si>
  <si>
    <t>T</t>
  </si>
  <si>
    <t>T2</t>
  </si>
  <si>
    <t>T3</t>
  </si>
  <si>
    <t>CE</t>
  </si>
  <si>
    <t>1-1</t>
  </si>
  <si>
    <t>1-2</t>
  </si>
  <si>
    <t>1-3</t>
  </si>
  <si>
    <t>1-4</t>
  </si>
  <si>
    <t>1-5</t>
  </si>
  <si>
    <t>1-7</t>
  </si>
  <si>
    <t>2-2</t>
  </si>
  <si>
    <t>2-3</t>
  </si>
  <si>
    <t>3-2</t>
  </si>
  <si>
    <t>2-4</t>
  </si>
  <si>
    <t>2-5</t>
  </si>
  <si>
    <t>2-7</t>
  </si>
  <si>
    <t>2-8</t>
  </si>
  <si>
    <t>2-12</t>
  </si>
  <si>
    <t>2-13</t>
  </si>
  <si>
    <t>2-15</t>
  </si>
  <si>
    <t>3-3</t>
  </si>
  <si>
    <t>3-4</t>
  </si>
  <si>
    <t>3-7</t>
  </si>
  <si>
    <t>3-9</t>
  </si>
  <si>
    <t>3-11</t>
  </si>
  <si>
    <t>3-12</t>
  </si>
  <si>
    <t>3-15</t>
  </si>
  <si>
    <t>3-16</t>
  </si>
  <si>
    <t>3-18</t>
  </si>
  <si>
    <t>3-20</t>
  </si>
  <si>
    <t>3-22</t>
  </si>
  <si>
    <t>3-24</t>
  </si>
  <si>
    <t>4-7</t>
  </si>
  <si>
    <t>4-8</t>
  </si>
  <si>
    <t>4-25</t>
  </si>
  <si>
    <t>5-1</t>
  </si>
  <si>
    <t>5-7</t>
  </si>
  <si>
    <t>6-4</t>
  </si>
  <si>
    <t>6-7</t>
  </si>
  <si>
    <t>7-2</t>
  </si>
  <si>
    <t>7-3</t>
  </si>
  <si>
    <t>7-4</t>
  </si>
  <si>
    <t>7-6</t>
  </si>
  <si>
    <t>7-7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</si>
</sst>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Marianne"/>
      <family val="3"/>
    </font>
    <font>
      <b/>
      <sz val="8"/>
      <name val="Marianne"/>
      <family val="3"/>
    </font>
    <font>
      <sz val="8"/>
      <name val="Marianne"/>
      <family val="3"/>
    </font>
    <font>
      <sz val="8"/>
      <color rgb="FF000000"/>
      <name val="Marianne"/>
      <family val="3"/>
    </font>
    <font>
      <sz val="8"/>
      <color rgb="FF333333"/>
      <name val="Marianne"/>
      <family val="3"/>
    </font>
    <font>
      <sz val="8"/>
      <color theme="0"/>
      <name val="Marianne"/>
      <family val="3"/>
    </font>
    <font>
      <b/>
      <sz val="10"/>
      <name val="Marianne"/>
      <family val="3"/>
    </font>
    <font>
      <b/>
      <sz val="10"/>
      <color rgb="FFFF0000"/>
      <name val="Marianne"/>
      <family val="3"/>
    </font>
    <font>
      <b/>
      <sz val="10"/>
      <color theme="1"/>
      <name val="Marianne"/>
      <family val="3"/>
    </font>
    <font>
      <b/>
      <vertAlign val="superscript"/>
      <sz val="10"/>
      <color theme="1"/>
      <name val="Marianne"/>
      <family val="3"/>
    </font>
    <font>
      <b/>
      <sz val="8"/>
      <color theme="1"/>
      <name val="Marianne"/>
      <family val="3"/>
    </font>
    <font>
      <vertAlign val="superscript"/>
      <sz val="8"/>
      <color theme="1"/>
      <name val="Marianne"/>
      <family val="3"/>
    </font>
    <font>
      <sz val="8"/>
      <color theme="2"/>
      <name val="Marianne"/>
      <family val="3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11" borderId="0" xfId="0" applyFont="1" applyFill="1" applyAlignment="1">
      <alignment horizontal="center" vertical="center"/>
    </xf>
    <xf numFmtId="164" fontId="4" fillId="11" borderId="0" xfId="0" applyNumberFormat="1" applyFont="1" applyFill="1" applyBorder="1" applyAlignment="1">
      <alignment horizontal="center" vertical="center"/>
    </xf>
    <xf numFmtId="164" fontId="2" fillId="11" borderId="0" xfId="0" applyNumberFormat="1" applyFont="1" applyFill="1" applyBorder="1" applyAlignment="1">
      <alignment horizontal="center" vertical="center"/>
    </xf>
    <xf numFmtId="0" fontId="2" fillId="11" borderId="0" xfId="0" applyFont="1" applyFill="1" applyBorder="1" applyAlignment="1">
      <alignment horizontal="center" vertical="center"/>
    </xf>
    <xf numFmtId="0" fontId="2" fillId="11" borderId="0" xfId="0" applyFont="1" applyFill="1"/>
    <xf numFmtId="0" fontId="2" fillId="11" borderId="0" xfId="0" applyFont="1" applyFill="1" applyAlignment="1">
      <alignment horizontal="center"/>
    </xf>
    <xf numFmtId="0" fontId="5" fillId="11" borderId="0" xfId="0" applyFont="1" applyFill="1" applyBorder="1" applyAlignment="1">
      <alignment horizontal="center" vertical="center" wrapText="1"/>
    </xf>
    <xf numFmtId="0" fontId="2" fillId="11" borderId="0" xfId="0" applyNumberFormat="1" applyFont="1" applyFill="1" applyBorder="1" applyAlignment="1">
      <alignment horizontal="center" vertical="center"/>
    </xf>
    <xf numFmtId="0" fontId="2" fillId="11" borderId="0" xfId="0" applyFont="1" applyFill="1" applyBorder="1" applyAlignment="1">
      <alignment horizontal="center" vertical="center" wrapText="1"/>
    </xf>
    <xf numFmtId="0" fontId="4" fillId="11" borderId="0" xfId="0" applyFont="1" applyFill="1" applyBorder="1" applyAlignment="1">
      <alignment horizontal="center" vertical="center"/>
    </xf>
    <xf numFmtId="164" fontId="4" fillId="11" borderId="0" xfId="0" applyNumberFormat="1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horizontal="center" vertical="center"/>
    </xf>
    <xf numFmtId="0" fontId="4" fillId="8" borderId="3" xfId="0" applyFont="1" applyFill="1" applyBorder="1" applyAlignment="1">
      <alignment vertical="center"/>
    </xf>
    <xf numFmtId="0" fontId="4" fillId="8" borderId="4" xfId="0" applyFont="1" applyFill="1" applyBorder="1" applyAlignment="1">
      <alignment vertical="center"/>
    </xf>
    <xf numFmtId="0" fontId="4" fillId="8" borderId="5" xfId="0" applyFont="1" applyFill="1" applyBorder="1" applyAlignment="1">
      <alignment vertical="center"/>
    </xf>
    <xf numFmtId="0" fontId="7" fillId="6" borderId="3" xfId="0" applyFont="1" applyFill="1" applyBorder="1" applyAlignment="1">
      <alignment vertical="center"/>
    </xf>
    <xf numFmtId="0" fontId="7" fillId="6" borderId="4" xfId="0" applyFont="1" applyFill="1" applyBorder="1" applyAlignment="1">
      <alignment vertical="center"/>
    </xf>
    <xf numFmtId="0" fontId="7" fillId="6" borderId="5" xfId="0" applyFont="1" applyFill="1" applyBorder="1" applyAlignment="1">
      <alignment vertical="center"/>
    </xf>
    <xf numFmtId="0" fontId="7" fillId="10" borderId="3" xfId="0" applyFont="1" applyFill="1" applyBorder="1" applyAlignment="1">
      <alignment vertical="center"/>
    </xf>
    <xf numFmtId="0" fontId="7" fillId="10" borderId="4" xfId="0" applyFont="1" applyFill="1" applyBorder="1" applyAlignment="1">
      <alignment vertical="center"/>
    </xf>
    <xf numFmtId="0" fontId="7" fillId="10" borderId="5" xfId="0" applyFont="1" applyFill="1" applyBorder="1" applyAlignment="1">
      <alignment vertical="center"/>
    </xf>
    <xf numFmtId="0" fontId="4" fillId="9" borderId="3" xfId="0" applyFont="1" applyFill="1" applyBorder="1" applyAlignment="1">
      <alignment vertical="center"/>
    </xf>
    <xf numFmtId="0" fontId="4" fillId="9" borderId="4" xfId="0" applyFont="1" applyFill="1" applyBorder="1" applyAlignment="1">
      <alignment vertical="center"/>
    </xf>
    <xf numFmtId="0" fontId="4" fillId="9" borderId="5" xfId="0" applyFont="1" applyFill="1" applyBorder="1" applyAlignment="1">
      <alignment vertical="center"/>
    </xf>
    <xf numFmtId="0" fontId="4" fillId="7" borderId="3" xfId="0" applyFont="1" applyFill="1" applyBorder="1" applyAlignment="1">
      <alignment vertical="center"/>
    </xf>
    <xf numFmtId="0" fontId="4" fillId="7" borderId="4" xfId="0" applyFont="1" applyFill="1" applyBorder="1" applyAlignment="1">
      <alignment vertical="center"/>
    </xf>
    <xf numFmtId="0" fontId="4" fillId="7" borderId="5" xfId="0" applyFont="1" applyFill="1" applyBorder="1" applyAlignment="1">
      <alignment vertical="center"/>
    </xf>
    <xf numFmtId="0" fontId="4" fillId="6" borderId="6" xfId="0" applyFont="1" applyFill="1" applyBorder="1" applyAlignment="1">
      <alignment vertical="center"/>
    </xf>
    <xf numFmtId="0" fontId="4" fillId="6" borderId="7" xfId="0" applyFont="1" applyFill="1" applyBorder="1" applyAlignment="1">
      <alignment vertical="center"/>
    </xf>
    <xf numFmtId="0" fontId="4" fillId="6" borderId="8" xfId="0" applyFont="1" applyFill="1" applyBorder="1" applyAlignment="1">
      <alignment vertical="center"/>
    </xf>
    <xf numFmtId="0" fontId="4" fillId="6" borderId="3" xfId="0" applyFont="1" applyFill="1" applyBorder="1" applyAlignment="1">
      <alignment vertical="center"/>
    </xf>
    <xf numFmtId="0" fontId="4" fillId="6" borderId="4" xfId="0" applyFont="1" applyFill="1" applyBorder="1" applyAlignment="1">
      <alignment vertical="center"/>
    </xf>
    <xf numFmtId="0" fontId="4" fillId="6" borderId="5" xfId="0" applyFont="1" applyFill="1" applyBorder="1" applyAlignment="1">
      <alignment vertical="center"/>
    </xf>
    <xf numFmtId="44" fontId="4" fillId="2" borderId="1" xfId="1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164" fontId="4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13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13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64" fontId="4" fillId="13" borderId="0" xfId="0" applyNumberFormat="1" applyFont="1" applyFill="1" applyBorder="1" applyAlignment="1" applyProtection="1">
      <alignment horizontal="center" vertical="center" wrapText="1"/>
      <protection locked="0"/>
    </xf>
    <xf numFmtId="44" fontId="4" fillId="2" borderId="0" xfId="1" applyFont="1" applyFill="1" applyBorder="1" applyAlignment="1">
      <alignment horizontal="center" vertical="center"/>
    </xf>
    <xf numFmtId="0" fontId="4" fillId="13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14" fillId="11" borderId="0" xfId="0" applyFont="1" applyFill="1"/>
    <xf numFmtId="0" fontId="3" fillId="5" borderId="12" xfId="0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 wrapText="1"/>
    </xf>
    <xf numFmtId="4" fontId="3" fillId="5" borderId="12" xfId="0" applyNumberFormat="1" applyFont="1" applyFill="1" applyBorder="1" applyAlignment="1">
      <alignment horizontal="center" vertical="center" wrapText="1"/>
    </xf>
    <xf numFmtId="16" fontId="2" fillId="0" borderId="1" xfId="0" quotePrefix="1" applyNumberFormat="1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12" borderId="9" xfId="0" applyFont="1" applyFill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center" vertical="center" wrapText="1"/>
    </xf>
    <xf numFmtId="0" fontId="8" fillId="12" borderId="11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/>
    </xf>
    <xf numFmtId="0" fontId="9" fillId="11" borderId="10" xfId="0" applyFont="1" applyFill="1" applyBorder="1" applyAlignment="1">
      <alignment horizontal="center"/>
    </xf>
    <xf numFmtId="0" fontId="9" fillId="11" borderId="11" xfId="0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 vertical="center" wrapText="1"/>
    </xf>
    <xf numFmtId="0" fontId="2" fillId="11" borderId="0" xfId="0" quotePrefix="1" applyFont="1" applyFill="1" applyBorder="1" applyAlignment="1">
      <alignment horizontal="center" vertical="center" wrapText="1"/>
    </xf>
    <xf numFmtId="0" fontId="2" fillId="4" borderId="1" xfId="0" quotePrefix="1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9"/>
  <sheetViews>
    <sheetView showGridLines="0" tabSelected="1" zoomScale="115" zoomScaleNormal="115" workbookViewId="0">
      <selection activeCell="B2" sqref="B2:K2"/>
    </sheetView>
  </sheetViews>
  <sheetFormatPr baseColWidth="10" defaultColWidth="0" defaultRowHeight="10.5" zeroHeight="1" x14ac:dyDescent="0.25"/>
  <cols>
    <col min="1" max="1" width="2.453125" style="21" customWidth="1"/>
    <col min="2" max="2" width="7.54296875" style="1" bestFit="1" customWidth="1"/>
    <col min="3" max="3" width="10.1796875" style="1" bestFit="1" customWidth="1"/>
    <col min="4" max="4" width="75.453125" style="2" bestFit="1" customWidth="1"/>
    <col min="5" max="5" width="3.7265625" style="1" bestFit="1" customWidth="1"/>
    <col min="6" max="6" width="11.81640625" style="1" customWidth="1"/>
    <col min="7" max="7" width="11.7265625" style="1" customWidth="1"/>
    <col min="8" max="8" width="11.26953125" style="1" bestFit="1" customWidth="1"/>
    <col min="9" max="9" width="11.26953125" style="1" customWidth="1"/>
    <col min="10" max="10" width="11.26953125" style="1" bestFit="1" customWidth="1"/>
    <col min="11" max="11" width="27.1796875" style="1" bestFit="1" customWidth="1"/>
    <col min="12" max="14" width="11.453125" style="21" customWidth="1"/>
    <col min="15" max="15" width="0" style="65" hidden="1" customWidth="1"/>
    <col min="16" max="16384" width="11.453125" style="65" hidden="1"/>
  </cols>
  <sheetData>
    <row r="1" spans="2:12" ht="11" thickBot="1" x14ac:dyDescent="0.3"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2:12" ht="12.75" customHeight="1" thickBot="1" x14ac:dyDescent="0.3">
      <c r="B2" s="75" t="s">
        <v>150</v>
      </c>
      <c r="C2" s="76"/>
      <c r="D2" s="76"/>
      <c r="E2" s="76"/>
      <c r="F2" s="76"/>
      <c r="G2" s="76"/>
      <c r="H2" s="76"/>
      <c r="I2" s="76"/>
      <c r="J2" s="76"/>
      <c r="K2" s="77"/>
    </row>
    <row r="3" spans="2:12" ht="31.5" x14ac:dyDescent="0.25">
      <c r="B3" s="68" t="s">
        <v>75</v>
      </c>
      <c r="C3" s="68" t="s">
        <v>122</v>
      </c>
      <c r="D3" s="68" t="s">
        <v>123</v>
      </c>
      <c r="E3" s="68" t="s">
        <v>77</v>
      </c>
      <c r="F3" s="69" t="s">
        <v>124</v>
      </c>
      <c r="G3" s="69" t="s">
        <v>125</v>
      </c>
      <c r="H3" s="70" t="s">
        <v>78</v>
      </c>
      <c r="I3" s="70" t="s">
        <v>79</v>
      </c>
      <c r="J3" s="70" t="s">
        <v>128</v>
      </c>
      <c r="K3" s="70" t="s">
        <v>80</v>
      </c>
      <c r="L3" s="67" t="s">
        <v>144</v>
      </c>
    </row>
    <row r="4" spans="2:12" ht="21" x14ac:dyDescent="0.25">
      <c r="B4" s="56" t="s">
        <v>155</v>
      </c>
      <c r="C4" s="56" t="s">
        <v>133</v>
      </c>
      <c r="D4" s="59" t="s">
        <v>127</v>
      </c>
      <c r="E4" s="57" t="s">
        <v>128</v>
      </c>
      <c r="F4" s="55">
        <v>0</v>
      </c>
      <c r="G4" s="55">
        <f t="shared" ref="G4:G6" si="0">F4*1.2</f>
        <v>0</v>
      </c>
      <c r="H4" s="57"/>
      <c r="I4" s="57"/>
      <c r="J4" s="57" t="s">
        <v>128</v>
      </c>
      <c r="K4" s="58"/>
      <c r="L4" s="67" t="s">
        <v>145</v>
      </c>
    </row>
    <row r="5" spans="2:12" ht="21" x14ac:dyDescent="0.25">
      <c r="B5" s="56" t="s">
        <v>155</v>
      </c>
      <c r="C5" s="56" t="s">
        <v>134</v>
      </c>
      <c r="D5" s="59" t="s">
        <v>129</v>
      </c>
      <c r="E5" s="57" t="s">
        <v>128</v>
      </c>
      <c r="F5" s="55">
        <v>0</v>
      </c>
      <c r="G5" s="55">
        <f t="shared" si="0"/>
        <v>0</v>
      </c>
      <c r="H5" s="57" t="s">
        <v>130</v>
      </c>
      <c r="I5" s="57"/>
      <c r="J5" s="57" t="s">
        <v>128</v>
      </c>
      <c r="K5" s="58"/>
    </row>
    <row r="6" spans="2:12" ht="21" x14ac:dyDescent="0.25">
      <c r="B6" s="56" t="s">
        <v>155</v>
      </c>
      <c r="C6" s="56" t="s">
        <v>135</v>
      </c>
      <c r="D6" s="59" t="s">
        <v>131</v>
      </c>
      <c r="E6" s="57" t="s">
        <v>128</v>
      </c>
      <c r="F6" s="55">
        <v>0</v>
      </c>
      <c r="G6" s="55">
        <f t="shared" si="0"/>
        <v>0</v>
      </c>
      <c r="H6" s="57" t="s">
        <v>132</v>
      </c>
      <c r="I6" s="57"/>
      <c r="J6" s="57" t="s">
        <v>128</v>
      </c>
      <c r="K6" s="58"/>
    </row>
    <row r="7" spans="2:12" ht="11" thickBot="1" x14ac:dyDescent="0.3">
      <c r="B7" s="60"/>
      <c r="C7" s="60"/>
      <c r="D7" s="61"/>
      <c r="E7" s="62"/>
      <c r="F7" s="63"/>
      <c r="G7" s="63"/>
      <c r="H7" s="62"/>
      <c r="I7" s="62"/>
      <c r="J7" s="62"/>
      <c r="K7" s="64"/>
    </row>
    <row r="8" spans="2:12" ht="13.5" thickBot="1" x14ac:dyDescent="0.3">
      <c r="B8" s="75" t="s">
        <v>149</v>
      </c>
      <c r="C8" s="76"/>
      <c r="D8" s="76"/>
      <c r="E8" s="76"/>
      <c r="F8" s="76"/>
      <c r="G8" s="76"/>
      <c r="H8" s="76"/>
      <c r="I8" s="76"/>
      <c r="J8" s="76"/>
      <c r="K8" s="77"/>
    </row>
    <row r="9" spans="2:12" ht="21" x14ac:dyDescent="0.25">
      <c r="B9" s="68" t="s">
        <v>75</v>
      </c>
      <c r="C9" s="68" t="s">
        <v>122</v>
      </c>
      <c r="D9" s="68" t="s">
        <v>123</v>
      </c>
      <c r="E9" s="68" t="s">
        <v>77</v>
      </c>
      <c r="F9" s="69" t="s">
        <v>124</v>
      </c>
      <c r="G9" s="69" t="s">
        <v>125</v>
      </c>
      <c r="H9" s="70" t="s">
        <v>126</v>
      </c>
      <c r="I9" s="70" t="s">
        <v>79</v>
      </c>
      <c r="J9" s="70" t="s">
        <v>128</v>
      </c>
      <c r="K9" s="70" t="s">
        <v>80</v>
      </c>
    </row>
    <row r="10" spans="2:12" ht="12" x14ac:dyDescent="0.25">
      <c r="B10" s="56" t="s">
        <v>152</v>
      </c>
      <c r="C10" s="56" t="s">
        <v>151</v>
      </c>
      <c r="D10" s="59" t="s">
        <v>138</v>
      </c>
      <c r="E10" s="57" t="s">
        <v>128</v>
      </c>
      <c r="F10" s="55">
        <v>0</v>
      </c>
      <c r="G10" s="55">
        <f t="shared" ref="G10:G12" si="1">F10*1.2</f>
        <v>0</v>
      </c>
      <c r="H10" s="57"/>
      <c r="I10" s="57"/>
      <c r="J10" s="57" t="s">
        <v>128</v>
      </c>
      <c r="K10" s="58"/>
    </row>
    <row r="11" spans="2:12" ht="12" x14ac:dyDescent="0.25">
      <c r="B11" s="56" t="s">
        <v>152</v>
      </c>
      <c r="C11" s="56" t="s">
        <v>153</v>
      </c>
      <c r="D11" s="59" t="s">
        <v>139</v>
      </c>
      <c r="E11" s="57" t="s">
        <v>128</v>
      </c>
      <c r="F11" s="55">
        <v>0</v>
      </c>
      <c r="G11" s="55">
        <f t="shared" si="1"/>
        <v>0</v>
      </c>
      <c r="H11" s="57"/>
      <c r="I11" s="57"/>
      <c r="J11" s="57" t="s">
        <v>128</v>
      </c>
      <c r="K11" s="58"/>
    </row>
    <row r="12" spans="2:12" ht="12" x14ac:dyDescent="0.25">
      <c r="B12" s="56" t="s">
        <v>152</v>
      </c>
      <c r="C12" s="56" t="s">
        <v>154</v>
      </c>
      <c r="D12" s="59" t="s">
        <v>140</v>
      </c>
      <c r="E12" s="57" t="s">
        <v>128</v>
      </c>
      <c r="F12" s="55">
        <v>0</v>
      </c>
      <c r="G12" s="55">
        <f t="shared" si="1"/>
        <v>0</v>
      </c>
      <c r="H12" s="57"/>
      <c r="I12" s="57"/>
      <c r="J12" s="57" t="s">
        <v>128</v>
      </c>
      <c r="K12" s="58"/>
    </row>
    <row r="13" spans="2:12" ht="11" thickBot="1" x14ac:dyDescent="0.3"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2:12" ht="12.75" customHeight="1" thickBot="1" x14ac:dyDescent="0.3">
      <c r="B14" s="72" t="s">
        <v>148</v>
      </c>
      <c r="C14" s="73"/>
      <c r="D14" s="73"/>
      <c r="E14" s="73"/>
      <c r="F14" s="73"/>
      <c r="G14" s="73"/>
      <c r="H14" s="73"/>
      <c r="I14" s="73"/>
      <c r="J14" s="73"/>
      <c r="K14" s="74"/>
    </row>
    <row r="15" spans="2:12" ht="52.5" x14ac:dyDescent="0.25">
      <c r="B15" s="68" t="s">
        <v>75</v>
      </c>
      <c r="C15" s="68" t="s">
        <v>76</v>
      </c>
      <c r="D15" s="68" t="s">
        <v>81</v>
      </c>
      <c r="E15" s="68" t="s">
        <v>77</v>
      </c>
      <c r="F15" s="69" t="s">
        <v>146</v>
      </c>
      <c r="G15" s="69" t="s">
        <v>147</v>
      </c>
      <c r="H15" s="70" t="s">
        <v>141</v>
      </c>
      <c r="I15" s="70" t="s">
        <v>142</v>
      </c>
      <c r="J15" s="70" t="s">
        <v>143</v>
      </c>
      <c r="K15" s="70" t="s">
        <v>80</v>
      </c>
    </row>
    <row r="16" spans="2:12" x14ac:dyDescent="0.25">
      <c r="B16" s="52" t="s">
        <v>82</v>
      </c>
      <c r="C16" s="53"/>
      <c r="D16" s="53"/>
      <c r="E16" s="53"/>
      <c r="F16" s="53"/>
      <c r="G16" s="53"/>
      <c r="H16" s="53"/>
      <c r="I16" s="53"/>
      <c r="J16" s="53"/>
      <c r="K16" s="54"/>
    </row>
    <row r="17" spans="1:14" s="66" customFormat="1" x14ac:dyDescent="0.35">
      <c r="A17" s="17"/>
      <c r="B17" s="71" t="s">
        <v>156</v>
      </c>
      <c r="C17" s="3">
        <v>111</v>
      </c>
      <c r="D17" s="3" t="s">
        <v>0</v>
      </c>
      <c r="E17" s="3" t="s">
        <v>1</v>
      </c>
      <c r="F17" s="55">
        <v>0</v>
      </c>
      <c r="G17" s="55">
        <f>F17*1.2</f>
        <v>0</v>
      </c>
      <c r="H17" s="4" t="s">
        <v>2</v>
      </c>
      <c r="I17" s="5"/>
      <c r="J17" s="5"/>
      <c r="K17" s="4"/>
      <c r="L17" s="17"/>
      <c r="M17" s="17"/>
      <c r="N17" s="17"/>
    </row>
    <row r="18" spans="1:14" s="66" customFormat="1" x14ac:dyDescent="0.35">
      <c r="A18" s="17"/>
      <c r="B18" s="71" t="s">
        <v>156</v>
      </c>
      <c r="C18" s="3">
        <v>112</v>
      </c>
      <c r="D18" s="3" t="s">
        <v>3</v>
      </c>
      <c r="E18" s="3" t="s">
        <v>1</v>
      </c>
      <c r="F18" s="55">
        <v>0</v>
      </c>
      <c r="G18" s="55">
        <f>F18*1.2</f>
        <v>0</v>
      </c>
      <c r="H18" s="4" t="s">
        <v>2</v>
      </c>
      <c r="I18" s="5"/>
      <c r="J18" s="5"/>
      <c r="K18" s="4"/>
      <c r="L18" s="17"/>
      <c r="M18" s="17"/>
      <c r="N18" s="17"/>
    </row>
    <row r="19" spans="1:14" s="66" customFormat="1" x14ac:dyDescent="0.35">
      <c r="A19" s="17"/>
      <c r="B19" s="25"/>
      <c r="C19" s="26"/>
      <c r="D19" s="26"/>
      <c r="E19" s="26"/>
      <c r="F19" s="18"/>
      <c r="G19" s="18"/>
      <c r="H19" s="20"/>
      <c r="I19" s="24"/>
      <c r="J19" s="24"/>
      <c r="K19" s="20"/>
      <c r="L19" s="17"/>
      <c r="M19" s="17"/>
      <c r="N19" s="17"/>
    </row>
    <row r="20" spans="1:14" x14ac:dyDescent="0.25">
      <c r="B20" s="52" t="s">
        <v>83</v>
      </c>
      <c r="C20" s="53"/>
      <c r="D20" s="53"/>
      <c r="E20" s="53"/>
      <c r="F20" s="53"/>
      <c r="G20" s="53"/>
      <c r="H20" s="53"/>
      <c r="I20" s="53"/>
      <c r="J20" s="53"/>
      <c r="K20" s="54"/>
    </row>
    <row r="21" spans="1:14" s="66" customFormat="1" x14ac:dyDescent="0.35">
      <c r="A21" s="17"/>
      <c r="B21" s="71" t="s">
        <v>157</v>
      </c>
      <c r="C21" s="9">
        <v>121</v>
      </c>
      <c r="D21" s="11" t="s">
        <v>4</v>
      </c>
      <c r="E21" s="9" t="s">
        <v>1</v>
      </c>
      <c r="F21" s="55">
        <v>0</v>
      </c>
      <c r="G21" s="55">
        <f t="shared" ref="G21:G22" si="2">F21*1.2</f>
        <v>0</v>
      </c>
      <c r="H21" s="11" t="s">
        <v>2</v>
      </c>
      <c r="I21" s="12"/>
      <c r="J21" s="5"/>
      <c r="K21" s="11"/>
      <c r="L21" s="17"/>
      <c r="M21" s="17"/>
      <c r="N21" s="17"/>
    </row>
    <row r="22" spans="1:14" s="66" customFormat="1" x14ac:dyDescent="0.35">
      <c r="A22" s="17"/>
      <c r="B22" s="71" t="s">
        <v>157</v>
      </c>
      <c r="C22" s="9">
        <v>122</v>
      </c>
      <c r="D22" s="11" t="s">
        <v>5</v>
      </c>
      <c r="E22" s="9" t="s">
        <v>1</v>
      </c>
      <c r="F22" s="55">
        <v>0</v>
      </c>
      <c r="G22" s="55">
        <f t="shared" si="2"/>
        <v>0</v>
      </c>
      <c r="H22" s="11" t="s">
        <v>2</v>
      </c>
      <c r="I22" s="12"/>
      <c r="J22" s="5"/>
      <c r="K22" s="11"/>
      <c r="L22" s="17"/>
      <c r="M22" s="17"/>
      <c r="N22" s="17"/>
    </row>
    <row r="23" spans="1:14" s="66" customFormat="1" x14ac:dyDescent="0.35">
      <c r="A23" s="17"/>
      <c r="B23" s="28"/>
      <c r="C23" s="29"/>
      <c r="D23" s="7"/>
      <c r="E23" s="29"/>
      <c r="F23" s="33"/>
      <c r="G23" s="33"/>
      <c r="H23" s="7"/>
      <c r="I23" s="30"/>
      <c r="J23" s="30"/>
      <c r="K23" s="7"/>
      <c r="L23" s="17"/>
      <c r="M23" s="17"/>
      <c r="N23" s="17"/>
    </row>
    <row r="24" spans="1:14" x14ac:dyDescent="0.25">
      <c r="B24" s="52" t="s">
        <v>84</v>
      </c>
      <c r="C24" s="53"/>
      <c r="D24" s="53"/>
      <c r="E24" s="53"/>
      <c r="F24" s="53"/>
      <c r="G24" s="53"/>
      <c r="H24" s="53"/>
      <c r="I24" s="53"/>
      <c r="J24" s="53"/>
      <c r="K24" s="54"/>
    </row>
    <row r="25" spans="1:14" s="66" customFormat="1" x14ac:dyDescent="0.35">
      <c r="A25" s="17"/>
      <c r="B25" s="71" t="s">
        <v>158</v>
      </c>
      <c r="C25" s="3">
        <v>131</v>
      </c>
      <c r="D25" s="4" t="s">
        <v>6</v>
      </c>
      <c r="E25" s="3" t="s">
        <v>1</v>
      </c>
      <c r="F25" s="55">
        <v>0</v>
      </c>
      <c r="G25" s="55">
        <f t="shared" ref="G25:G26" si="3">F25*1.2</f>
        <v>0</v>
      </c>
      <c r="H25" s="4" t="s">
        <v>7</v>
      </c>
      <c r="I25" s="6"/>
      <c r="J25" s="5"/>
      <c r="K25" s="4"/>
      <c r="L25" s="17"/>
      <c r="M25" s="17"/>
      <c r="N25" s="17"/>
    </row>
    <row r="26" spans="1:14" s="66" customFormat="1" x14ac:dyDescent="0.35">
      <c r="A26" s="17"/>
      <c r="B26" s="71" t="s">
        <v>158</v>
      </c>
      <c r="C26" s="3">
        <v>132</v>
      </c>
      <c r="D26" s="4" t="s">
        <v>8</v>
      </c>
      <c r="E26" s="3" t="s">
        <v>1</v>
      </c>
      <c r="F26" s="55">
        <v>0</v>
      </c>
      <c r="G26" s="55">
        <f t="shared" si="3"/>
        <v>0</v>
      </c>
      <c r="H26" s="4" t="s">
        <v>7</v>
      </c>
      <c r="I26" s="6"/>
      <c r="J26" s="5"/>
      <c r="K26" s="4"/>
      <c r="L26" s="17"/>
      <c r="M26" s="17"/>
      <c r="N26" s="17"/>
    </row>
    <row r="27" spans="1:14" s="66" customFormat="1" x14ac:dyDescent="0.35">
      <c r="A27" s="17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17"/>
      <c r="M27" s="17"/>
      <c r="N27" s="17"/>
    </row>
    <row r="28" spans="1:14" x14ac:dyDescent="0.25">
      <c r="B28" s="52" t="s">
        <v>85</v>
      </c>
      <c r="C28" s="53"/>
      <c r="D28" s="53"/>
      <c r="E28" s="53"/>
      <c r="F28" s="53"/>
      <c r="G28" s="53"/>
      <c r="H28" s="53"/>
      <c r="I28" s="53"/>
      <c r="J28" s="53"/>
      <c r="K28" s="54"/>
    </row>
    <row r="29" spans="1:14" s="66" customFormat="1" x14ac:dyDescent="0.35">
      <c r="A29" s="17"/>
      <c r="B29" s="71" t="s">
        <v>159</v>
      </c>
      <c r="C29" s="9">
        <v>141</v>
      </c>
      <c r="D29" s="11" t="s">
        <v>9</v>
      </c>
      <c r="E29" s="9" t="s">
        <v>1</v>
      </c>
      <c r="F29" s="55">
        <v>0</v>
      </c>
      <c r="G29" s="55">
        <f>F29*1.2</f>
        <v>0</v>
      </c>
      <c r="H29" s="11" t="s">
        <v>7</v>
      </c>
      <c r="I29" s="12"/>
      <c r="J29" s="5"/>
      <c r="K29" s="11" t="s">
        <v>10</v>
      </c>
      <c r="L29" s="17"/>
      <c r="M29" s="17"/>
      <c r="N29" s="17"/>
    </row>
    <row r="30" spans="1:14" s="66" customFormat="1" x14ac:dyDescent="0.35">
      <c r="A30" s="17"/>
      <c r="B30" s="28"/>
      <c r="C30" s="29"/>
      <c r="D30" s="7"/>
      <c r="E30" s="29"/>
      <c r="F30" s="33"/>
      <c r="G30" s="33"/>
      <c r="H30" s="7"/>
      <c r="I30" s="30"/>
      <c r="J30" s="30"/>
      <c r="K30" s="7"/>
      <c r="L30" s="17"/>
      <c r="M30" s="17"/>
      <c r="N30" s="17"/>
    </row>
    <row r="31" spans="1:14" x14ac:dyDescent="0.25">
      <c r="B31" s="52" t="s">
        <v>86</v>
      </c>
      <c r="C31" s="53"/>
      <c r="D31" s="53"/>
      <c r="E31" s="53"/>
      <c r="F31" s="53"/>
      <c r="G31" s="53"/>
      <c r="H31" s="53"/>
      <c r="I31" s="53"/>
      <c r="J31" s="53"/>
      <c r="K31" s="54"/>
    </row>
    <row r="32" spans="1:14" s="66" customFormat="1" x14ac:dyDescent="0.35">
      <c r="A32" s="17"/>
      <c r="B32" s="81" t="s">
        <v>160</v>
      </c>
      <c r="C32" s="3">
        <v>151</v>
      </c>
      <c r="D32" s="4" t="s">
        <v>11</v>
      </c>
      <c r="E32" s="3" t="s">
        <v>1</v>
      </c>
      <c r="F32" s="55">
        <v>0</v>
      </c>
      <c r="G32" s="55">
        <f t="shared" ref="G32:G33" si="4">F32*1.2</f>
        <v>0</v>
      </c>
      <c r="H32" s="4" t="s">
        <v>12</v>
      </c>
      <c r="I32" s="6"/>
      <c r="J32" s="5"/>
      <c r="K32" s="4"/>
      <c r="L32" s="17"/>
      <c r="M32" s="17"/>
      <c r="N32" s="17"/>
    </row>
    <row r="33" spans="1:14" s="66" customFormat="1" x14ac:dyDescent="0.35">
      <c r="A33" s="17"/>
      <c r="B33" s="81" t="s">
        <v>160</v>
      </c>
      <c r="C33" s="3">
        <v>152</v>
      </c>
      <c r="D33" s="4" t="s">
        <v>13</v>
      </c>
      <c r="E33" s="3" t="s">
        <v>1</v>
      </c>
      <c r="F33" s="55">
        <v>0</v>
      </c>
      <c r="G33" s="55">
        <f t="shared" si="4"/>
        <v>0</v>
      </c>
      <c r="H33" s="4" t="s">
        <v>12</v>
      </c>
      <c r="I33" s="6"/>
      <c r="J33" s="5"/>
      <c r="K33" s="4"/>
      <c r="L33" s="17"/>
      <c r="M33" s="17"/>
      <c r="N33" s="17"/>
    </row>
    <row r="34" spans="1:14" s="66" customFormat="1" x14ac:dyDescent="0.35">
      <c r="A34" s="17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17"/>
      <c r="M34" s="17"/>
      <c r="N34" s="17"/>
    </row>
    <row r="35" spans="1:14" x14ac:dyDescent="0.25">
      <c r="B35" s="49" t="s">
        <v>87</v>
      </c>
      <c r="C35" s="50"/>
      <c r="D35" s="50"/>
      <c r="E35" s="50"/>
      <c r="F35" s="50"/>
      <c r="G35" s="50"/>
      <c r="H35" s="50"/>
      <c r="I35" s="50"/>
      <c r="J35" s="50"/>
      <c r="K35" s="51"/>
    </row>
    <row r="36" spans="1:14" s="66" customFormat="1" x14ac:dyDescent="0.35">
      <c r="A36" s="17"/>
      <c r="B36" s="81" t="s">
        <v>161</v>
      </c>
      <c r="C36" s="3">
        <v>171</v>
      </c>
      <c r="D36" s="4" t="s">
        <v>14</v>
      </c>
      <c r="E36" s="3" t="s">
        <v>1</v>
      </c>
      <c r="F36" s="55">
        <v>0</v>
      </c>
      <c r="G36" s="55">
        <f t="shared" ref="G36:G37" si="5">F36*1.2</f>
        <v>0</v>
      </c>
      <c r="H36" s="4" t="s">
        <v>2</v>
      </c>
      <c r="I36" s="6"/>
      <c r="J36" s="5"/>
      <c r="K36" s="4"/>
      <c r="L36" s="17"/>
      <c r="M36" s="17"/>
      <c r="N36" s="17"/>
    </row>
    <row r="37" spans="1:14" s="66" customFormat="1" x14ac:dyDescent="0.35">
      <c r="A37" s="17"/>
      <c r="B37" s="81" t="s">
        <v>161</v>
      </c>
      <c r="C37" s="3">
        <v>172</v>
      </c>
      <c r="D37" s="4" t="s">
        <v>15</v>
      </c>
      <c r="E37" s="3" t="s">
        <v>1</v>
      </c>
      <c r="F37" s="55">
        <v>0</v>
      </c>
      <c r="G37" s="55">
        <f t="shared" si="5"/>
        <v>0</v>
      </c>
      <c r="H37" s="4" t="s">
        <v>2</v>
      </c>
      <c r="I37" s="6"/>
      <c r="J37" s="5"/>
      <c r="K37" s="4"/>
      <c r="L37" s="17"/>
      <c r="M37" s="17"/>
      <c r="N37" s="17"/>
    </row>
    <row r="38" spans="1:14" s="66" customFormat="1" x14ac:dyDescent="0.35">
      <c r="A38" s="17"/>
      <c r="B38" s="82"/>
      <c r="C38" s="26"/>
      <c r="D38" s="20"/>
      <c r="E38" s="26"/>
      <c r="F38" s="19"/>
      <c r="G38" s="19"/>
      <c r="H38" s="20"/>
      <c r="I38" s="24"/>
      <c r="J38" s="24"/>
      <c r="K38" s="20"/>
      <c r="L38" s="17"/>
      <c r="M38" s="17"/>
      <c r="N38" s="17"/>
    </row>
    <row r="39" spans="1:14" x14ac:dyDescent="0.25">
      <c r="B39" s="46" t="s">
        <v>88</v>
      </c>
      <c r="C39" s="47"/>
      <c r="D39" s="47"/>
      <c r="E39" s="47"/>
      <c r="F39" s="47"/>
      <c r="G39" s="47"/>
      <c r="H39" s="47"/>
      <c r="I39" s="47"/>
      <c r="J39" s="47"/>
      <c r="K39" s="48"/>
    </row>
    <row r="40" spans="1:14" s="66" customFormat="1" x14ac:dyDescent="0.35">
      <c r="A40" s="17"/>
      <c r="B40" s="83" t="s">
        <v>162</v>
      </c>
      <c r="C40" s="9">
        <v>221</v>
      </c>
      <c r="D40" s="11" t="s">
        <v>16</v>
      </c>
      <c r="E40" s="9" t="s">
        <v>1</v>
      </c>
      <c r="F40" s="55">
        <v>0</v>
      </c>
      <c r="G40" s="55">
        <f>F40*1.2</f>
        <v>0</v>
      </c>
      <c r="H40" s="11" t="s">
        <v>2</v>
      </c>
      <c r="I40" s="12"/>
      <c r="J40" s="5"/>
      <c r="K40" s="11"/>
      <c r="L40" s="17"/>
      <c r="M40" s="17"/>
      <c r="N40" s="17"/>
    </row>
    <row r="41" spans="1:14" s="66" customFormat="1" x14ac:dyDescent="0.35">
      <c r="A41" s="17"/>
      <c r="B41" s="83" t="s">
        <v>162</v>
      </c>
      <c r="C41" s="9">
        <v>222</v>
      </c>
      <c r="D41" s="11" t="s">
        <v>17</v>
      </c>
      <c r="E41" s="9" t="s">
        <v>1</v>
      </c>
      <c r="F41" s="55">
        <v>0</v>
      </c>
      <c r="G41" s="55">
        <f>F41*1.2</f>
        <v>0</v>
      </c>
      <c r="H41" s="11" t="s">
        <v>2</v>
      </c>
      <c r="I41" s="12"/>
      <c r="J41" s="5"/>
      <c r="K41" s="11"/>
      <c r="L41" s="17"/>
      <c r="M41" s="17"/>
      <c r="N41" s="17"/>
    </row>
    <row r="42" spans="1:14" s="66" customFormat="1" x14ac:dyDescent="0.35">
      <c r="A42" s="17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17"/>
      <c r="M42" s="17"/>
      <c r="N42" s="17"/>
    </row>
    <row r="43" spans="1:14" x14ac:dyDescent="0.25">
      <c r="B43" s="46" t="s">
        <v>89</v>
      </c>
      <c r="C43" s="47"/>
      <c r="D43" s="47"/>
      <c r="E43" s="47"/>
      <c r="F43" s="47"/>
      <c r="G43" s="47"/>
      <c r="H43" s="47"/>
      <c r="I43" s="47"/>
      <c r="J43" s="47"/>
      <c r="K43" s="48"/>
    </row>
    <row r="44" spans="1:14" s="66" customFormat="1" x14ac:dyDescent="0.35">
      <c r="A44" s="17"/>
      <c r="B44" s="83" t="s">
        <v>163</v>
      </c>
      <c r="C44" s="3">
        <v>231</v>
      </c>
      <c r="D44" s="8" t="s">
        <v>18</v>
      </c>
      <c r="E44" s="3" t="s">
        <v>1</v>
      </c>
      <c r="F44" s="55">
        <v>0</v>
      </c>
      <c r="G44" s="55">
        <f>F44*1.2</f>
        <v>0</v>
      </c>
      <c r="H44" s="4" t="s">
        <v>2</v>
      </c>
      <c r="I44" s="6"/>
      <c r="J44" s="5"/>
      <c r="K44" s="4"/>
      <c r="L44" s="17"/>
      <c r="M44" s="17"/>
      <c r="N44" s="17"/>
    </row>
    <row r="45" spans="1:14" s="66" customFormat="1" x14ac:dyDescent="0.35">
      <c r="A45" s="17"/>
      <c r="B45" s="25"/>
      <c r="C45" s="26"/>
      <c r="D45" s="20"/>
      <c r="E45" s="26"/>
      <c r="F45" s="19"/>
      <c r="G45" s="19"/>
      <c r="H45" s="20"/>
      <c r="I45" s="24"/>
      <c r="J45" s="24"/>
      <c r="K45" s="20"/>
      <c r="L45" s="17"/>
      <c r="M45" s="17"/>
      <c r="N45" s="17"/>
    </row>
    <row r="46" spans="1:14" x14ac:dyDescent="0.25">
      <c r="B46" s="46" t="s">
        <v>90</v>
      </c>
      <c r="C46" s="47"/>
      <c r="D46" s="47"/>
      <c r="E46" s="47"/>
      <c r="F46" s="47"/>
      <c r="G46" s="47"/>
      <c r="H46" s="47"/>
      <c r="I46" s="47"/>
      <c r="J46" s="47"/>
      <c r="K46" s="48"/>
    </row>
    <row r="47" spans="1:14" s="66" customFormat="1" x14ac:dyDescent="0.35">
      <c r="A47" s="17"/>
      <c r="B47" s="83" t="s">
        <v>165</v>
      </c>
      <c r="C47" s="31">
        <v>241</v>
      </c>
      <c r="D47" s="16" t="s">
        <v>19</v>
      </c>
      <c r="E47" s="31" t="s">
        <v>1</v>
      </c>
      <c r="F47" s="55">
        <v>0</v>
      </c>
      <c r="G47" s="55">
        <f>F47*1.2</f>
        <v>0</v>
      </c>
      <c r="H47" s="16" t="s">
        <v>2</v>
      </c>
      <c r="I47" s="32"/>
      <c r="J47" s="5"/>
      <c r="K47" s="16"/>
      <c r="L47" s="17"/>
      <c r="M47" s="17"/>
      <c r="N47" s="17"/>
    </row>
    <row r="48" spans="1:14" x14ac:dyDescent="0.25">
      <c r="B48" s="46" t="s">
        <v>91</v>
      </c>
      <c r="C48" s="47"/>
      <c r="D48" s="47"/>
      <c r="E48" s="47"/>
      <c r="F48" s="47"/>
      <c r="G48" s="47"/>
      <c r="H48" s="47"/>
      <c r="I48" s="47"/>
      <c r="J48" s="47"/>
      <c r="K48" s="48"/>
    </row>
    <row r="49" spans="1:14" s="66" customFormat="1" x14ac:dyDescent="0.35">
      <c r="A49" s="17"/>
      <c r="B49" s="83" t="s">
        <v>166</v>
      </c>
      <c r="C49" s="3">
        <v>251</v>
      </c>
      <c r="D49" s="8" t="s">
        <v>20</v>
      </c>
      <c r="E49" s="3" t="s">
        <v>1</v>
      </c>
      <c r="F49" s="55">
        <v>0</v>
      </c>
      <c r="G49" s="55">
        <f>F49*1.2</f>
        <v>0</v>
      </c>
      <c r="H49" s="4" t="s">
        <v>2</v>
      </c>
      <c r="I49" s="6"/>
      <c r="J49" s="5"/>
      <c r="K49" s="4"/>
      <c r="L49" s="17"/>
      <c r="M49" s="17"/>
      <c r="N49" s="17"/>
    </row>
    <row r="50" spans="1:14" s="66" customFormat="1" x14ac:dyDescent="0.35">
      <c r="A50" s="17"/>
      <c r="B50" s="83" t="s">
        <v>166</v>
      </c>
      <c r="C50" s="3">
        <v>252</v>
      </c>
      <c r="D50" s="8" t="s">
        <v>21</v>
      </c>
      <c r="E50" s="3" t="s">
        <v>1</v>
      </c>
      <c r="F50" s="55">
        <v>0</v>
      </c>
      <c r="G50" s="55">
        <f>F50*1.2</f>
        <v>0</v>
      </c>
      <c r="H50" s="4" t="s">
        <v>2</v>
      </c>
      <c r="I50" s="6"/>
      <c r="J50" s="5"/>
      <c r="K50" s="4"/>
      <c r="L50" s="17"/>
      <c r="M50" s="17"/>
      <c r="N50" s="17"/>
    </row>
    <row r="51" spans="1:14" s="66" customFormat="1" x14ac:dyDescent="0.35">
      <c r="A51" s="17"/>
      <c r="B51" s="25"/>
      <c r="C51" s="26"/>
      <c r="D51" s="20"/>
      <c r="E51" s="26"/>
      <c r="F51" s="19"/>
      <c r="G51" s="19"/>
      <c r="H51" s="20"/>
      <c r="I51" s="24"/>
      <c r="J51" s="24"/>
      <c r="K51" s="20"/>
      <c r="L51" s="17"/>
      <c r="M51" s="17"/>
      <c r="N51" s="17"/>
    </row>
    <row r="52" spans="1:14" x14ac:dyDescent="0.25">
      <c r="B52" s="46" t="s">
        <v>92</v>
      </c>
      <c r="C52" s="47"/>
      <c r="D52" s="47"/>
      <c r="E52" s="47"/>
      <c r="F52" s="47"/>
      <c r="G52" s="47"/>
      <c r="H52" s="47"/>
      <c r="I52" s="47"/>
      <c r="J52" s="47"/>
      <c r="K52" s="48"/>
    </row>
    <row r="53" spans="1:14" s="66" customFormat="1" x14ac:dyDescent="0.35">
      <c r="A53" s="17"/>
      <c r="B53" s="83" t="s">
        <v>167</v>
      </c>
      <c r="C53" s="3">
        <v>271</v>
      </c>
      <c r="D53" s="8" t="s">
        <v>22</v>
      </c>
      <c r="E53" s="3" t="s">
        <v>1</v>
      </c>
      <c r="F53" s="55">
        <v>0</v>
      </c>
      <c r="G53" s="55">
        <f>F53*1.2</f>
        <v>0</v>
      </c>
      <c r="H53" s="4" t="s">
        <v>2</v>
      </c>
      <c r="I53" s="6"/>
      <c r="J53" s="5"/>
      <c r="K53" s="4"/>
      <c r="L53" s="17"/>
      <c r="M53" s="17"/>
      <c r="N53" s="17"/>
    </row>
    <row r="54" spans="1:14" s="66" customFormat="1" x14ac:dyDescent="0.35">
      <c r="A54" s="17"/>
      <c r="B54" s="83" t="s">
        <v>167</v>
      </c>
      <c r="C54" s="3">
        <v>272</v>
      </c>
      <c r="D54" s="8" t="s">
        <v>23</v>
      </c>
      <c r="E54" s="3" t="s">
        <v>1</v>
      </c>
      <c r="F54" s="55">
        <v>0</v>
      </c>
      <c r="G54" s="55">
        <f>F54*1.2</f>
        <v>0</v>
      </c>
      <c r="H54" s="4" t="s">
        <v>2</v>
      </c>
      <c r="I54" s="6"/>
      <c r="J54" s="5"/>
      <c r="K54" s="4"/>
      <c r="L54" s="17"/>
      <c r="M54" s="17"/>
      <c r="N54" s="17"/>
    </row>
    <row r="55" spans="1:14" s="66" customFormat="1" x14ac:dyDescent="0.35">
      <c r="A55" s="17"/>
      <c r="B55" s="25"/>
      <c r="C55" s="26"/>
      <c r="D55" s="20"/>
      <c r="E55" s="26"/>
      <c r="F55" s="18"/>
      <c r="G55" s="19"/>
      <c r="H55" s="20"/>
      <c r="I55" s="24"/>
      <c r="J55" s="24"/>
      <c r="K55" s="20"/>
      <c r="L55" s="17"/>
      <c r="M55" s="17"/>
      <c r="N55" s="17"/>
    </row>
    <row r="56" spans="1:14" x14ac:dyDescent="0.25">
      <c r="B56" s="46" t="s">
        <v>93</v>
      </c>
      <c r="C56" s="47"/>
      <c r="D56" s="47"/>
      <c r="E56" s="47"/>
      <c r="F56" s="47"/>
      <c r="G56" s="47"/>
      <c r="H56" s="47"/>
      <c r="I56" s="47"/>
      <c r="J56" s="47"/>
      <c r="K56" s="48"/>
    </row>
    <row r="57" spans="1:14" s="66" customFormat="1" x14ac:dyDescent="0.35">
      <c r="A57" s="17"/>
      <c r="B57" s="83" t="s">
        <v>168</v>
      </c>
      <c r="C57" s="9">
        <v>281</v>
      </c>
      <c r="D57" s="11" t="s">
        <v>24</v>
      </c>
      <c r="E57" s="9" t="s">
        <v>1</v>
      </c>
      <c r="F57" s="55">
        <v>0</v>
      </c>
      <c r="G57" s="55">
        <f>F57*1.2</f>
        <v>0</v>
      </c>
      <c r="H57" s="11" t="s">
        <v>2</v>
      </c>
      <c r="I57" s="12"/>
      <c r="J57" s="5"/>
      <c r="K57" s="11"/>
      <c r="L57" s="17"/>
      <c r="M57" s="17"/>
      <c r="N57" s="17"/>
    </row>
    <row r="58" spans="1:14" s="66" customFormat="1" x14ac:dyDescent="0.35">
      <c r="A58" s="17"/>
      <c r="B58" s="83" t="s">
        <v>168</v>
      </c>
      <c r="C58" s="9">
        <v>282</v>
      </c>
      <c r="D58" s="11" t="s">
        <v>25</v>
      </c>
      <c r="E58" s="9" t="s">
        <v>1</v>
      </c>
      <c r="F58" s="55">
        <v>0</v>
      </c>
      <c r="G58" s="55">
        <f>F58*1.2</f>
        <v>0</v>
      </c>
      <c r="H58" s="11" t="s">
        <v>2</v>
      </c>
      <c r="I58" s="12"/>
      <c r="J58" s="5"/>
      <c r="K58" s="11"/>
      <c r="L58" s="17"/>
      <c r="M58" s="17"/>
      <c r="N58" s="17"/>
    </row>
    <row r="59" spans="1:14" s="66" customFormat="1" x14ac:dyDescent="0.35">
      <c r="A59" s="17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17"/>
      <c r="M59" s="17"/>
      <c r="N59" s="17"/>
    </row>
    <row r="60" spans="1:14" x14ac:dyDescent="0.25">
      <c r="B60" s="46" t="s">
        <v>94</v>
      </c>
      <c r="C60" s="47"/>
      <c r="D60" s="47"/>
      <c r="E60" s="47"/>
      <c r="F60" s="47"/>
      <c r="G60" s="47"/>
      <c r="H60" s="47"/>
      <c r="I60" s="47"/>
      <c r="J60" s="47"/>
      <c r="K60" s="48"/>
    </row>
    <row r="61" spans="1:14" s="66" customFormat="1" x14ac:dyDescent="0.35">
      <c r="A61" s="17"/>
      <c r="B61" s="83" t="s">
        <v>169</v>
      </c>
      <c r="C61" s="9">
        <v>2121</v>
      </c>
      <c r="D61" s="16" t="s">
        <v>26</v>
      </c>
      <c r="E61" s="9" t="s">
        <v>1</v>
      </c>
      <c r="F61" s="55">
        <v>0</v>
      </c>
      <c r="G61" s="55">
        <f>F61*1.2</f>
        <v>0</v>
      </c>
      <c r="H61" s="11" t="s">
        <v>2</v>
      </c>
      <c r="I61" s="12"/>
      <c r="J61" s="5"/>
      <c r="K61" s="11"/>
      <c r="L61" s="17"/>
      <c r="M61" s="17"/>
      <c r="N61" s="17"/>
    </row>
    <row r="62" spans="1:14" s="66" customFormat="1" x14ac:dyDescent="0.35">
      <c r="A62" s="17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17"/>
      <c r="M62" s="17"/>
      <c r="N62" s="17"/>
    </row>
    <row r="63" spans="1:14" x14ac:dyDescent="0.25">
      <c r="B63" s="46" t="s">
        <v>95</v>
      </c>
      <c r="C63" s="47"/>
      <c r="D63" s="47"/>
      <c r="E63" s="47"/>
      <c r="F63" s="47"/>
      <c r="G63" s="47"/>
      <c r="H63" s="47"/>
      <c r="I63" s="47"/>
      <c r="J63" s="47"/>
      <c r="K63" s="48"/>
    </row>
    <row r="64" spans="1:14" s="66" customFormat="1" x14ac:dyDescent="0.35">
      <c r="A64" s="17"/>
      <c r="B64" s="83" t="s">
        <v>170</v>
      </c>
      <c r="C64" s="9">
        <v>2131</v>
      </c>
      <c r="D64" s="8" t="s">
        <v>27</v>
      </c>
      <c r="E64" s="9" t="s">
        <v>1</v>
      </c>
      <c r="F64" s="55">
        <v>0</v>
      </c>
      <c r="G64" s="55">
        <f>F64*1.2</f>
        <v>0</v>
      </c>
      <c r="H64" s="11" t="s">
        <v>2</v>
      </c>
      <c r="I64" s="12"/>
      <c r="J64" s="5"/>
      <c r="K64" s="11"/>
      <c r="L64" s="17"/>
      <c r="M64" s="17"/>
      <c r="N64" s="17"/>
    </row>
    <row r="65" spans="1:14" s="66" customFormat="1" x14ac:dyDescent="0.35">
      <c r="A65" s="17"/>
      <c r="B65" s="83" t="s">
        <v>170</v>
      </c>
      <c r="C65" s="9">
        <v>2132</v>
      </c>
      <c r="D65" s="8" t="s">
        <v>28</v>
      </c>
      <c r="E65" s="9" t="s">
        <v>1</v>
      </c>
      <c r="F65" s="55">
        <v>0</v>
      </c>
      <c r="G65" s="55">
        <f>F65*1.2</f>
        <v>0</v>
      </c>
      <c r="H65" s="11" t="s">
        <v>2</v>
      </c>
      <c r="I65" s="12"/>
      <c r="J65" s="5"/>
      <c r="K65" s="11"/>
      <c r="L65" s="17"/>
      <c r="M65" s="17"/>
      <c r="N65" s="17"/>
    </row>
    <row r="66" spans="1:14" s="66" customFormat="1" x14ac:dyDescent="0.35">
      <c r="A66" s="17"/>
      <c r="B66" s="25"/>
      <c r="C66" s="26"/>
      <c r="D66" s="20"/>
      <c r="E66" s="26"/>
      <c r="F66" s="19"/>
      <c r="G66" s="19"/>
      <c r="H66" s="20"/>
      <c r="I66" s="24"/>
      <c r="J66" s="24"/>
      <c r="K66" s="20"/>
      <c r="L66" s="17"/>
      <c r="M66" s="17"/>
      <c r="N66" s="17"/>
    </row>
    <row r="67" spans="1:14" x14ac:dyDescent="0.25">
      <c r="B67" s="46" t="s">
        <v>96</v>
      </c>
      <c r="C67" s="47"/>
      <c r="D67" s="47"/>
      <c r="E67" s="47"/>
      <c r="F67" s="47"/>
      <c r="G67" s="47"/>
      <c r="H67" s="47"/>
      <c r="I67" s="47"/>
      <c r="J67" s="47"/>
      <c r="K67" s="48"/>
    </row>
    <row r="68" spans="1:14" s="66" customFormat="1" x14ac:dyDescent="0.35">
      <c r="A68" s="17"/>
      <c r="B68" s="83" t="s">
        <v>171</v>
      </c>
      <c r="C68" s="9">
        <v>2151</v>
      </c>
      <c r="D68" s="8" t="s">
        <v>29</v>
      </c>
      <c r="E68" s="9" t="s">
        <v>1</v>
      </c>
      <c r="F68" s="55">
        <v>0</v>
      </c>
      <c r="G68" s="55">
        <f>F68*1.2</f>
        <v>0</v>
      </c>
      <c r="H68" s="11" t="s">
        <v>2</v>
      </c>
      <c r="I68" s="12"/>
      <c r="J68" s="5"/>
      <c r="K68" s="11"/>
      <c r="L68" s="17"/>
      <c r="M68" s="17"/>
      <c r="N68" s="17"/>
    </row>
    <row r="69" spans="1:14" s="66" customFormat="1" x14ac:dyDescent="0.35">
      <c r="A69" s="17"/>
      <c r="B69" s="83" t="s">
        <v>171</v>
      </c>
      <c r="C69" s="9">
        <v>2152</v>
      </c>
      <c r="D69" s="8" t="s">
        <v>30</v>
      </c>
      <c r="E69" s="9" t="s">
        <v>1</v>
      </c>
      <c r="F69" s="55">
        <v>0</v>
      </c>
      <c r="G69" s="55">
        <f>F69*1.2</f>
        <v>0</v>
      </c>
      <c r="H69" s="11" t="s">
        <v>2</v>
      </c>
      <c r="I69" s="12"/>
      <c r="J69" s="5"/>
      <c r="K69" s="11" t="s">
        <v>31</v>
      </c>
      <c r="L69" s="17"/>
      <c r="M69" s="17"/>
      <c r="N69" s="17"/>
    </row>
    <row r="70" spans="1:14" s="66" customFormat="1" x14ac:dyDescent="0.35">
      <c r="A70" s="17"/>
      <c r="B70" s="25"/>
      <c r="C70" s="26"/>
      <c r="D70" s="20"/>
      <c r="E70" s="26"/>
      <c r="F70" s="19"/>
      <c r="G70" s="18"/>
      <c r="H70" s="20"/>
      <c r="I70" s="24"/>
      <c r="J70" s="24"/>
      <c r="K70" s="20"/>
      <c r="L70" s="17"/>
      <c r="M70" s="17"/>
      <c r="N70" s="17"/>
    </row>
    <row r="71" spans="1:14" x14ac:dyDescent="0.25">
      <c r="B71" s="34" t="s">
        <v>97</v>
      </c>
      <c r="C71" s="35"/>
      <c r="D71" s="35"/>
      <c r="E71" s="35"/>
      <c r="F71" s="35"/>
      <c r="G71" s="35"/>
      <c r="H71" s="35"/>
      <c r="I71" s="35"/>
      <c r="J71" s="35"/>
      <c r="K71" s="36"/>
    </row>
    <row r="72" spans="1:14" s="66" customFormat="1" x14ac:dyDescent="0.35">
      <c r="A72" s="17"/>
      <c r="B72" s="83" t="s">
        <v>164</v>
      </c>
      <c r="C72" s="9">
        <v>321</v>
      </c>
      <c r="D72" s="8" t="s">
        <v>32</v>
      </c>
      <c r="E72" s="8" t="s">
        <v>1</v>
      </c>
      <c r="F72" s="55">
        <v>0</v>
      </c>
      <c r="G72" s="55">
        <f>F72*1.2</f>
        <v>0</v>
      </c>
      <c r="H72" s="11" t="s">
        <v>2</v>
      </c>
      <c r="I72" s="12"/>
      <c r="J72" s="5"/>
      <c r="K72" s="11"/>
      <c r="L72" s="17"/>
      <c r="M72" s="17"/>
      <c r="N72" s="17"/>
    </row>
    <row r="73" spans="1:14" s="66" customFormat="1" x14ac:dyDescent="0.35">
      <c r="A73" s="17"/>
      <c r="B73" s="83" t="s">
        <v>164</v>
      </c>
      <c r="C73" s="9">
        <v>322</v>
      </c>
      <c r="D73" s="8" t="s">
        <v>33</v>
      </c>
      <c r="E73" s="8" t="s">
        <v>1</v>
      </c>
      <c r="F73" s="55">
        <v>0</v>
      </c>
      <c r="G73" s="55">
        <f>F73*1.2</f>
        <v>0</v>
      </c>
      <c r="H73" s="11" t="s">
        <v>2</v>
      </c>
      <c r="I73" s="5"/>
      <c r="J73" s="5"/>
      <c r="K73" s="8"/>
      <c r="L73" s="17"/>
      <c r="M73" s="17"/>
      <c r="N73" s="17"/>
    </row>
    <row r="74" spans="1:14" s="66" customFormat="1" x14ac:dyDescent="0.35">
      <c r="A74" s="17"/>
      <c r="B74" s="25"/>
      <c r="C74" s="26"/>
      <c r="D74" s="20"/>
      <c r="E74" s="20"/>
      <c r="F74" s="19"/>
      <c r="G74" s="19"/>
      <c r="H74" s="20"/>
      <c r="I74" s="24"/>
      <c r="J74" s="24"/>
      <c r="K74" s="20"/>
      <c r="L74" s="17"/>
      <c r="M74" s="17"/>
      <c r="N74" s="17"/>
    </row>
    <row r="75" spans="1:14" x14ac:dyDescent="0.25">
      <c r="B75" s="34" t="s">
        <v>98</v>
      </c>
      <c r="C75" s="35"/>
      <c r="D75" s="35"/>
      <c r="E75" s="35"/>
      <c r="F75" s="35"/>
      <c r="G75" s="35"/>
      <c r="H75" s="35"/>
      <c r="I75" s="35"/>
      <c r="J75" s="35"/>
      <c r="K75" s="36"/>
    </row>
    <row r="76" spans="1:14" s="66" customFormat="1" x14ac:dyDescent="0.35">
      <c r="A76" s="17"/>
      <c r="B76" s="83" t="s">
        <v>172</v>
      </c>
      <c r="C76" s="9">
        <v>331</v>
      </c>
      <c r="D76" s="8" t="s">
        <v>34</v>
      </c>
      <c r="E76" s="8" t="s">
        <v>1</v>
      </c>
      <c r="F76" s="55">
        <v>0</v>
      </c>
      <c r="G76" s="55">
        <f>F76*1.2</f>
        <v>0</v>
      </c>
      <c r="H76" s="11" t="s">
        <v>2</v>
      </c>
      <c r="I76" s="12"/>
      <c r="J76" s="5"/>
      <c r="K76" s="11"/>
      <c r="L76" s="17"/>
      <c r="M76" s="17"/>
      <c r="N76" s="17"/>
    </row>
    <row r="77" spans="1:14" s="66" customFormat="1" x14ac:dyDescent="0.35">
      <c r="A77" s="17"/>
      <c r="B77" s="25"/>
      <c r="C77" s="26"/>
      <c r="D77" s="20"/>
      <c r="E77" s="20"/>
      <c r="F77" s="19"/>
      <c r="G77" s="19"/>
      <c r="H77" s="20"/>
      <c r="I77" s="24"/>
      <c r="J77" s="24"/>
      <c r="K77" s="20"/>
      <c r="L77" s="17"/>
      <c r="M77" s="17"/>
      <c r="N77" s="17"/>
    </row>
    <row r="78" spans="1:14" x14ac:dyDescent="0.25">
      <c r="B78" s="34" t="s">
        <v>99</v>
      </c>
      <c r="C78" s="35"/>
      <c r="D78" s="35"/>
      <c r="E78" s="35"/>
      <c r="F78" s="35"/>
      <c r="G78" s="35"/>
      <c r="H78" s="35"/>
      <c r="I78" s="35"/>
      <c r="J78" s="35"/>
      <c r="K78" s="36"/>
    </row>
    <row r="79" spans="1:14" s="66" customFormat="1" x14ac:dyDescent="0.35">
      <c r="A79" s="17"/>
      <c r="B79" s="83" t="s">
        <v>173</v>
      </c>
      <c r="C79" s="9">
        <v>341</v>
      </c>
      <c r="D79" s="8" t="s">
        <v>35</v>
      </c>
      <c r="E79" s="8" t="s">
        <v>1</v>
      </c>
      <c r="F79" s="55">
        <v>0</v>
      </c>
      <c r="G79" s="55">
        <f t="shared" ref="G79:G80" si="6">F79*1.2</f>
        <v>0</v>
      </c>
      <c r="H79" s="11" t="s">
        <v>2</v>
      </c>
      <c r="I79" s="5"/>
      <c r="J79" s="5"/>
      <c r="K79" s="8"/>
      <c r="L79" s="17"/>
      <c r="M79" s="17"/>
      <c r="N79" s="17"/>
    </row>
    <row r="80" spans="1:14" s="66" customFormat="1" x14ac:dyDescent="0.35">
      <c r="A80" s="17"/>
      <c r="B80" s="83" t="s">
        <v>173</v>
      </c>
      <c r="C80" s="9">
        <v>342</v>
      </c>
      <c r="D80" s="8" t="s">
        <v>36</v>
      </c>
      <c r="E80" s="8" t="s">
        <v>1</v>
      </c>
      <c r="F80" s="55">
        <v>0</v>
      </c>
      <c r="G80" s="55">
        <f t="shared" si="6"/>
        <v>0</v>
      </c>
      <c r="H80" s="11" t="s">
        <v>2</v>
      </c>
      <c r="I80" s="5"/>
      <c r="J80" s="5"/>
      <c r="K80" s="8"/>
      <c r="L80" s="17"/>
      <c r="M80" s="17"/>
      <c r="N80" s="17"/>
    </row>
    <row r="81" spans="1:14" s="66" customFormat="1" x14ac:dyDescent="0.35">
      <c r="A81" s="17"/>
      <c r="B81" s="25"/>
      <c r="C81" s="26"/>
      <c r="D81" s="20"/>
      <c r="E81" s="20"/>
      <c r="F81" s="19"/>
      <c r="G81" s="19"/>
      <c r="H81" s="20"/>
      <c r="I81" s="24"/>
      <c r="J81" s="24"/>
      <c r="K81" s="20"/>
      <c r="L81" s="17"/>
      <c r="M81" s="17"/>
      <c r="N81" s="17"/>
    </row>
    <row r="82" spans="1:14" x14ac:dyDescent="0.25">
      <c r="B82" s="34" t="s">
        <v>100</v>
      </c>
      <c r="C82" s="35"/>
      <c r="D82" s="35"/>
      <c r="E82" s="35"/>
      <c r="F82" s="35"/>
      <c r="G82" s="35"/>
      <c r="H82" s="35"/>
      <c r="I82" s="35"/>
      <c r="J82" s="35"/>
      <c r="K82" s="36"/>
    </row>
    <row r="83" spans="1:14" s="66" customFormat="1" x14ac:dyDescent="0.35">
      <c r="A83" s="17"/>
      <c r="B83" s="83" t="s">
        <v>174</v>
      </c>
      <c r="C83" s="9">
        <v>371</v>
      </c>
      <c r="D83" s="8" t="s">
        <v>37</v>
      </c>
      <c r="E83" s="8" t="s">
        <v>1</v>
      </c>
      <c r="F83" s="55">
        <v>0</v>
      </c>
      <c r="G83" s="55">
        <f t="shared" ref="G83:G84" si="7">F83*1.2</f>
        <v>0</v>
      </c>
      <c r="H83" s="8" t="s">
        <v>2</v>
      </c>
      <c r="I83" s="8"/>
      <c r="J83" s="5"/>
      <c r="K83" s="8"/>
      <c r="L83" s="17"/>
      <c r="M83" s="17"/>
      <c r="N83" s="17"/>
    </row>
    <row r="84" spans="1:14" s="66" customFormat="1" x14ac:dyDescent="0.35">
      <c r="A84" s="17"/>
      <c r="B84" s="83" t="s">
        <v>174</v>
      </c>
      <c r="C84" s="9">
        <v>372</v>
      </c>
      <c r="D84" s="8" t="s">
        <v>38</v>
      </c>
      <c r="E84" s="8" t="s">
        <v>1</v>
      </c>
      <c r="F84" s="55">
        <v>0</v>
      </c>
      <c r="G84" s="55">
        <f t="shared" si="7"/>
        <v>0</v>
      </c>
      <c r="H84" s="8" t="s">
        <v>2</v>
      </c>
      <c r="I84" s="8"/>
      <c r="J84" s="5"/>
      <c r="K84" s="8"/>
      <c r="L84" s="17"/>
      <c r="M84" s="17"/>
      <c r="N84" s="17"/>
    </row>
    <row r="85" spans="1:14" s="66" customFormat="1" x14ac:dyDescent="0.35">
      <c r="A85" s="17"/>
      <c r="B85" s="25"/>
      <c r="C85" s="26"/>
      <c r="D85" s="20"/>
      <c r="E85" s="20"/>
      <c r="F85" s="19"/>
      <c r="G85" s="19"/>
      <c r="H85" s="20"/>
      <c r="I85" s="20"/>
      <c r="J85" s="20"/>
      <c r="K85" s="20"/>
      <c r="L85" s="17"/>
      <c r="M85" s="17"/>
      <c r="N85" s="17"/>
    </row>
    <row r="86" spans="1:14" x14ac:dyDescent="0.25">
      <c r="B86" s="34" t="s">
        <v>101</v>
      </c>
      <c r="C86" s="35"/>
      <c r="D86" s="35"/>
      <c r="E86" s="35"/>
      <c r="F86" s="35"/>
      <c r="G86" s="35"/>
      <c r="H86" s="35"/>
      <c r="I86" s="35"/>
      <c r="J86" s="35"/>
      <c r="K86" s="36"/>
    </row>
    <row r="87" spans="1:14" s="66" customFormat="1" x14ac:dyDescent="0.35">
      <c r="A87" s="17"/>
      <c r="B87" s="83" t="s">
        <v>175</v>
      </c>
      <c r="C87" s="9">
        <v>391</v>
      </c>
      <c r="D87" s="8" t="s">
        <v>39</v>
      </c>
      <c r="E87" s="8" t="s">
        <v>1</v>
      </c>
      <c r="F87" s="55">
        <v>0</v>
      </c>
      <c r="G87" s="55">
        <f>F87*1.2</f>
        <v>0</v>
      </c>
      <c r="H87" s="8" t="s">
        <v>2</v>
      </c>
      <c r="I87" s="8"/>
      <c r="J87" s="5"/>
      <c r="K87" s="8"/>
      <c r="L87" s="17"/>
      <c r="M87" s="17"/>
      <c r="N87" s="17"/>
    </row>
    <row r="88" spans="1:14" s="66" customFormat="1" x14ac:dyDescent="0.35">
      <c r="A88" s="17"/>
      <c r="B88" s="83" t="s">
        <v>175</v>
      </c>
      <c r="C88" s="9">
        <v>392</v>
      </c>
      <c r="D88" s="8" t="s">
        <v>40</v>
      </c>
      <c r="E88" s="8" t="s">
        <v>1</v>
      </c>
      <c r="F88" s="55">
        <v>0</v>
      </c>
      <c r="G88" s="55">
        <f>F88*1.2</f>
        <v>0</v>
      </c>
      <c r="H88" s="8" t="s">
        <v>2</v>
      </c>
      <c r="I88" s="8"/>
      <c r="J88" s="5"/>
      <c r="K88" s="8"/>
      <c r="L88" s="17"/>
      <c r="M88" s="17"/>
      <c r="N88" s="17"/>
    </row>
    <row r="89" spans="1:14" s="66" customFormat="1" x14ac:dyDescent="0.35">
      <c r="A89" s="17"/>
      <c r="B89" s="25"/>
      <c r="C89" s="26"/>
      <c r="D89" s="20"/>
      <c r="E89" s="20"/>
      <c r="F89" s="19"/>
      <c r="G89" s="19"/>
      <c r="H89" s="20"/>
      <c r="I89" s="20"/>
      <c r="J89" s="20"/>
      <c r="K89" s="20"/>
      <c r="L89" s="17"/>
      <c r="M89" s="17"/>
      <c r="N89" s="17"/>
    </row>
    <row r="90" spans="1:14" x14ac:dyDescent="0.25">
      <c r="B90" s="34" t="s">
        <v>102</v>
      </c>
      <c r="C90" s="35"/>
      <c r="D90" s="35"/>
      <c r="E90" s="35"/>
      <c r="F90" s="35"/>
      <c r="G90" s="35"/>
      <c r="H90" s="35"/>
      <c r="I90" s="35"/>
      <c r="J90" s="35"/>
      <c r="K90" s="36"/>
    </row>
    <row r="91" spans="1:14" s="66" customFormat="1" x14ac:dyDescent="0.35">
      <c r="A91" s="17"/>
      <c r="B91" s="83" t="s">
        <v>176</v>
      </c>
      <c r="C91" s="9">
        <v>3111</v>
      </c>
      <c r="D91" s="10" t="s">
        <v>41</v>
      </c>
      <c r="E91" s="8" t="s">
        <v>1</v>
      </c>
      <c r="F91" s="55">
        <v>0</v>
      </c>
      <c r="G91" s="55">
        <f>F91*1.2</f>
        <v>0</v>
      </c>
      <c r="H91" s="8" t="s">
        <v>2</v>
      </c>
      <c r="I91" s="5"/>
      <c r="J91" s="5"/>
      <c r="K91" s="8"/>
      <c r="L91" s="17"/>
      <c r="M91" s="17"/>
      <c r="N91" s="17"/>
    </row>
    <row r="92" spans="1:14" s="66" customFormat="1" x14ac:dyDescent="0.35">
      <c r="A92" s="17"/>
      <c r="B92" s="83" t="s">
        <v>176</v>
      </c>
      <c r="C92" s="9">
        <v>3112</v>
      </c>
      <c r="D92" s="8" t="s">
        <v>42</v>
      </c>
      <c r="E92" s="8" t="s">
        <v>1</v>
      </c>
      <c r="F92" s="55">
        <v>0</v>
      </c>
      <c r="G92" s="55">
        <f>F92*1.2</f>
        <v>0</v>
      </c>
      <c r="H92" s="8" t="s">
        <v>2</v>
      </c>
      <c r="I92" s="5"/>
      <c r="J92" s="5"/>
      <c r="K92" s="8"/>
      <c r="L92" s="17"/>
      <c r="M92" s="17"/>
      <c r="N92" s="17"/>
    </row>
    <row r="93" spans="1:14" s="66" customFormat="1" x14ac:dyDescent="0.35">
      <c r="A93" s="17"/>
      <c r="B93" s="25"/>
      <c r="C93" s="26"/>
      <c r="D93" s="20"/>
      <c r="E93" s="20"/>
      <c r="F93" s="19"/>
      <c r="G93" s="19"/>
      <c r="H93" s="20"/>
      <c r="I93" s="24"/>
      <c r="J93" s="24"/>
      <c r="K93" s="20"/>
      <c r="L93" s="17"/>
      <c r="M93" s="17"/>
      <c r="N93" s="17"/>
    </row>
    <row r="94" spans="1:14" x14ac:dyDescent="0.25">
      <c r="B94" s="34" t="s">
        <v>103</v>
      </c>
      <c r="C94" s="35"/>
      <c r="D94" s="35"/>
      <c r="E94" s="35"/>
      <c r="F94" s="35"/>
      <c r="G94" s="35"/>
      <c r="H94" s="35"/>
      <c r="I94" s="35"/>
      <c r="J94" s="35"/>
      <c r="K94" s="36"/>
    </row>
    <row r="95" spans="1:14" s="66" customFormat="1" x14ac:dyDescent="0.35">
      <c r="A95" s="17"/>
      <c r="B95" s="83" t="s">
        <v>177</v>
      </c>
      <c r="C95" s="9">
        <v>3121</v>
      </c>
      <c r="D95" s="8" t="s">
        <v>43</v>
      </c>
      <c r="E95" s="8" t="s">
        <v>1</v>
      </c>
      <c r="F95" s="55">
        <v>0</v>
      </c>
      <c r="G95" s="55">
        <f>F95*1.2</f>
        <v>0</v>
      </c>
      <c r="H95" s="8" t="s">
        <v>2</v>
      </c>
      <c r="I95" s="5"/>
      <c r="J95" s="5"/>
      <c r="K95" s="8"/>
      <c r="L95" s="17"/>
      <c r="M95" s="17"/>
      <c r="N95" s="17"/>
    </row>
    <row r="96" spans="1:14" s="66" customFormat="1" x14ac:dyDescent="0.35">
      <c r="A96" s="17"/>
      <c r="B96" s="83" t="s">
        <v>177</v>
      </c>
      <c r="C96" s="9">
        <v>3122</v>
      </c>
      <c r="D96" s="8" t="s">
        <v>44</v>
      </c>
      <c r="E96" s="8" t="s">
        <v>1</v>
      </c>
      <c r="F96" s="55">
        <v>0</v>
      </c>
      <c r="G96" s="55">
        <f>F96*1.2</f>
        <v>0</v>
      </c>
      <c r="H96" s="8" t="s">
        <v>2</v>
      </c>
      <c r="I96" s="5"/>
      <c r="J96" s="5"/>
      <c r="K96" s="8"/>
      <c r="L96" s="17"/>
      <c r="M96" s="17"/>
      <c r="N96" s="17"/>
    </row>
    <row r="97" spans="1:14" s="66" customFormat="1" x14ac:dyDescent="0.35">
      <c r="A97" s="17"/>
      <c r="B97" s="25"/>
      <c r="C97" s="26"/>
      <c r="D97" s="20"/>
      <c r="E97" s="20"/>
      <c r="F97" s="19"/>
      <c r="G97" s="19"/>
      <c r="H97" s="20"/>
      <c r="I97" s="24"/>
      <c r="J97" s="24"/>
      <c r="K97" s="20"/>
      <c r="L97" s="17"/>
      <c r="M97" s="17"/>
      <c r="N97" s="17"/>
    </row>
    <row r="98" spans="1:14" x14ac:dyDescent="0.25">
      <c r="B98" s="34" t="s">
        <v>104</v>
      </c>
      <c r="C98" s="35"/>
      <c r="D98" s="35"/>
      <c r="E98" s="35"/>
      <c r="F98" s="35"/>
      <c r="G98" s="35"/>
      <c r="H98" s="35"/>
      <c r="I98" s="35"/>
      <c r="J98" s="35"/>
      <c r="K98" s="36"/>
    </row>
    <row r="99" spans="1:14" s="66" customFormat="1" x14ac:dyDescent="0.35">
      <c r="A99" s="17"/>
      <c r="B99" s="83" t="s">
        <v>178</v>
      </c>
      <c r="C99" s="9">
        <v>3151</v>
      </c>
      <c r="D99" s="8" t="s">
        <v>45</v>
      </c>
      <c r="E99" s="8" t="s">
        <v>1</v>
      </c>
      <c r="F99" s="55">
        <v>0</v>
      </c>
      <c r="G99" s="55">
        <f>F99*1.2</f>
        <v>0</v>
      </c>
      <c r="H99" s="8" t="s">
        <v>2</v>
      </c>
      <c r="I99" s="5"/>
      <c r="J99" s="5"/>
      <c r="K99" s="8"/>
      <c r="L99" s="17"/>
      <c r="M99" s="17"/>
      <c r="N99" s="17"/>
    </row>
    <row r="100" spans="1:14" s="66" customFormat="1" x14ac:dyDescent="0.35">
      <c r="A100" s="17"/>
      <c r="B100" s="83" t="s">
        <v>178</v>
      </c>
      <c r="C100" s="9">
        <v>3152</v>
      </c>
      <c r="D100" s="8" t="s">
        <v>46</v>
      </c>
      <c r="E100" s="8" t="s">
        <v>1</v>
      </c>
      <c r="F100" s="55">
        <v>0</v>
      </c>
      <c r="G100" s="55">
        <f>F100*1.2</f>
        <v>0</v>
      </c>
      <c r="H100" s="8" t="s">
        <v>2</v>
      </c>
      <c r="I100" s="5"/>
      <c r="J100" s="5"/>
      <c r="K100" s="8"/>
      <c r="L100" s="17"/>
      <c r="M100" s="17"/>
      <c r="N100" s="17"/>
    </row>
    <row r="101" spans="1:14" s="66" customFormat="1" x14ac:dyDescent="0.35">
      <c r="A101" s="17"/>
      <c r="B101" s="25"/>
      <c r="C101" s="26"/>
      <c r="D101" s="20"/>
      <c r="E101" s="20"/>
      <c r="F101" s="19"/>
      <c r="G101" s="19"/>
      <c r="H101" s="20"/>
      <c r="I101" s="24"/>
      <c r="J101" s="24"/>
      <c r="K101" s="20"/>
      <c r="L101" s="17"/>
      <c r="M101" s="17"/>
      <c r="N101" s="17"/>
    </row>
    <row r="102" spans="1:14" x14ac:dyDescent="0.25">
      <c r="B102" s="34" t="s">
        <v>105</v>
      </c>
      <c r="C102" s="35"/>
      <c r="D102" s="35"/>
      <c r="E102" s="35"/>
      <c r="F102" s="35"/>
      <c r="G102" s="35"/>
      <c r="H102" s="35"/>
      <c r="I102" s="35"/>
      <c r="J102" s="35"/>
      <c r="K102" s="36"/>
    </row>
    <row r="103" spans="1:14" s="66" customFormat="1" x14ac:dyDescent="0.35">
      <c r="A103" s="17"/>
      <c r="B103" s="83" t="s">
        <v>179</v>
      </c>
      <c r="C103" s="9">
        <v>3161</v>
      </c>
      <c r="D103" s="8" t="s">
        <v>47</v>
      </c>
      <c r="E103" s="8" t="s">
        <v>1</v>
      </c>
      <c r="F103" s="55">
        <v>0</v>
      </c>
      <c r="G103" s="55">
        <f>F103*1.2</f>
        <v>0</v>
      </c>
      <c r="H103" s="8" t="s">
        <v>2</v>
      </c>
      <c r="I103" s="8"/>
      <c r="J103" s="5"/>
      <c r="K103" s="8"/>
      <c r="L103" s="17"/>
      <c r="M103" s="17"/>
      <c r="N103" s="17"/>
    </row>
    <row r="104" spans="1:14" s="66" customFormat="1" x14ac:dyDescent="0.35">
      <c r="A104" s="17"/>
      <c r="B104" s="25"/>
      <c r="C104" s="26"/>
      <c r="D104" s="20"/>
      <c r="E104" s="20"/>
      <c r="F104" s="19"/>
      <c r="G104" s="19"/>
      <c r="H104" s="20"/>
      <c r="I104" s="20"/>
      <c r="J104" s="20"/>
      <c r="K104" s="20"/>
      <c r="L104" s="17"/>
      <c r="M104" s="17"/>
      <c r="N104" s="17"/>
    </row>
    <row r="105" spans="1:14" x14ac:dyDescent="0.25">
      <c r="B105" s="34" t="s">
        <v>106</v>
      </c>
      <c r="C105" s="35"/>
      <c r="D105" s="35"/>
      <c r="E105" s="35"/>
      <c r="F105" s="35"/>
      <c r="G105" s="35"/>
      <c r="H105" s="35"/>
      <c r="I105" s="35"/>
      <c r="J105" s="35"/>
      <c r="K105" s="36"/>
    </row>
    <row r="106" spans="1:14" s="66" customFormat="1" x14ac:dyDescent="0.35">
      <c r="A106" s="17"/>
      <c r="B106" s="83" t="s">
        <v>180</v>
      </c>
      <c r="C106" s="9">
        <v>3181</v>
      </c>
      <c r="D106" s="8" t="s">
        <v>48</v>
      </c>
      <c r="E106" s="8" t="s">
        <v>1</v>
      </c>
      <c r="F106" s="55">
        <v>0</v>
      </c>
      <c r="G106" s="55">
        <f>F106*1.2</f>
        <v>0</v>
      </c>
      <c r="H106" s="8" t="s">
        <v>2</v>
      </c>
      <c r="I106" s="11"/>
      <c r="J106" s="5"/>
      <c r="K106" s="11"/>
      <c r="L106" s="17"/>
      <c r="M106" s="17"/>
      <c r="N106" s="17"/>
    </row>
    <row r="107" spans="1:14" s="66" customFormat="1" x14ac:dyDescent="0.35">
      <c r="A107" s="17"/>
      <c r="B107" s="25"/>
      <c r="C107" s="26"/>
      <c r="D107" s="20"/>
      <c r="E107" s="20"/>
      <c r="F107" s="19"/>
      <c r="G107" s="19"/>
      <c r="H107" s="20"/>
      <c r="I107" s="20"/>
      <c r="J107" s="20"/>
      <c r="K107" s="20"/>
      <c r="L107" s="17"/>
      <c r="M107" s="17"/>
      <c r="N107" s="17"/>
    </row>
    <row r="108" spans="1:14" x14ac:dyDescent="0.25">
      <c r="B108" s="34" t="s">
        <v>107</v>
      </c>
      <c r="C108" s="35"/>
      <c r="D108" s="35"/>
      <c r="E108" s="35"/>
      <c r="F108" s="35"/>
      <c r="G108" s="35"/>
      <c r="H108" s="35"/>
      <c r="I108" s="35"/>
      <c r="J108" s="35"/>
      <c r="K108" s="36"/>
    </row>
    <row r="109" spans="1:14" s="66" customFormat="1" x14ac:dyDescent="0.35">
      <c r="A109" s="17"/>
      <c r="B109" s="83" t="s">
        <v>181</v>
      </c>
      <c r="C109" s="9">
        <v>3201</v>
      </c>
      <c r="D109" s="8" t="s">
        <v>49</v>
      </c>
      <c r="E109" s="8" t="s">
        <v>50</v>
      </c>
      <c r="F109" s="55">
        <v>0</v>
      </c>
      <c r="G109" s="55">
        <f>F109*1.2</f>
        <v>0</v>
      </c>
      <c r="H109" s="8" t="s">
        <v>2</v>
      </c>
      <c r="I109" s="11"/>
      <c r="J109" s="5"/>
      <c r="K109" s="11"/>
      <c r="L109" s="17"/>
      <c r="M109" s="17"/>
      <c r="N109" s="17"/>
    </row>
    <row r="110" spans="1:14" s="66" customFormat="1" x14ac:dyDescent="0.35">
      <c r="A110" s="17"/>
      <c r="B110" s="25"/>
      <c r="C110" s="26"/>
      <c r="D110" s="20"/>
      <c r="E110" s="20"/>
      <c r="F110" s="19"/>
      <c r="G110" s="19"/>
      <c r="H110" s="20"/>
      <c r="I110" s="20"/>
      <c r="J110" s="20"/>
      <c r="K110" s="20"/>
      <c r="L110" s="17"/>
      <c r="M110" s="17"/>
      <c r="N110" s="17"/>
    </row>
    <row r="111" spans="1:14" x14ac:dyDescent="0.25">
      <c r="B111" s="34" t="s">
        <v>108</v>
      </c>
      <c r="C111" s="35"/>
      <c r="D111" s="35"/>
      <c r="E111" s="35"/>
      <c r="F111" s="35"/>
      <c r="G111" s="35"/>
      <c r="H111" s="35"/>
      <c r="I111" s="35"/>
      <c r="J111" s="35"/>
      <c r="K111" s="36"/>
    </row>
    <row r="112" spans="1:14" s="66" customFormat="1" x14ac:dyDescent="0.35">
      <c r="A112" s="17"/>
      <c r="B112" s="83" t="s">
        <v>182</v>
      </c>
      <c r="C112" s="9">
        <v>3221</v>
      </c>
      <c r="D112" s="8" t="s">
        <v>51</v>
      </c>
      <c r="E112" s="8" t="s">
        <v>50</v>
      </c>
      <c r="F112" s="55">
        <v>0</v>
      </c>
      <c r="G112" s="55">
        <f t="shared" ref="G112:G113" si="8">F112*1.2</f>
        <v>0</v>
      </c>
      <c r="H112" s="8" t="s">
        <v>2</v>
      </c>
      <c r="I112" s="8"/>
      <c r="J112" s="5"/>
      <c r="K112" s="8"/>
      <c r="L112" s="17"/>
      <c r="M112" s="17"/>
      <c r="N112" s="17"/>
    </row>
    <row r="113" spans="1:14" s="66" customFormat="1" x14ac:dyDescent="0.35">
      <c r="A113" s="17"/>
      <c r="B113" s="83" t="s">
        <v>182</v>
      </c>
      <c r="C113" s="9">
        <v>3222</v>
      </c>
      <c r="D113" s="8" t="s">
        <v>52</v>
      </c>
      <c r="E113" s="8" t="s">
        <v>50</v>
      </c>
      <c r="F113" s="55">
        <v>0</v>
      </c>
      <c r="G113" s="55">
        <f t="shared" si="8"/>
        <v>0</v>
      </c>
      <c r="H113" s="8" t="s">
        <v>2</v>
      </c>
      <c r="I113" s="5"/>
      <c r="J113" s="5"/>
      <c r="K113" s="8"/>
      <c r="L113" s="17"/>
      <c r="M113" s="17"/>
      <c r="N113" s="17"/>
    </row>
    <row r="114" spans="1:14" s="66" customFormat="1" x14ac:dyDescent="0.35">
      <c r="A114" s="17"/>
      <c r="B114" s="25"/>
      <c r="C114" s="26"/>
      <c r="D114" s="20"/>
      <c r="E114" s="20"/>
      <c r="F114" s="19"/>
      <c r="G114" s="19"/>
      <c r="H114" s="20"/>
      <c r="I114" s="24"/>
      <c r="J114" s="24"/>
      <c r="K114" s="20"/>
      <c r="L114" s="17"/>
      <c r="M114" s="17"/>
      <c r="N114" s="17"/>
    </row>
    <row r="115" spans="1:14" x14ac:dyDescent="0.25">
      <c r="B115" s="34" t="s">
        <v>109</v>
      </c>
      <c r="C115" s="35"/>
      <c r="D115" s="35"/>
      <c r="E115" s="35"/>
      <c r="F115" s="35"/>
      <c r="G115" s="35"/>
      <c r="H115" s="35"/>
      <c r="I115" s="35"/>
      <c r="J115" s="35"/>
      <c r="K115" s="36"/>
    </row>
    <row r="116" spans="1:14" s="66" customFormat="1" x14ac:dyDescent="0.35">
      <c r="A116" s="17"/>
      <c r="B116" s="83" t="s">
        <v>183</v>
      </c>
      <c r="C116" s="9">
        <v>3241</v>
      </c>
      <c r="D116" s="8" t="s">
        <v>53</v>
      </c>
      <c r="E116" s="8" t="s">
        <v>54</v>
      </c>
      <c r="F116" s="55">
        <v>0</v>
      </c>
      <c r="G116" s="55">
        <f t="shared" ref="G116:G121" si="9">F116*1.2</f>
        <v>0</v>
      </c>
      <c r="H116" s="8" t="s">
        <v>2</v>
      </c>
      <c r="I116" s="12"/>
      <c r="J116" s="5"/>
      <c r="K116" s="11"/>
      <c r="L116" s="17"/>
      <c r="M116" s="17"/>
      <c r="N116" s="17"/>
    </row>
    <row r="117" spans="1:14" s="66" customFormat="1" x14ac:dyDescent="0.35">
      <c r="A117" s="17"/>
      <c r="B117" s="83" t="s">
        <v>183</v>
      </c>
      <c r="C117" s="9">
        <v>3242</v>
      </c>
      <c r="D117" s="8" t="s">
        <v>55</v>
      </c>
      <c r="E117" s="8" t="s">
        <v>54</v>
      </c>
      <c r="F117" s="55">
        <v>0</v>
      </c>
      <c r="G117" s="55">
        <f t="shared" si="9"/>
        <v>0</v>
      </c>
      <c r="H117" s="8" t="s">
        <v>2</v>
      </c>
      <c r="I117" s="12"/>
      <c r="J117" s="5"/>
      <c r="K117" s="11"/>
      <c r="L117" s="17"/>
      <c r="M117" s="17"/>
      <c r="N117" s="17"/>
    </row>
    <row r="118" spans="1:14" s="66" customFormat="1" x14ac:dyDescent="0.35">
      <c r="A118" s="17"/>
      <c r="B118" s="83" t="s">
        <v>183</v>
      </c>
      <c r="C118" s="9">
        <v>3243</v>
      </c>
      <c r="D118" s="8" t="s">
        <v>56</v>
      </c>
      <c r="E118" s="8" t="s">
        <v>54</v>
      </c>
      <c r="F118" s="55">
        <v>0</v>
      </c>
      <c r="G118" s="55">
        <f t="shared" si="9"/>
        <v>0</v>
      </c>
      <c r="H118" s="8" t="s">
        <v>2</v>
      </c>
      <c r="I118" s="12"/>
      <c r="J118" s="5"/>
      <c r="K118" s="11"/>
      <c r="L118" s="17"/>
      <c r="M118" s="17"/>
      <c r="N118" s="17"/>
    </row>
    <row r="119" spans="1:14" s="66" customFormat="1" x14ac:dyDescent="0.35">
      <c r="A119" s="17"/>
      <c r="B119" s="83" t="s">
        <v>183</v>
      </c>
      <c r="C119" s="9">
        <v>3244</v>
      </c>
      <c r="D119" s="8" t="s">
        <v>57</v>
      </c>
      <c r="E119" s="8" t="s">
        <v>54</v>
      </c>
      <c r="F119" s="55">
        <v>0</v>
      </c>
      <c r="G119" s="55">
        <f t="shared" si="9"/>
        <v>0</v>
      </c>
      <c r="H119" s="8" t="s">
        <v>2</v>
      </c>
      <c r="I119" s="12"/>
      <c r="J119" s="5"/>
      <c r="K119" s="11"/>
      <c r="L119" s="17"/>
      <c r="M119" s="17"/>
      <c r="N119" s="17"/>
    </row>
    <row r="120" spans="1:14" s="66" customFormat="1" x14ac:dyDescent="0.35">
      <c r="A120" s="17"/>
      <c r="B120" s="83" t="s">
        <v>183</v>
      </c>
      <c r="C120" s="9">
        <v>3245</v>
      </c>
      <c r="D120" s="8" t="s">
        <v>58</v>
      </c>
      <c r="E120" s="8" t="s">
        <v>54</v>
      </c>
      <c r="F120" s="55">
        <v>0</v>
      </c>
      <c r="G120" s="55">
        <f t="shared" si="9"/>
        <v>0</v>
      </c>
      <c r="H120" s="8" t="s">
        <v>2</v>
      </c>
      <c r="I120" s="5"/>
      <c r="J120" s="5"/>
      <c r="K120" s="8"/>
      <c r="L120" s="17"/>
      <c r="M120" s="17"/>
      <c r="N120" s="17"/>
    </row>
    <row r="121" spans="1:14" s="66" customFormat="1" x14ac:dyDescent="0.35">
      <c r="A121" s="17"/>
      <c r="B121" s="83" t="s">
        <v>183</v>
      </c>
      <c r="C121" s="9">
        <v>3246</v>
      </c>
      <c r="D121" s="8" t="s">
        <v>59</v>
      </c>
      <c r="E121" s="8" t="s">
        <v>54</v>
      </c>
      <c r="F121" s="55">
        <v>0</v>
      </c>
      <c r="G121" s="55">
        <f t="shared" si="9"/>
        <v>0</v>
      </c>
      <c r="H121" s="8" t="s">
        <v>2</v>
      </c>
      <c r="I121" s="5"/>
      <c r="J121" s="5"/>
      <c r="K121" s="8"/>
      <c r="L121" s="17"/>
      <c r="M121" s="17"/>
      <c r="N121" s="17"/>
    </row>
    <row r="122" spans="1:14" s="66" customFormat="1" x14ac:dyDescent="0.35">
      <c r="A122" s="17"/>
      <c r="B122" s="25"/>
      <c r="C122" s="26"/>
      <c r="D122" s="20"/>
      <c r="E122" s="20"/>
      <c r="F122" s="19"/>
      <c r="G122" s="19"/>
      <c r="H122" s="20"/>
      <c r="I122" s="24"/>
      <c r="J122" s="24"/>
      <c r="K122" s="20"/>
      <c r="L122" s="17"/>
      <c r="M122" s="17"/>
      <c r="N122" s="17"/>
    </row>
    <row r="123" spans="1:14" x14ac:dyDescent="0.25">
      <c r="B123" s="43" t="s">
        <v>110</v>
      </c>
      <c r="C123" s="44"/>
      <c r="D123" s="44"/>
      <c r="E123" s="44"/>
      <c r="F123" s="44"/>
      <c r="G123" s="44"/>
      <c r="H123" s="44"/>
      <c r="I123" s="44"/>
      <c r="J123" s="44"/>
      <c r="K123" s="45"/>
    </row>
    <row r="124" spans="1:14" s="66" customFormat="1" x14ac:dyDescent="0.35">
      <c r="A124" s="17"/>
      <c r="B124" s="83" t="s">
        <v>184</v>
      </c>
      <c r="C124" s="9">
        <v>471</v>
      </c>
      <c r="D124" s="8" t="s">
        <v>60</v>
      </c>
      <c r="E124" s="8" t="s">
        <v>61</v>
      </c>
      <c r="F124" s="55">
        <v>0</v>
      </c>
      <c r="G124" s="55">
        <f>F124*1.2</f>
        <v>0</v>
      </c>
      <c r="H124" s="11" t="s">
        <v>2</v>
      </c>
      <c r="I124" s="5"/>
      <c r="J124" s="5"/>
      <c r="K124" s="8"/>
      <c r="L124" s="17"/>
      <c r="M124" s="17"/>
      <c r="N124" s="17"/>
    </row>
    <row r="125" spans="1:14" s="66" customFormat="1" x14ac:dyDescent="0.35">
      <c r="A125" s="17"/>
      <c r="B125" s="25"/>
      <c r="C125" s="26"/>
      <c r="D125" s="20"/>
      <c r="E125" s="20"/>
      <c r="F125" s="19"/>
      <c r="G125" s="19"/>
      <c r="H125" s="20"/>
      <c r="I125" s="24"/>
      <c r="J125" s="24"/>
      <c r="K125" s="20"/>
      <c r="L125" s="17"/>
      <c r="M125" s="17"/>
      <c r="N125" s="17"/>
    </row>
    <row r="126" spans="1:14" s="66" customFormat="1" x14ac:dyDescent="0.25">
      <c r="A126" s="21"/>
      <c r="B126" s="43" t="s">
        <v>111</v>
      </c>
      <c r="C126" s="44"/>
      <c r="D126" s="44"/>
      <c r="E126" s="44"/>
      <c r="F126" s="44"/>
      <c r="G126" s="44"/>
      <c r="H126" s="44"/>
      <c r="I126" s="44"/>
      <c r="J126" s="44"/>
      <c r="K126" s="45"/>
      <c r="L126" s="17"/>
      <c r="M126" s="17"/>
      <c r="N126" s="17"/>
    </row>
    <row r="127" spans="1:14" x14ac:dyDescent="0.25">
      <c r="A127" s="17"/>
      <c r="B127" s="83" t="s">
        <v>185</v>
      </c>
      <c r="C127" s="9">
        <v>781</v>
      </c>
      <c r="D127" s="8" t="s">
        <v>62</v>
      </c>
      <c r="E127" s="8" t="s">
        <v>61</v>
      </c>
      <c r="F127" s="55">
        <v>0</v>
      </c>
      <c r="G127" s="55">
        <f>F127*1.2</f>
        <v>0</v>
      </c>
      <c r="H127" s="11" t="s">
        <v>2</v>
      </c>
      <c r="I127" s="5"/>
      <c r="J127" s="5"/>
      <c r="K127" s="8"/>
    </row>
    <row r="128" spans="1:14" x14ac:dyDescent="0.25">
      <c r="A128" s="17"/>
      <c r="B128" s="25"/>
      <c r="C128" s="26"/>
      <c r="D128" s="20"/>
      <c r="E128" s="20"/>
      <c r="F128" s="19"/>
      <c r="G128" s="19"/>
      <c r="H128" s="20"/>
      <c r="I128" s="24"/>
      <c r="J128" s="24"/>
      <c r="K128" s="20"/>
    </row>
    <row r="129" spans="1:14" s="66" customFormat="1" x14ac:dyDescent="0.25">
      <c r="A129" s="21"/>
      <c r="B129" s="43" t="s">
        <v>112</v>
      </c>
      <c r="C129" s="44"/>
      <c r="D129" s="44"/>
      <c r="E129" s="44"/>
      <c r="F129" s="44"/>
      <c r="G129" s="44"/>
      <c r="H129" s="44"/>
      <c r="I129" s="44"/>
      <c r="J129" s="44"/>
      <c r="K129" s="45"/>
      <c r="L129" s="17"/>
      <c r="M129" s="17"/>
      <c r="N129" s="17"/>
    </row>
    <row r="130" spans="1:14" s="66" customFormat="1" x14ac:dyDescent="0.35">
      <c r="A130" s="17"/>
      <c r="B130" s="84" t="s">
        <v>186</v>
      </c>
      <c r="C130" s="8">
        <v>4251</v>
      </c>
      <c r="D130" s="8" t="s">
        <v>63</v>
      </c>
      <c r="E130" s="8" t="s">
        <v>1</v>
      </c>
      <c r="F130" s="55">
        <v>0</v>
      </c>
      <c r="G130" s="55">
        <f>F130*1.2</f>
        <v>0</v>
      </c>
      <c r="H130" s="8" t="s">
        <v>2</v>
      </c>
      <c r="I130" s="5"/>
      <c r="J130" s="5"/>
      <c r="K130" s="8"/>
      <c r="L130" s="17"/>
      <c r="M130" s="17"/>
      <c r="N130" s="17"/>
    </row>
    <row r="131" spans="1:14" x14ac:dyDescent="0.25">
      <c r="A131" s="17"/>
      <c r="B131" s="84" t="s">
        <v>186</v>
      </c>
      <c r="C131" s="8">
        <v>4252</v>
      </c>
      <c r="D131" s="8" t="s">
        <v>64</v>
      </c>
      <c r="E131" s="8" t="s">
        <v>1</v>
      </c>
      <c r="F131" s="55">
        <v>0</v>
      </c>
      <c r="G131" s="55">
        <f>F131*1.2</f>
        <v>0</v>
      </c>
      <c r="H131" s="8" t="s">
        <v>2</v>
      </c>
      <c r="I131" s="8"/>
      <c r="J131" s="5"/>
      <c r="K131" s="8"/>
    </row>
    <row r="132" spans="1:14" x14ac:dyDescent="0.25">
      <c r="A132" s="17"/>
      <c r="B132" s="20"/>
      <c r="C132" s="20"/>
      <c r="D132" s="20"/>
      <c r="E132" s="20"/>
      <c r="F132" s="27"/>
      <c r="G132" s="19"/>
      <c r="H132" s="20"/>
      <c r="I132" s="20"/>
      <c r="J132" s="20"/>
      <c r="K132" s="20"/>
    </row>
    <row r="133" spans="1:14" s="66" customFormat="1" x14ac:dyDescent="0.25">
      <c r="A133" s="21"/>
      <c r="B133" s="40" t="s">
        <v>113</v>
      </c>
      <c r="C133" s="41"/>
      <c r="D133" s="41"/>
      <c r="E133" s="41"/>
      <c r="F133" s="41"/>
      <c r="G133" s="41"/>
      <c r="H133" s="41"/>
      <c r="I133" s="41"/>
      <c r="J133" s="41"/>
      <c r="K133" s="42"/>
      <c r="L133" s="17"/>
      <c r="M133" s="17"/>
      <c r="N133" s="17"/>
    </row>
    <row r="134" spans="1:14" x14ac:dyDescent="0.25">
      <c r="A134" s="17"/>
      <c r="B134" s="83" t="s">
        <v>187</v>
      </c>
      <c r="C134" s="9">
        <v>511</v>
      </c>
      <c r="D134" s="8" t="s">
        <v>65</v>
      </c>
      <c r="E134" s="8" t="s">
        <v>66</v>
      </c>
      <c r="F134" s="55">
        <v>0</v>
      </c>
      <c r="G134" s="55">
        <f>F134*1.2</f>
        <v>0</v>
      </c>
      <c r="H134" s="11" t="s">
        <v>2</v>
      </c>
      <c r="I134" s="11"/>
      <c r="J134" s="5"/>
      <c r="K134" s="11"/>
    </row>
    <row r="135" spans="1:14" x14ac:dyDescent="0.25">
      <c r="A135" s="17"/>
      <c r="B135" s="25"/>
      <c r="C135" s="26"/>
      <c r="D135" s="20"/>
      <c r="E135" s="20"/>
      <c r="F135" s="19"/>
      <c r="G135" s="19"/>
      <c r="H135" s="20"/>
      <c r="I135" s="20"/>
      <c r="J135" s="20"/>
      <c r="K135" s="20"/>
    </row>
    <row r="136" spans="1:14" s="66" customFormat="1" x14ac:dyDescent="0.25">
      <c r="A136" s="21"/>
      <c r="B136" s="40" t="s">
        <v>114</v>
      </c>
      <c r="C136" s="41"/>
      <c r="D136" s="41"/>
      <c r="E136" s="41"/>
      <c r="F136" s="41"/>
      <c r="G136" s="41"/>
      <c r="H136" s="41"/>
      <c r="I136" s="41"/>
      <c r="J136" s="41"/>
      <c r="K136" s="42"/>
      <c r="L136" s="17"/>
      <c r="M136" s="17"/>
      <c r="N136" s="17"/>
    </row>
    <row r="137" spans="1:14" s="66" customFormat="1" x14ac:dyDescent="0.35">
      <c r="A137" s="17"/>
      <c r="B137" s="83" t="s">
        <v>188</v>
      </c>
      <c r="C137" s="9">
        <v>571</v>
      </c>
      <c r="D137" s="8" t="s">
        <v>67</v>
      </c>
      <c r="E137" s="8" t="s">
        <v>61</v>
      </c>
      <c r="F137" s="55">
        <v>0</v>
      </c>
      <c r="G137" s="55">
        <f>F137*1.2</f>
        <v>0</v>
      </c>
      <c r="H137" s="8" t="s">
        <v>2</v>
      </c>
      <c r="I137" s="5"/>
      <c r="J137" s="5"/>
      <c r="K137" s="8"/>
      <c r="L137" s="17"/>
      <c r="M137" s="17"/>
      <c r="N137" s="17"/>
    </row>
    <row r="138" spans="1:14" s="66" customFormat="1" x14ac:dyDescent="0.35">
      <c r="A138" s="17"/>
      <c r="B138" s="25"/>
      <c r="C138" s="26"/>
      <c r="D138" s="20"/>
      <c r="E138" s="20"/>
      <c r="F138" s="19"/>
      <c r="G138" s="19"/>
      <c r="H138" s="20"/>
      <c r="I138" s="24"/>
      <c r="J138" s="24"/>
      <c r="K138" s="20"/>
      <c r="L138" s="17"/>
      <c r="M138" s="17"/>
      <c r="N138" s="17"/>
    </row>
    <row r="139" spans="1:14" s="66" customFormat="1" x14ac:dyDescent="0.35">
      <c r="A139" s="17"/>
      <c r="B139" s="37" t="s">
        <v>115</v>
      </c>
      <c r="C139" s="38"/>
      <c r="D139" s="38"/>
      <c r="E139" s="38"/>
      <c r="F139" s="38"/>
      <c r="G139" s="38"/>
      <c r="H139" s="38"/>
      <c r="I139" s="38"/>
      <c r="J139" s="38"/>
      <c r="K139" s="39"/>
      <c r="L139" s="17"/>
      <c r="M139" s="17"/>
      <c r="N139" s="17"/>
    </row>
    <row r="140" spans="1:14" s="66" customFormat="1" x14ac:dyDescent="0.35">
      <c r="A140" s="17"/>
      <c r="B140" s="83" t="s">
        <v>189</v>
      </c>
      <c r="C140" s="8">
        <v>641</v>
      </c>
      <c r="D140" s="15" t="s">
        <v>68</v>
      </c>
      <c r="E140" s="15" t="s">
        <v>61</v>
      </c>
      <c r="F140" s="55">
        <v>0</v>
      </c>
      <c r="G140" s="55">
        <f>F140*1.2</f>
        <v>0</v>
      </c>
      <c r="H140" s="8" t="s">
        <v>2</v>
      </c>
      <c r="I140" s="5"/>
      <c r="J140" s="5"/>
      <c r="K140" s="8"/>
      <c r="L140" s="17"/>
      <c r="M140" s="17"/>
      <c r="N140" s="17"/>
    </row>
    <row r="141" spans="1:14" s="66" customFormat="1" x14ac:dyDescent="0.35">
      <c r="A141" s="17"/>
      <c r="B141" s="25"/>
      <c r="C141" s="20"/>
      <c r="D141" s="26"/>
      <c r="E141" s="26"/>
      <c r="F141" s="18"/>
      <c r="G141" s="19"/>
      <c r="H141" s="20"/>
      <c r="I141" s="24"/>
      <c r="J141" s="24"/>
      <c r="K141" s="20"/>
      <c r="L141" s="17"/>
      <c r="M141" s="17"/>
      <c r="N141" s="17"/>
    </row>
    <row r="142" spans="1:14" s="66" customFormat="1" x14ac:dyDescent="0.35">
      <c r="A142" s="17"/>
      <c r="B142" s="37" t="s">
        <v>116</v>
      </c>
      <c r="C142" s="38"/>
      <c r="D142" s="38"/>
      <c r="E142" s="38"/>
      <c r="F142" s="38"/>
      <c r="G142" s="38"/>
      <c r="H142" s="38"/>
      <c r="I142" s="38"/>
      <c r="J142" s="38"/>
      <c r="K142" s="39"/>
      <c r="L142" s="17"/>
      <c r="M142" s="17"/>
      <c r="N142" s="17"/>
    </row>
    <row r="143" spans="1:14" x14ac:dyDescent="0.25">
      <c r="A143" s="17"/>
      <c r="B143" s="83" t="s">
        <v>190</v>
      </c>
      <c r="C143" s="8">
        <v>671</v>
      </c>
      <c r="D143" s="8" t="s">
        <v>69</v>
      </c>
      <c r="E143" s="8" t="s">
        <v>61</v>
      </c>
      <c r="F143" s="55">
        <v>0</v>
      </c>
      <c r="G143" s="55">
        <f>F143*1.2</f>
        <v>0</v>
      </c>
      <c r="H143" s="8" t="s">
        <v>2</v>
      </c>
      <c r="I143" s="5"/>
      <c r="J143" s="5"/>
      <c r="K143" s="8"/>
    </row>
    <row r="144" spans="1:14" x14ac:dyDescent="0.25">
      <c r="A144" s="17"/>
      <c r="B144" s="25"/>
      <c r="C144" s="20"/>
      <c r="D144" s="20"/>
      <c r="E144" s="20"/>
      <c r="F144" s="19"/>
      <c r="G144" s="19"/>
      <c r="H144" s="20"/>
      <c r="I144" s="24"/>
      <c r="J144" s="24"/>
      <c r="K144" s="20"/>
    </row>
    <row r="145" spans="1:15" s="66" customFormat="1" x14ac:dyDescent="0.25">
      <c r="A145" s="21"/>
      <c r="B145" s="34" t="s">
        <v>117</v>
      </c>
      <c r="C145" s="35"/>
      <c r="D145" s="35"/>
      <c r="E145" s="35"/>
      <c r="F145" s="35"/>
      <c r="G145" s="35"/>
      <c r="H145" s="35"/>
      <c r="I145" s="35"/>
      <c r="J145" s="35"/>
      <c r="K145" s="36"/>
      <c r="L145" s="17"/>
      <c r="M145" s="17"/>
      <c r="N145" s="17"/>
    </row>
    <row r="146" spans="1:15" x14ac:dyDescent="0.25">
      <c r="A146" s="17"/>
      <c r="B146" s="84" t="s">
        <v>191</v>
      </c>
      <c r="C146" s="8">
        <v>721</v>
      </c>
      <c r="D146" s="8" t="s">
        <v>70</v>
      </c>
      <c r="E146" s="8" t="s">
        <v>1</v>
      </c>
      <c r="F146" s="55">
        <v>0</v>
      </c>
      <c r="G146" s="55">
        <f>F146*1.2</f>
        <v>0</v>
      </c>
      <c r="H146" s="8" t="s">
        <v>2</v>
      </c>
      <c r="I146" s="5"/>
      <c r="J146" s="5"/>
      <c r="K146" s="8"/>
    </row>
    <row r="147" spans="1:15" x14ac:dyDescent="0.25">
      <c r="A147" s="17"/>
      <c r="B147" s="20"/>
      <c r="C147" s="20"/>
      <c r="D147" s="20"/>
      <c r="E147" s="20"/>
      <c r="F147" s="19"/>
      <c r="G147" s="19"/>
      <c r="H147" s="20"/>
      <c r="I147" s="24"/>
      <c r="J147" s="24"/>
      <c r="K147" s="20"/>
    </row>
    <row r="148" spans="1:15" s="66" customFormat="1" x14ac:dyDescent="0.25">
      <c r="A148" s="21"/>
      <c r="B148" s="34" t="s">
        <v>118</v>
      </c>
      <c r="C148" s="35"/>
      <c r="D148" s="35"/>
      <c r="E148" s="35"/>
      <c r="F148" s="35"/>
      <c r="G148" s="35"/>
      <c r="H148" s="35"/>
      <c r="I148" s="35"/>
      <c r="J148" s="35"/>
      <c r="K148" s="36"/>
      <c r="L148" s="17"/>
      <c r="M148" s="17"/>
      <c r="N148" s="17"/>
    </row>
    <row r="149" spans="1:15" x14ac:dyDescent="0.25">
      <c r="A149" s="17"/>
      <c r="B149" s="84" t="s">
        <v>192</v>
      </c>
      <c r="C149" s="8">
        <v>731</v>
      </c>
      <c r="D149" s="8" t="s">
        <v>71</v>
      </c>
      <c r="E149" s="8" t="s">
        <v>1</v>
      </c>
      <c r="F149" s="55">
        <v>0</v>
      </c>
      <c r="G149" s="55">
        <f>F149*1.2</f>
        <v>0</v>
      </c>
      <c r="H149" s="8" t="s">
        <v>2</v>
      </c>
      <c r="I149" s="5"/>
      <c r="J149" s="5"/>
      <c r="K149" s="8"/>
    </row>
    <row r="150" spans="1:15" x14ac:dyDescent="0.25">
      <c r="A150" s="17"/>
      <c r="B150" s="20"/>
      <c r="C150" s="20"/>
      <c r="D150" s="20"/>
      <c r="E150" s="20"/>
      <c r="F150" s="19"/>
      <c r="G150" s="19"/>
      <c r="H150" s="20"/>
      <c r="I150" s="24"/>
      <c r="J150" s="24"/>
      <c r="K150" s="20"/>
    </row>
    <row r="151" spans="1:15" s="66" customFormat="1" x14ac:dyDescent="0.25">
      <c r="A151" s="21"/>
      <c r="B151" s="34" t="s">
        <v>119</v>
      </c>
      <c r="C151" s="35"/>
      <c r="D151" s="35"/>
      <c r="E151" s="35"/>
      <c r="F151" s="35"/>
      <c r="G151" s="35"/>
      <c r="H151" s="35"/>
      <c r="I151" s="35"/>
      <c r="J151" s="35"/>
      <c r="K151" s="36"/>
      <c r="L151" s="17"/>
      <c r="M151" s="17"/>
      <c r="N151" s="17"/>
    </row>
    <row r="152" spans="1:15" x14ac:dyDescent="0.25">
      <c r="A152" s="17"/>
      <c r="B152" s="84" t="s">
        <v>193</v>
      </c>
      <c r="C152" s="8">
        <v>741</v>
      </c>
      <c r="D152" s="8" t="s">
        <v>72</v>
      </c>
      <c r="E152" s="8" t="s">
        <v>1</v>
      </c>
      <c r="F152" s="55">
        <v>0</v>
      </c>
      <c r="G152" s="55">
        <f t="shared" ref="G152:G153" si="10">F152*1.2</f>
        <v>0</v>
      </c>
      <c r="H152" s="8" t="s">
        <v>2</v>
      </c>
      <c r="I152" s="5"/>
      <c r="J152" s="5"/>
      <c r="K152" s="8"/>
    </row>
    <row r="153" spans="1:15" x14ac:dyDescent="0.25">
      <c r="A153" s="17"/>
      <c r="B153" s="84" t="s">
        <v>193</v>
      </c>
      <c r="C153" s="8">
        <v>742</v>
      </c>
      <c r="D153" s="8" t="s">
        <v>72</v>
      </c>
      <c r="E153" s="8" t="s">
        <v>1</v>
      </c>
      <c r="F153" s="55">
        <v>0</v>
      </c>
      <c r="G153" s="55">
        <f t="shared" si="10"/>
        <v>0</v>
      </c>
      <c r="H153" s="8" t="s">
        <v>2</v>
      </c>
      <c r="I153" s="5"/>
      <c r="J153" s="5"/>
      <c r="K153" s="8"/>
    </row>
    <row r="154" spans="1:15" x14ac:dyDescent="0.25">
      <c r="A154" s="17"/>
      <c r="B154" s="20"/>
      <c r="C154" s="20"/>
      <c r="D154" s="20"/>
      <c r="E154" s="20"/>
      <c r="F154" s="19"/>
      <c r="G154" s="19"/>
      <c r="H154" s="20"/>
      <c r="I154" s="24"/>
      <c r="J154" s="24"/>
      <c r="K154" s="20"/>
    </row>
    <row r="155" spans="1:15" s="66" customFormat="1" x14ac:dyDescent="0.25">
      <c r="A155" s="21"/>
      <c r="B155" s="34" t="s">
        <v>120</v>
      </c>
      <c r="C155" s="35"/>
      <c r="D155" s="35"/>
      <c r="E155" s="35"/>
      <c r="F155" s="35"/>
      <c r="G155" s="35"/>
      <c r="H155" s="35"/>
      <c r="I155" s="35"/>
      <c r="J155" s="35"/>
      <c r="K155" s="36"/>
      <c r="L155" s="17"/>
      <c r="M155" s="17"/>
      <c r="N155" s="17"/>
    </row>
    <row r="156" spans="1:15" x14ac:dyDescent="0.25">
      <c r="A156" s="17"/>
      <c r="B156" s="84" t="s">
        <v>194</v>
      </c>
      <c r="C156" s="8">
        <v>761</v>
      </c>
      <c r="D156" s="13" t="s">
        <v>73</v>
      </c>
      <c r="E156" s="8" t="s">
        <v>1</v>
      </c>
      <c r="F156" s="55">
        <v>0</v>
      </c>
      <c r="G156" s="55">
        <f>F156*1.2</f>
        <v>0</v>
      </c>
      <c r="H156" s="8" t="s">
        <v>2</v>
      </c>
      <c r="I156" s="8"/>
      <c r="J156" s="5"/>
      <c r="K156" s="8"/>
    </row>
    <row r="157" spans="1:15" x14ac:dyDescent="0.25">
      <c r="A157" s="17"/>
      <c r="B157" s="20"/>
      <c r="C157" s="20"/>
      <c r="D157" s="23"/>
      <c r="E157" s="20"/>
      <c r="F157" s="19"/>
      <c r="G157" s="19"/>
      <c r="H157" s="20"/>
      <c r="I157" s="20"/>
      <c r="J157" s="20"/>
      <c r="K157" s="20"/>
    </row>
    <row r="158" spans="1:15" s="66" customFormat="1" x14ac:dyDescent="0.25">
      <c r="A158" s="21"/>
      <c r="B158" s="34" t="s">
        <v>121</v>
      </c>
      <c r="C158" s="35"/>
      <c r="D158" s="35"/>
      <c r="E158" s="35"/>
      <c r="F158" s="35"/>
      <c r="G158" s="35"/>
      <c r="H158" s="35"/>
      <c r="I158" s="35"/>
      <c r="J158" s="35"/>
      <c r="K158" s="36"/>
      <c r="L158" s="17"/>
      <c r="M158" s="17"/>
      <c r="N158" s="17"/>
    </row>
    <row r="159" spans="1:15" ht="11" thickBot="1" x14ac:dyDescent="0.3">
      <c r="A159" s="17"/>
      <c r="B159" s="84" t="s">
        <v>195</v>
      </c>
      <c r="C159" s="8">
        <v>771</v>
      </c>
      <c r="D159" s="14" t="s">
        <v>74</v>
      </c>
      <c r="E159" s="8" t="s">
        <v>1</v>
      </c>
      <c r="F159" s="55">
        <v>0</v>
      </c>
      <c r="G159" s="55">
        <f>F159*1.2</f>
        <v>0</v>
      </c>
      <c r="H159" s="8" t="s">
        <v>2</v>
      </c>
      <c r="I159" s="8"/>
      <c r="J159" s="5"/>
      <c r="K159" s="8"/>
    </row>
    <row r="160" spans="1:15" ht="15" customHeight="1" thickBot="1" x14ac:dyDescent="0.35">
      <c r="B160" s="78" t="s">
        <v>136</v>
      </c>
      <c r="C160" s="79"/>
      <c r="D160" s="79"/>
      <c r="E160" s="79"/>
      <c r="F160" s="79"/>
      <c r="G160" s="79"/>
      <c r="H160" s="79"/>
      <c r="I160" s="79"/>
      <c r="J160" s="79"/>
      <c r="K160" s="80"/>
      <c r="L160" s="17"/>
      <c r="M160" s="17"/>
      <c r="N160" s="17"/>
      <c r="O160" s="66"/>
    </row>
    <row r="161" spans="2:15" ht="15" customHeight="1" thickBot="1" x14ac:dyDescent="0.35">
      <c r="B161" s="78" t="s">
        <v>137</v>
      </c>
      <c r="C161" s="79"/>
      <c r="D161" s="79"/>
      <c r="E161" s="79"/>
      <c r="F161" s="79"/>
      <c r="G161" s="79"/>
      <c r="H161" s="79"/>
      <c r="I161" s="79"/>
      <c r="J161" s="79"/>
      <c r="K161" s="80"/>
    </row>
    <row r="162" spans="2:15" x14ac:dyDescent="0.25">
      <c r="B162" s="21"/>
      <c r="C162" s="21"/>
      <c r="D162" s="22"/>
      <c r="E162" s="21"/>
      <c r="F162" s="21"/>
      <c r="G162" s="21"/>
      <c r="H162" s="21"/>
      <c r="I162" s="21"/>
      <c r="J162" s="21"/>
      <c r="K162" s="21"/>
      <c r="L162" s="17"/>
      <c r="M162" s="17"/>
      <c r="N162" s="17"/>
      <c r="O162" s="66"/>
    </row>
    <row r="163" spans="2:15" x14ac:dyDescent="0.25">
      <c r="B163" s="21"/>
      <c r="C163" s="21"/>
      <c r="D163" s="22"/>
      <c r="E163" s="21"/>
      <c r="F163" s="21"/>
      <c r="G163" s="21"/>
      <c r="H163" s="21"/>
      <c r="I163" s="21"/>
      <c r="J163" s="21"/>
      <c r="K163" s="21"/>
    </row>
    <row r="164" spans="2:15" x14ac:dyDescent="0.25">
      <c r="B164" s="21"/>
      <c r="C164" s="21"/>
      <c r="D164" s="22"/>
      <c r="E164" s="21"/>
      <c r="F164" s="21"/>
      <c r="G164" s="21"/>
      <c r="H164" s="21"/>
      <c r="I164" s="21"/>
      <c r="J164" s="21"/>
      <c r="K164" s="21"/>
    </row>
    <row r="165" spans="2:15" hidden="1" x14ac:dyDescent="0.25">
      <c r="B165" s="21"/>
      <c r="C165" s="21"/>
      <c r="D165" s="22"/>
      <c r="E165" s="21"/>
      <c r="F165" s="21"/>
      <c r="G165" s="21"/>
      <c r="H165" s="21"/>
      <c r="I165" s="21"/>
      <c r="J165" s="21"/>
      <c r="K165" s="21"/>
    </row>
    <row r="166" spans="2:15" hidden="1" x14ac:dyDescent="0.25">
      <c r="B166" s="21"/>
      <c r="C166" s="21"/>
      <c r="D166" s="22"/>
      <c r="E166" s="21"/>
      <c r="F166" s="21"/>
      <c r="G166" s="21"/>
      <c r="H166" s="21"/>
      <c r="I166" s="21"/>
      <c r="J166" s="21"/>
      <c r="K166" s="21"/>
    </row>
    <row r="167" spans="2:15" hidden="1" x14ac:dyDescent="0.25">
      <c r="B167" s="21"/>
      <c r="C167" s="21"/>
      <c r="D167" s="22"/>
      <c r="E167" s="21"/>
      <c r="F167" s="21"/>
      <c r="G167" s="21"/>
      <c r="H167" s="21"/>
      <c r="I167" s="21"/>
      <c r="J167" s="21"/>
      <c r="K167" s="21"/>
    </row>
    <row r="168" spans="2:15" hidden="1" x14ac:dyDescent="0.25">
      <c r="B168" s="21"/>
      <c r="C168" s="21"/>
      <c r="D168" s="22"/>
      <c r="E168" s="21"/>
      <c r="F168" s="21"/>
      <c r="G168" s="21"/>
      <c r="H168" s="21"/>
      <c r="I168" s="21"/>
      <c r="J168" s="21"/>
      <c r="K168" s="21"/>
    </row>
    <row r="169" spans="2:15" hidden="1" x14ac:dyDescent="0.25">
      <c r="B169" s="21"/>
      <c r="C169" s="21"/>
      <c r="D169" s="22"/>
      <c r="E169" s="21"/>
      <c r="F169" s="21"/>
      <c r="G169" s="21"/>
      <c r="H169" s="21"/>
      <c r="I169" s="21"/>
      <c r="J169" s="21"/>
      <c r="K169" s="21"/>
    </row>
    <row r="170" spans="2:15" hidden="1" x14ac:dyDescent="0.25">
      <c r="B170" s="21"/>
      <c r="C170" s="21"/>
      <c r="D170" s="22"/>
      <c r="E170" s="21"/>
      <c r="F170" s="21"/>
      <c r="G170" s="21"/>
      <c r="H170" s="21"/>
      <c r="I170" s="21"/>
      <c r="J170" s="21"/>
      <c r="K170" s="21"/>
    </row>
    <row r="171" spans="2:15" hidden="1" x14ac:dyDescent="0.25">
      <c r="B171" s="21"/>
      <c r="C171" s="21"/>
      <c r="D171" s="22"/>
      <c r="E171" s="21"/>
      <c r="F171" s="21"/>
      <c r="G171" s="21"/>
      <c r="H171" s="21"/>
      <c r="I171" s="21"/>
      <c r="J171" s="21"/>
      <c r="K171" s="21"/>
    </row>
    <row r="172" spans="2:15" hidden="1" x14ac:dyDescent="0.25">
      <c r="B172" s="21"/>
      <c r="C172" s="21"/>
      <c r="D172" s="22"/>
      <c r="E172" s="21"/>
      <c r="F172" s="21"/>
      <c r="G172" s="21"/>
      <c r="H172" s="21"/>
      <c r="I172" s="21"/>
      <c r="J172" s="21"/>
      <c r="K172" s="21"/>
    </row>
    <row r="173" spans="2:15" hidden="1" x14ac:dyDescent="0.25">
      <c r="B173" s="21"/>
      <c r="C173" s="21"/>
      <c r="D173" s="22"/>
      <c r="E173" s="21"/>
      <c r="F173" s="21"/>
      <c r="G173" s="21"/>
      <c r="H173" s="21"/>
      <c r="I173" s="21"/>
      <c r="J173" s="21"/>
      <c r="K173" s="21"/>
    </row>
    <row r="174" spans="2:15" hidden="1" x14ac:dyDescent="0.25">
      <c r="B174" s="21"/>
      <c r="C174" s="21"/>
      <c r="D174" s="22"/>
      <c r="E174" s="21"/>
      <c r="F174" s="21"/>
      <c r="G174" s="21"/>
      <c r="H174" s="21"/>
      <c r="I174" s="21"/>
      <c r="J174" s="21"/>
      <c r="K174" s="21"/>
    </row>
    <row r="175" spans="2:15" hidden="1" x14ac:dyDescent="0.25">
      <c r="B175" s="21"/>
      <c r="C175" s="21"/>
      <c r="D175" s="22"/>
      <c r="E175" s="21"/>
      <c r="F175" s="21"/>
      <c r="G175" s="21"/>
      <c r="H175" s="21"/>
      <c r="I175" s="21"/>
      <c r="J175" s="21"/>
      <c r="K175" s="21"/>
    </row>
    <row r="176" spans="2:15" hidden="1" x14ac:dyDescent="0.25">
      <c r="B176" s="21"/>
      <c r="C176" s="21"/>
      <c r="D176" s="22"/>
      <c r="E176" s="21"/>
      <c r="F176" s="21"/>
      <c r="G176" s="21"/>
      <c r="H176" s="21"/>
      <c r="I176" s="21"/>
      <c r="J176" s="21"/>
      <c r="K176" s="21"/>
    </row>
    <row r="177" spans="2:11" hidden="1" x14ac:dyDescent="0.25">
      <c r="B177" s="21"/>
      <c r="C177" s="21"/>
      <c r="D177" s="22"/>
      <c r="E177" s="21"/>
      <c r="F177" s="21"/>
      <c r="G177" s="21"/>
      <c r="H177" s="21"/>
      <c r="I177" s="21"/>
      <c r="J177" s="21"/>
      <c r="K177" s="21"/>
    </row>
    <row r="178" spans="2:11" hidden="1" x14ac:dyDescent="0.25">
      <c r="B178" s="21"/>
      <c r="C178" s="21"/>
      <c r="D178" s="22"/>
      <c r="E178" s="21"/>
      <c r="F178" s="21"/>
      <c r="G178" s="21"/>
      <c r="H178" s="21"/>
      <c r="I178" s="21"/>
      <c r="J178" s="21"/>
      <c r="K178" s="21"/>
    </row>
    <row r="179" spans="2:11" hidden="1" x14ac:dyDescent="0.25">
      <c r="B179" s="21"/>
      <c r="C179" s="21"/>
      <c r="D179" s="22"/>
      <c r="E179" s="21"/>
      <c r="F179" s="21"/>
      <c r="G179" s="21"/>
      <c r="H179" s="21"/>
      <c r="I179" s="21"/>
      <c r="J179" s="21"/>
      <c r="K179" s="21"/>
    </row>
  </sheetData>
  <mergeCells count="5">
    <mergeCell ref="B14:K14"/>
    <mergeCell ref="B2:K2"/>
    <mergeCell ref="B8:K8"/>
    <mergeCell ref="B160:K160"/>
    <mergeCell ref="B161:K161"/>
  </mergeCells>
  <dataValidations count="1">
    <dataValidation type="list" allowBlank="1" showInputMessage="1" showErrorMessage="1" sqref="J17:J18 J21:J22 J25:J26 J29 J32:J33 J36:J37 J40:J41 J44 J47 J49:J50 J53:J54 J57:J58 J61 J64:J65 J68:J69 J72:J73 J76 J79:J80 J83:J84 J87:J88 J91:J92 J95:J96 J99:J100 J103 J106 J109 J112:J113 J116:J121 J124 J127 J159 J134 J137 J140 J143 J146 J149 J152:J153 J156 J130:J131">
      <formula1>$L$3:$L$4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CHATILLON Quentin TECH SUPE ETUD FAB</dc:creator>
  <cp:lastModifiedBy>CHATILLON Quentin TECH SUPE ETUD FAB</cp:lastModifiedBy>
  <dcterms:created xsi:type="dcterms:W3CDTF">2026-03-18T14:14:40Z</dcterms:created>
  <dcterms:modified xsi:type="dcterms:W3CDTF">2026-07-27T12:29:53Z</dcterms:modified>
</cp:coreProperties>
</file>