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cuments\4 - Projets\Projets en cours\CHU Auxonne\"/>
    </mc:Choice>
  </mc:AlternateContent>
  <xr:revisionPtr revIDLastSave="0" documentId="13_ncr:1_{BC58929D-82E2-4011-A255-A26928060457}" xr6:coauthVersionLast="47" xr6:coauthVersionMax="47" xr10:uidLastSave="{00000000-0000-0000-0000-000000000000}"/>
  <bookViews>
    <workbookView xWindow="28680" yWindow="7125" windowWidth="29040" windowHeight="15720" tabRatio="822" activeTab="1" xr2:uid="{D1D5A979-068B-4D5F-BEC3-9E0BFAD043D8}"/>
  </bookViews>
  <sheets>
    <sheet name="Page de garde" sheetId="8" r:id="rId1"/>
    <sheet name="DGPF" sheetId="7" r:id="rId2"/>
  </sheets>
  <definedNames>
    <definedName name="_xlnm.Print_Titles" localSheetId="1">DGPF!$2:$2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7" l="1"/>
  <c r="L27" i="7" s="1"/>
  <c r="L25" i="7"/>
  <c r="L14" i="7"/>
  <c r="L12" i="7"/>
  <c r="J28" i="7"/>
  <c r="L28" i="7" s="1"/>
  <c r="G4" i="7"/>
  <c r="H4" i="7"/>
  <c r="I4" i="7"/>
  <c r="F4" i="7"/>
  <c r="J8" i="7"/>
  <c r="L8" i="7" s="1"/>
  <c r="J11" i="7"/>
  <c r="L11" i="7" s="1"/>
  <c r="J12" i="7"/>
  <c r="J13" i="7"/>
  <c r="L13" i="7" s="1"/>
  <c r="J14" i="7"/>
  <c r="J17" i="7"/>
  <c r="L17" i="7" s="1"/>
  <c r="J18" i="7"/>
  <c r="L18" i="7" s="1"/>
  <c r="J21" i="7"/>
  <c r="L21" i="7" s="1"/>
  <c r="J22" i="7"/>
  <c r="L22" i="7" s="1"/>
  <c r="J23" i="7"/>
  <c r="L23" i="7" s="1"/>
  <c r="J25" i="7"/>
  <c r="J26" i="7"/>
  <c r="L26" i="7" s="1"/>
  <c r="J30" i="7"/>
  <c r="L30" i="7" s="1"/>
  <c r="J31" i="7"/>
  <c r="L31" i="7" s="1"/>
  <c r="J7" i="7"/>
  <c r="L7" i="7" s="1"/>
  <c r="M6" i="7" s="1"/>
  <c r="M20" i="7" l="1"/>
  <c r="M16" i="7"/>
  <c r="M10" i="7"/>
  <c r="J4" i="7"/>
  <c r="L4" i="7" s="1"/>
  <c r="M4" i="7" l="1"/>
</calcChain>
</file>

<file path=xl/sharedStrings.xml><?xml version="1.0" encoding="utf-8"?>
<sst xmlns="http://schemas.openxmlformats.org/spreadsheetml/2006/main" count="60" uniqueCount="45">
  <si>
    <t>Designation</t>
  </si>
  <si>
    <t>Q</t>
  </si>
  <si>
    <t>U</t>
  </si>
  <si>
    <t>Remarques</t>
  </si>
  <si>
    <t>Coût  Ingénierie</t>
  </si>
  <si>
    <t>Délai d'appro / réalisation</t>
  </si>
  <si>
    <t>ens</t>
  </si>
  <si>
    <t>Coût Travaux</t>
  </si>
  <si>
    <t>Correspondants</t>
  </si>
  <si>
    <t>Thierry LINOTTE</t>
  </si>
  <si>
    <t>Coût Total (Hors Taxe)</t>
  </si>
  <si>
    <t>Centre Hospitalier de AUXONNE
Remplacement Groupe électrogène
DGPF</t>
  </si>
  <si>
    <t xml:space="preserve">Bruno LEGER </t>
  </si>
  <si>
    <t>Maitre d’œuvre / Direction des services technique</t>
  </si>
  <si>
    <t>Consultant indépendant pour le CHU AUXONNE</t>
  </si>
  <si>
    <t>03.80.48.34.27</t>
  </si>
  <si>
    <t>DGPF</t>
  </si>
  <si>
    <t>Achat groupe électrogène</t>
  </si>
  <si>
    <t>Transport et déchargement</t>
  </si>
  <si>
    <t>INGENIERIE</t>
  </si>
  <si>
    <t>GROUPE ELECTROGENE</t>
  </si>
  <si>
    <t>Relevés</t>
  </si>
  <si>
    <t>Dossier d'exécution techniques</t>
  </si>
  <si>
    <t>Calculs électriques</t>
  </si>
  <si>
    <t>Mode opératoire de fonctionnement</t>
  </si>
  <si>
    <t>Heures</t>
  </si>
  <si>
    <t>SECURITE</t>
  </si>
  <si>
    <t>Mode opératoire d'intervention</t>
  </si>
  <si>
    <t>TRAVAUX</t>
  </si>
  <si>
    <t>Installation et branchement groupe provisoire</t>
  </si>
  <si>
    <t>Dépose groupe existant</t>
  </si>
  <si>
    <t>Installation et raccordement nouveau groupe</t>
  </si>
  <si>
    <t>Mise en service</t>
  </si>
  <si>
    <t>Dépose après travaux</t>
  </si>
  <si>
    <t>Nettoyage et replis chantier</t>
  </si>
  <si>
    <t>Plans TQC</t>
  </si>
  <si>
    <t>Coût suivi projet / encadrement</t>
  </si>
  <si>
    <t>Plans de prévention / analyse des risques</t>
  </si>
  <si>
    <t>Coût
Fourniture</t>
  </si>
  <si>
    <t>TVA</t>
  </si>
  <si>
    <t>Coût Total TTC</t>
  </si>
  <si>
    <t>Coût Total TTC / prestation</t>
  </si>
  <si>
    <t>Bureau de contrôle</t>
  </si>
  <si>
    <t>prix forfaitaire  avec un plein d'une cuve de fuel</t>
  </si>
  <si>
    <r>
      <t xml:space="preserve">Location groupe provisoire </t>
    </r>
    <r>
      <rPr>
        <sz val="11"/>
        <color rgb="FF7030A0"/>
        <rFont val="Gill Sans MT"/>
        <family val="2"/>
      </rPr>
      <t>pour la durée des travaux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</si>
</sst>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[$€-40C]_-;\-* #,##0\ [$€-40C]_-;_-* &quot;-&quot;??\ [$€-40C]_-;_-@_-"/>
    <numFmt numFmtId="165" formatCode="_-* #,##0.00\ [$€-40C]_-;\-* #,##0.00\ [$€-40C]_-;_-* &quot;-&quot;??\ [$€-40C]_-;_-@_-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Gill Sans MT"/>
      <family val="2"/>
    </font>
    <font>
      <sz val="11"/>
      <color theme="1"/>
      <name val="Gill Sans MT"/>
      <family val="2"/>
    </font>
    <font>
      <b/>
      <sz val="11"/>
      <color rgb="FFFF0000"/>
      <name val="Gill Sans MT"/>
      <family val="2"/>
    </font>
    <font>
      <b/>
      <sz val="16"/>
      <color theme="1"/>
      <name val="Gill Sans MT"/>
      <family val="2"/>
    </font>
    <font>
      <b/>
      <u/>
      <sz val="11"/>
      <color theme="1"/>
      <name val="Aptos Narrow"/>
      <family val="2"/>
      <scheme val="minor"/>
    </font>
    <font>
      <b/>
      <sz val="12"/>
      <color rgb="FF333C8E"/>
      <name val="Calibri"/>
      <family val="2"/>
    </font>
    <font>
      <sz val="12"/>
      <color rgb="FF333C8E"/>
      <name val="Calibri"/>
      <family val="2"/>
    </font>
    <font>
      <sz val="10"/>
      <color rgb="FF595959"/>
      <name val="Calibri"/>
      <family val="2"/>
    </font>
    <font>
      <u/>
      <sz val="11"/>
      <color theme="10"/>
      <name val="Aptos Narrow"/>
      <family val="2"/>
      <scheme val="minor"/>
    </font>
    <font>
      <b/>
      <i/>
      <sz val="28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7030A0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auto="1"/>
      </left>
      <right/>
      <top style="hair">
        <color indexed="64"/>
      </top>
      <bottom/>
      <diagonal/>
    </border>
    <border diagonalUp="1">
      <left style="medium">
        <color auto="1"/>
      </left>
      <right style="medium">
        <color auto="1"/>
      </right>
      <top style="hair">
        <color indexed="64"/>
      </top>
      <bottom style="hair">
        <color indexed="64"/>
      </bottom>
      <diagonal style="thin">
        <color auto="1"/>
      </diagonal>
    </border>
    <border diagonalUp="1">
      <left style="medium">
        <color auto="1"/>
      </left>
      <right/>
      <top style="hair">
        <color indexed="64"/>
      </top>
      <bottom style="hair">
        <color indexed="64"/>
      </bottom>
      <diagonal style="thin">
        <color auto="1"/>
      </diagonal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9" fontId="11" fillId="0" borderId="0" applyFont="0" applyFill="0" applyBorder="0" applyAlignment="0" applyProtection="0"/>
  </cellStyleXfs>
  <cellXfs count="86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64" fontId="2" fillId="0" borderId="0" xfId="0" applyNumberFormat="1" applyFont="1"/>
    <xf numFmtId="0" fontId="1" fillId="3" borderId="1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vertical="center"/>
    </xf>
    <xf numFmtId="164" fontId="2" fillId="2" borderId="18" xfId="0" applyNumberFormat="1" applyFont="1" applyFill="1" applyBorder="1" applyAlignment="1">
      <alignment vertical="center"/>
    </xf>
    <xf numFmtId="164" fontId="2" fillId="0" borderId="18" xfId="0" applyNumberFormat="1" applyFont="1" applyBorder="1" applyAlignment="1">
      <alignment vertical="center"/>
    </xf>
    <xf numFmtId="164" fontId="2" fillId="0" borderId="17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4" fontId="1" fillId="2" borderId="18" xfId="0" applyNumberFormat="1" applyFont="1" applyFill="1" applyBorder="1" applyAlignment="1">
      <alignment vertical="center"/>
    </xf>
    <xf numFmtId="164" fontId="1" fillId="0" borderId="17" xfId="0" applyNumberFormat="1" applyFont="1" applyBorder="1" applyAlignment="1">
      <alignment vertical="center"/>
    </xf>
    <xf numFmtId="0" fontId="2" fillId="2" borderId="17" xfId="0" applyFont="1" applyFill="1" applyBorder="1" applyAlignment="1">
      <alignment horizontal="left" vertical="center" wrapText="1" indent="2"/>
    </xf>
    <xf numFmtId="0" fontId="4" fillId="2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vertical="center" wrapText="1"/>
    </xf>
    <xf numFmtId="164" fontId="2" fillId="0" borderId="17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2" borderId="19" xfId="0" applyFont="1" applyFill="1" applyBorder="1" applyAlignment="1">
      <alignment horizontal="left" vertical="center" wrapText="1" indent="4"/>
    </xf>
    <xf numFmtId="0" fontId="2" fillId="2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vertical="center"/>
    </xf>
    <xf numFmtId="164" fontId="2" fillId="2" borderId="20" xfId="0" applyNumberFormat="1" applyFont="1" applyFill="1" applyBorder="1" applyAlignment="1">
      <alignment vertical="center"/>
    </xf>
    <xf numFmtId="164" fontId="1" fillId="0" borderId="19" xfId="0" applyNumberFormat="1" applyFont="1" applyBorder="1" applyAlignment="1">
      <alignment vertical="center"/>
    </xf>
    <xf numFmtId="164" fontId="1" fillId="0" borderId="19" xfId="0" applyNumberFormat="1" applyFont="1" applyBorder="1" applyAlignment="1">
      <alignment horizontal="center" vertical="center"/>
    </xf>
    <xf numFmtId="0" fontId="5" fillId="0" borderId="4" xfId="0" applyFont="1" applyBorder="1"/>
    <xf numFmtId="0" fontId="6" fillId="0" borderId="4" xfId="0" applyFont="1" applyBorder="1" applyAlignment="1">
      <alignment horizontal="left" vertical="center" indent="2"/>
    </xf>
    <xf numFmtId="0" fontId="7" fillId="0" borderId="4" xfId="0" applyFont="1" applyBorder="1" applyAlignment="1">
      <alignment horizontal="left" vertical="center" indent="2"/>
    </xf>
    <xf numFmtId="0" fontId="8" fillId="0" borderId="4" xfId="0" applyFont="1" applyBorder="1" applyAlignment="1">
      <alignment horizontal="left" vertical="center" indent="2"/>
    </xf>
    <xf numFmtId="0" fontId="9" fillId="0" borderId="4" xfId="1" applyBorder="1" applyAlignment="1">
      <alignment horizontal="left" vertical="center" indent="2"/>
    </xf>
    <xf numFmtId="0" fontId="9" fillId="0" borderId="4" xfId="1" quotePrefix="1" applyBorder="1" applyAlignment="1">
      <alignment horizontal="left" vertical="center" indent="2"/>
    </xf>
    <xf numFmtId="165" fontId="2" fillId="2" borderId="18" xfId="0" applyNumberFormat="1" applyFont="1" applyFill="1" applyBorder="1" applyAlignment="1">
      <alignment vertical="center"/>
    </xf>
    <xf numFmtId="164" fontId="1" fillId="2" borderId="17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2" fillId="5" borderId="18" xfId="0" applyFont="1" applyFill="1" applyBorder="1" applyAlignment="1">
      <alignment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164" fontId="2" fillId="2" borderId="24" xfId="0" applyNumberFormat="1" applyFont="1" applyFill="1" applyBorder="1" applyAlignment="1">
      <alignment vertical="center"/>
    </xf>
    <xf numFmtId="164" fontId="1" fillId="0" borderId="23" xfId="0" applyNumberFormat="1" applyFont="1" applyBorder="1" applyAlignment="1">
      <alignment vertical="center"/>
    </xf>
    <xf numFmtId="164" fontId="1" fillId="2" borderId="23" xfId="0" applyNumberFormat="1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center" wrapText="1" indent="2"/>
    </xf>
    <xf numFmtId="164" fontId="1" fillId="2" borderId="17" xfId="0" applyNumberFormat="1" applyFont="1" applyFill="1" applyBorder="1" applyAlignment="1">
      <alignment vertical="center"/>
    </xf>
    <xf numFmtId="165" fontId="2" fillId="3" borderId="18" xfId="0" applyNumberFormat="1" applyFont="1" applyFill="1" applyBorder="1" applyAlignment="1">
      <alignment vertical="center"/>
    </xf>
    <xf numFmtId="165" fontId="2" fillId="2" borderId="25" xfId="0" quotePrefix="1" applyNumberFormat="1" applyFont="1" applyFill="1" applyBorder="1" applyAlignment="1">
      <alignment vertical="center"/>
    </xf>
    <xf numFmtId="165" fontId="2" fillId="2" borderId="25" xfId="0" applyNumberFormat="1" applyFont="1" applyFill="1" applyBorder="1" applyAlignment="1">
      <alignment vertical="center"/>
    </xf>
    <xf numFmtId="164" fontId="2" fillId="2" borderId="25" xfId="0" applyNumberFormat="1" applyFont="1" applyFill="1" applyBorder="1" applyAlignment="1">
      <alignment vertical="center"/>
    </xf>
    <xf numFmtId="164" fontId="2" fillId="3" borderId="18" xfId="0" applyNumberFormat="1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164" fontId="2" fillId="2" borderId="26" xfId="0" applyNumberFormat="1" applyFont="1" applyFill="1" applyBorder="1" applyAlignment="1">
      <alignment vertical="center"/>
    </xf>
    <xf numFmtId="164" fontId="3" fillId="3" borderId="18" xfId="0" applyNumberFormat="1" applyFont="1" applyFill="1" applyBorder="1" applyAlignment="1">
      <alignment vertical="center"/>
    </xf>
    <xf numFmtId="164" fontId="2" fillId="3" borderId="24" xfId="0" applyNumberFormat="1" applyFont="1" applyFill="1" applyBorder="1" applyAlignment="1">
      <alignment vertical="center"/>
    </xf>
    <xf numFmtId="9" fontId="1" fillId="3" borderId="16" xfId="2" applyFont="1" applyFill="1" applyBorder="1" applyAlignment="1">
      <alignment horizontal="center" vertical="center" wrapText="1"/>
    </xf>
    <xf numFmtId="9" fontId="2" fillId="0" borderId="18" xfId="2" applyFont="1" applyBorder="1" applyAlignment="1">
      <alignment horizontal="center" vertical="center"/>
    </xf>
    <xf numFmtId="9" fontId="1" fillId="2" borderId="18" xfId="2" applyFont="1" applyFill="1" applyBorder="1" applyAlignment="1">
      <alignment horizontal="center" vertical="center"/>
    </xf>
    <xf numFmtId="9" fontId="2" fillId="2" borderId="18" xfId="2" applyFont="1" applyFill="1" applyBorder="1" applyAlignment="1">
      <alignment horizontal="center" vertical="center"/>
    </xf>
    <xf numFmtId="9" fontId="2" fillId="2" borderId="24" xfId="2" applyFont="1" applyFill="1" applyBorder="1" applyAlignment="1">
      <alignment horizontal="center" vertical="center"/>
    </xf>
    <xf numFmtId="9" fontId="2" fillId="2" borderId="20" xfId="2" applyFont="1" applyFill="1" applyBorder="1" applyAlignment="1">
      <alignment horizontal="center" vertical="center"/>
    </xf>
    <xf numFmtId="9" fontId="2" fillId="0" borderId="0" xfId="2" applyFont="1" applyAlignment="1">
      <alignment horizontal="center" vertical="center"/>
    </xf>
    <xf numFmtId="164" fontId="1" fillId="5" borderId="17" xfId="0" applyNumberFormat="1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center" wrapText="1" indent="2"/>
    </xf>
    <xf numFmtId="0" fontId="12" fillId="2" borderId="17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vertical="center" wrapText="1"/>
    </xf>
  </cellXfs>
  <cellStyles count="3">
    <cellStyle name="Lien hypertexte" xfId="1" builtinId="8"/>
    <cellStyle name="Normal" xfId="0" builtinId="0"/>
    <cellStyle name="Pourcentage" xfId="2" builtinId="5"/>
  </cellStyles>
  <dxfs count="1">
    <dxf>
      <font>
        <b/>
        <i val="0"/>
        <color rgb="FFFF000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</xdr:row>
      <xdr:rowOff>38100</xdr:rowOff>
    </xdr:from>
    <xdr:to>
      <xdr:col>2</xdr:col>
      <xdr:colOff>358140</xdr:colOff>
      <xdr:row>7</xdr:row>
      <xdr:rowOff>38735</xdr:rowOff>
    </xdr:to>
    <xdr:pic>
      <xdr:nvPicPr>
        <xdr:cNvPr id="2" name="Image 1" descr="Une image contenant texte, Police, Graphique, logo&#10;&#10;Le contenu généré par l’IA peut être incorrect.">
          <a:extLst>
            <a:ext uri="{FF2B5EF4-FFF2-40B4-BE49-F238E27FC236}">
              <a16:creationId xmlns:a16="http://schemas.microsoft.com/office/drawing/2014/main" id="{394C2941-3055-1B48-6035-032901D6A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400050"/>
          <a:ext cx="1133475" cy="905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A1746-518F-4107-B6DF-0723F64E3706}">
  <dimension ref="A1:G47"/>
  <sheetViews>
    <sheetView topLeftCell="A19" zoomScaleNormal="100" workbookViewId="0">
      <selection activeCell="A43" sqref="A43:B44"/>
    </sheetView>
  </sheetViews>
  <sheetFormatPr baseColWidth="10" defaultRowHeight="14.4" x14ac:dyDescent="0.3"/>
  <cols>
    <col min="1" max="1" width="3.88671875" customWidth="1"/>
    <col min="3" max="3" width="15.5546875" customWidth="1"/>
    <col min="4" max="4" width="20" customWidth="1"/>
    <col min="6" max="6" width="25.33203125" customWidth="1"/>
    <col min="7" max="7" width="4.21875" customWidth="1"/>
  </cols>
  <sheetData>
    <row r="1" spans="1:7" x14ac:dyDescent="0.3">
      <c r="A1" s="8"/>
      <c r="B1" s="6"/>
      <c r="C1" s="6"/>
      <c r="D1" s="6"/>
      <c r="E1" s="6"/>
      <c r="F1" s="6"/>
      <c r="G1" s="7"/>
    </row>
    <row r="2" spans="1:7" x14ac:dyDescent="0.3">
      <c r="A2" s="1"/>
      <c r="G2" s="2"/>
    </row>
    <row r="3" spans="1:7" x14ac:dyDescent="0.3">
      <c r="A3" s="1"/>
      <c r="G3" s="2"/>
    </row>
    <row r="4" spans="1:7" x14ac:dyDescent="0.3">
      <c r="A4" s="1"/>
      <c r="G4" s="2"/>
    </row>
    <row r="5" spans="1:7" x14ac:dyDescent="0.3">
      <c r="A5" s="1"/>
      <c r="G5" s="2"/>
    </row>
    <row r="6" spans="1:7" x14ac:dyDescent="0.3">
      <c r="A6" s="1"/>
      <c r="G6" s="2"/>
    </row>
    <row r="7" spans="1:7" x14ac:dyDescent="0.3">
      <c r="A7" s="1"/>
      <c r="G7" s="2"/>
    </row>
    <row r="8" spans="1:7" x14ac:dyDescent="0.3">
      <c r="A8" s="1"/>
      <c r="G8" s="2"/>
    </row>
    <row r="9" spans="1:7" x14ac:dyDescent="0.3">
      <c r="A9" s="1"/>
      <c r="G9" s="2"/>
    </row>
    <row r="10" spans="1:7" x14ac:dyDescent="0.3">
      <c r="A10" s="1"/>
      <c r="G10" s="2"/>
    </row>
    <row r="11" spans="1:7" x14ac:dyDescent="0.3">
      <c r="A11" s="1"/>
      <c r="G11" s="2"/>
    </row>
    <row r="12" spans="1:7" x14ac:dyDescent="0.3">
      <c r="A12" s="1"/>
      <c r="G12" s="2"/>
    </row>
    <row r="13" spans="1:7" x14ac:dyDescent="0.3">
      <c r="A13" s="1"/>
      <c r="G13" s="2"/>
    </row>
    <row r="14" spans="1:7" ht="14.4" customHeight="1" x14ac:dyDescent="0.3">
      <c r="A14" s="1"/>
      <c r="B14" s="74" t="s">
        <v>11</v>
      </c>
      <c r="C14" s="75"/>
      <c r="D14" s="75"/>
      <c r="E14" s="75"/>
      <c r="F14" s="76"/>
      <c r="G14" s="2"/>
    </row>
    <row r="15" spans="1:7" ht="14.4" customHeight="1" x14ac:dyDescent="0.3">
      <c r="A15" s="1"/>
      <c r="B15" s="77"/>
      <c r="C15" s="78"/>
      <c r="D15" s="78"/>
      <c r="E15" s="78"/>
      <c r="F15" s="79"/>
      <c r="G15" s="2"/>
    </row>
    <row r="16" spans="1:7" ht="14.4" customHeight="1" x14ac:dyDescent="0.3">
      <c r="A16" s="1"/>
      <c r="B16" s="77"/>
      <c r="C16" s="78"/>
      <c r="D16" s="78"/>
      <c r="E16" s="78"/>
      <c r="F16" s="79"/>
      <c r="G16" s="2"/>
    </row>
    <row r="17" spans="1:7" ht="14.4" customHeight="1" x14ac:dyDescent="0.3">
      <c r="A17" s="1"/>
      <c r="B17" s="77"/>
      <c r="C17" s="78"/>
      <c r="D17" s="78"/>
      <c r="E17" s="78"/>
      <c r="F17" s="79"/>
      <c r="G17" s="2"/>
    </row>
    <row r="18" spans="1:7" ht="14.4" customHeight="1" x14ac:dyDescent="0.3">
      <c r="A18" s="1"/>
      <c r="B18" s="77"/>
      <c r="C18" s="78"/>
      <c r="D18" s="78"/>
      <c r="E18" s="78"/>
      <c r="F18" s="79"/>
      <c r="G18" s="2"/>
    </row>
    <row r="19" spans="1:7" ht="14.4" customHeight="1" x14ac:dyDescent="0.3">
      <c r="A19" s="1"/>
      <c r="B19" s="77"/>
      <c r="C19" s="78"/>
      <c r="D19" s="78"/>
      <c r="E19" s="78"/>
      <c r="F19" s="79"/>
      <c r="G19" s="2"/>
    </row>
    <row r="20" spans="1:7" x14ac:dyDescent="0.3">
      <c r="A20" s="1"/>
      <c r="B20" s="77"/>
      <c r="C20" s="78"/>
      <c r="D20" s="78"/>
      <c r="E20" s="78"/>
      <c r="F20" s="79"/>
      <c r="G20" s="2"/>
    </row>
    <row r="21" spans="1:7" x14ac:dyDescent="0.3">
      <c r="A21" s="1"/>
      <c r="B21" s="77"/>
      <c r="C21" s="78"/>
      <c r="D21" s="78"/>
      <c r="E21" s="78"/>
      <c r="F21" s="79"/>
      <c r="G21" s="2"/>
    </row>
    <row r="22" spans="1:7" x14ac:dyDescent="0.3">
      <c r="A22" s="1"/>
      <c r="B22" s="80"/>
      <c r="C22" s="81"/>
      <c r="D22" s="81"/>
      <c r="E22" s="81"/>
      <c r="F22" s="82"/>
      <c r="G22" s="2"/>
    </row>
    <row r="23" spans="1:7" x14ac:dyDescent="0.3">
      <c r="A23" s="1"/>
      <c r="G23" s="2"/>
    </row>
    <row r="24" spans="1:7" x14ac:dyDescent="0.3">
      <c r="A24" s="1"/>
      <c r="G24" s="2"/>
    </row>
    <row r="25" spans="1:7" x14ac:dyDescent="0.3">
      <c r="A25" s="1"/>
      <c r="G25" s="2"/>
    </row>
    <row r="26" spans="1:7" x14ac:dyDescent="0.3">
      <c r="A26" s="1"/>
      <c r="G26" s="2"/>
    </row>
    <row r="27" spans="1:7" x14ac:dyDescent="0.3">
      <c r="A27" s="1"/>
      <c r="G27" s="2"/>
    </row>
    <row r="28" spans="1:7" x14ac:dyDescent="0.3">
      <c r="A28" s="1"/>
      <c r="G28" s="2"/>
    </row>
    <row r="29" spans="1:7" x14ac:dyDescent="0.3">
      <c r="A29" s="1"/>
      <c r="G29" s="2"/>
    </row>
    <row r="30" spans="1:7" x14ac:dyDescent="0.3">
      <c r="A30" s="1"/>
      <c r="G30" s="2"/>
    </row>
    <row r="31" spans="1:7" x14ac:dyDescent="0.3">
      <c r="A31" s="1"/>
      <c r="G31" s="2"/>
    </row>
    <row r="32" spans="1:7" x14ac:dyDescent="0.3">
      <c r="A32" s="1"/>
      <c r="G32" s="2"/>
    </row>
    <row r="33" spans="1:7" x14ac:dyDescent="0.3">
      <c r="A33" s="1"/>
      <c r="G33" s="2"/>
    </row>
    <row r="34" spans="1:7" x14ac:dyDescent="0.3">
      <c r="A34" s="37" t="s">
        <v>8</v>
      </c>
      <c r="G34" s="2"/>
    </row>
    <row r="35" spans="1:7" x14ac:dyDescent="0.3">
      <c r="A35" s="1"/>
      <c r="G35" s="2"/>
    </row>
    <row r="36" spans="1:7" ht="15.6" x14ac:dyDescent="0.3">
      <c r="A36" s="38" t="s">
        <v>12</v>
      </c>
      <c r="G36" s="2"/>
    </row>
    <row r="37" spans="1:7" ht="15.6" x14ac:dyDescent="0.3">
      <c r="A37" s="39" t="s">
        <v>13</v>
      </c>
      <c r="G37" s="2"/>
    </row>
    <row r="38" spans="1:7" x14ac:dyDescent="0.3">
      <c r="A38" s="40"/>
      <c r="G38" s="2"/>
    </row>
    <row r="39" spans="1:7" x14ac:dyDescent="0.3">
      <c r="A39" s="42" t="s">
        <v>15</v>
      </c>
      <c r="G39" s="2"/>
    </row>
    <row r="40" spans="1:7" x14ac:dyDescent="0.3">
      <c r="A40" s="1"/>
      <c r="G40" s="2"/>
    </row>
    <row r="41" spans="1:7" ht="15.6" x14ac:dyDescent="0.3">
      <c r="A41" s="38" t="s">
        <v>9</v>
      </c>
      <c r="G41" s="2"/>
    </row>
    <row r="42" spans="1:7" ht="15.6" x14ac:dyDescent="0.3">
      <c r="A42" s="39" t="s">
        <v>14</v>
      </c>
      <c r="G42" s="2"/>
    </row>
    <row r="43" spans="1:7" x14ac:dyDescent="0.3">
      <c r="A43" s="40"/>
      <c r="G43" s="2"/>
    </row>
    <row r="44" spans="1:7" x14ac:dyDescent="0.3">
      <c r="A44" s="41"/>
      <c r="G44" s="2"/>
    </row>
    <row r="45" spans="1:7" x14ac:dyDescent="0.3">
      <c r="A45" s="1"/>
      <c r="G45" s="2"/>
    </row>
    <row r="46" spans="1:7" x14ac:dyDescent="0.3">
      <c r="A46" s="1"/>
      <c r="G46" s="2"/>
    </row>
    <row r="47" spans="1:7" ht="15" thickBot="1" x14ac:dyDescent="0.35">
      <c r="A47" s="3"/>
      <c r="B47" s="4"/>
      <c r="C47" s="4"/>
      <c r="D47" s="4"/>
      <c r="E47" s="4"/>
      <c r="F47" s="4"/>
      <c r="G47" s="5"/>
    </row>
  </sheetData>
  <mergeCells count="1">
    <mergeCell ref="B14:F22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CC8D9-059B-455F-83E6-DFDCF718F084}">
  <sheetPr>
    <pageSetUpPr fitToPage="1"/>
  </sheetPr>
  <dimension ref="A1:O32"/>
  <sheetViews>
    <sheetView tabSelected="1" zoomScale="86" zoomScaleNormal="86" workbookViewId="0">
      <pane ySplit="2" topLeftCell="A10" activePane="bottomLeft" state="frozen"/>
      <selection activeCell="K40" sqref="K40"/>
      <selection pane="bottomLeft" activeCell="A23" sqref="A23"/>
    </sheetView>
  </sheetViews>
  <sheetFormatPr baseColWidth="10" defaultColWidth="10.88671875" defaultRowHeight="18" x14ac:dyDescent="0.5"/>
  <cols>
    <col min="1" max="1" width="61.44140625" style="9" customWidth="1"/>
    <col min="2" max="2" width="5.77734375" style="10" customWidth="1"/>
    <col min="3" max="3" width="10.44140625" style="10" bestFit="1" customWidth="1"/>
    <col min="4" max="4" width="37.77734375" style="11" customWidth="1"/>
    <col min="5" max="5" width="11.88671875" style="11" customWidth="1"/>
    <col min="6" max="6" width="12.6640625" style="12" customWidth="1"/>
    <col min="7" max="7" width="13.6640625" style="12" customWidth="1"/>
    <col min="8" max="8" width="12.6640625" style="12" customWidth="1"/>
    <col min="9" max="9" width="15" style="12" customWidth="1"/>
    <col min="10" max="10" width="13.5546875" style="12" bestFit="1" customWidth="1"/>
    <col min="11" max="11" width="13.5546875" style="72" customWidth="1"/>
    <col min="12" max="12" width="13.5546875" style="12" bestFit="1" customWidth="1"/>
    <col min="13" max="13" width="14.5546875" style="12" bestFit="1" customWidth="1"/>
    <col min="14" max="14" width="2.21875" style="11" bestFit="1" customWidth="1"/>
    <col min="15" max="15" width="14.5546875" style="30" bestFit="1" customWidth="1"/>
    <col min="16" max="16384" width="10.88671875" style="11"/>
  </cols>
  <sheetData>
    <row r="1" spans="1:15" ht="18.600000000000001" thickBot="1" x14ac:dyDescent="0.55000000000000004"/>
    <row r="2" spans="1:15" ht="54" customHeight="1" thickBot="1" x14ac:dyDescent="0.55000000000000004">
      <c r="A2" s="13" t="s">
        <v>0</v>
      </c>
      <c r="B2" s="13" t="s">
        <v>1</v>
      </c>
      <c r="C2" s="13" t="s">
        <v>2</v>
      </c>
      <c r="D2" s="14" t="s">
        <v>3</v>
      </c>
      <c r="E2" s="14" t="s">
        <v>25</v>
      </c>
      <c r="F2" s="15" t="s">
        <v>4</v>
      </c>
      <c r="G2" s="15" t="s">
        <v>38</v>
      </c>
      <c r="H2" s="15" t="s">
        <v>7</v>
      </c>
      <c r="I2" s="15" t="s">
        <v>36</v>
      </c>
      <c r="J2" s="15" t="s">
        <v>10</v>
      </c>
      <c r="K2" s="66" t="s">
        <v>39</v>
      </c>
      <c r="L2" s="15" t="s">
        <v>40</v>
      </c>
      <c r="M2" s="16" t="s">
        <v>41</v>
      </c>
      <c r="O2" s="15" t="s">
        <v>5</v>
      </c>
    </row>
    <row r="3" spans="1:15" s="23" customFormat="1" x14ac:dyDescent="0.3">
      <c r="A3" s="17"/>
      <c r="B3" s="18"/>
      <c r="C3" s="18"/>
      <c r="D3" s="19"/>
      <c r="E3" s="45"/>
      <c r="F3" s="20"/>
      <c r="G3" s="20"/>
      <c r="H3" s="20"/>
      <c r="I3" s="20"/>
      <c r="J3" s="21"/>
      <c r="K3" s="67"/>
      <c r="L3" s="21"/>
      <c r="M3" s="22"/>
      <c r="O3" s="29"/>
    </row>
    <row r="4" spans="1:15" s="23" customFormat="1" ht="24.6" x14ac:dyDescent="0.3">
      <c r="A4" s="27" t="s">
        <v>16</v>
      </c>
      <c r="B4" s="18"/>
      <c r="C4" s="18"/>
      <c r="D4" s="19"/>
      <c r="E4" s="45"/>
      <c r="F4" s="24">
        <f>SUM(F5:F32)</f>
        <v>0</v>
      </c>
      <c r="G4" s="24">
        <f t="shared" ref="G4:J4" si="0">SUM(G5:G32)</f>
        <v>0</v>
      </c>
      <c r="H4" s="24">
        <f t="shared" si="0"/>
        <v>0</v>
      </c>
      <c r="I4" s="24">
        <f t="shared" si="0"/>
        <v>0</v>
      </c>
      <c r="J4" s="24">
        <f t="shared" si="0"/>
        <v>0</v>
      </c>
      <c r="K4" s="68">
        <v>0.2</v>
      </c>
      <c r="L4" s="24">
        <f>J4*(1+K4)</f>
        <v>0</v>
      </c>
      <c r="M4" s="55">
        <f>SUM(M5:M32)</f>
        <v>0</v>
      </c>
      <c r="O4" s="44"/>
    </row>
    <row r="5" spans="1:15" s="23" customFormat="1" x14ac:dyDescent="0.3">
      <c r="A5" s="17"/>
      <c r="B5" s="18"/>
      <c r="C5" s="18"/>
      <c r="D5" s="19"/>
      <c r="E5" s="45"/>
      <c r="F5" s="24"/>
      <c r="G5" s="24"/>
      <c r="H5" s="24"/>
      <c r="I5" s="24"/>
      <c r="J5" s="24"/>
      <c r="K5" s="68"/>
      <c r="L5" s="24"/>
      <c r="M5" s="25"/>
      <c r="O5" s="44"/>
    </row>
    <row r="6" spans="1:15" s="23" customFormat="1" x14ac:dyDescent="0.3">
      <c r="A6" s="28" t="s">
        <v>20</v>
      </c>
      <c r="B6" s="18"/>
      <c r="C6" s="18"/>
      <c r="D6" s="19"/>
      <c r="E6" s="45"/>
      <c r="F6" s="43"/>
      <c r="G6" s="43"/>
      <c r="H6" s="43"/>
      <c r="I6" s="43"/>
      <c r="J6" s="20"/>
      <c r="K6" s="69"/>
      <c r="L6" s="20"/>
      <c r="M6" s="25">
        <f>SUM(L6:L9)</f>
        <v>0</v>
      </c>
      <c r="O6" s="73"/>
    </row>
    <row r="7" spans="1:15" s="23" customFormat="1" x14ac:dyDescent="0.3">
      <c r="A7" s="26" t="s">
        <v>17</v>
      </c>
      <c r="B7" s="18">
        <v>1</v>
      </c>
      <c r="C7" s="18" t="s">
        <v>6</v>
      </c>
      <c r="D7" s="19"/>
      <c r="E7" s="61"/>
      <c r="F7" s="57"/>
      <c r="G7" s="56"/>
      <c r="H7" s="58"/>
      <c r="I7" s="56"/>
      <c r="J7" s="20">
        <f>F7+G7+H7+I7</f>
        <v>0</v>
      </c>
      <c r="K7" s="69">
        <v>0.2</v>
      </c>
      <c r="L7" s="20">
        <f>J7*(1+K7)</f>
        <v>0</v>
      </c>
      <c r="M7" s="25"/>
      <c r="O7" s="44"/>
    </row>
    <row r="8" spans="1:15" s="23" customFormat="1" x14ac:dyDescent="0.3">
      <c r="A8" s="26" t="s">
        <v>18</v>
      </c>
      <c r="B8" s="18">
        <v>1</v>
      </c>
      <c r="C8" s="18" t="s">
        <v>6</v>
      </c>
      <c r="D8" s="19"/>
      <c r="E8" s="61"/>
      <c r="F8" s="58"/>
      <c r="G8" s="56"/>
      <c r="H8" s="58"/>
      <c r="I8" s="56"/>
      <c r="J8" s="20">
        <f t="shared" ref="J8:J31" si="1">F8+G8+H8+I8</f>
        <v>0</v>
      </c>
      <c r="K8" s="69">
        <v>0.2</v>
      </c>
      <c r="L8" s="20">
        <f>J8*(1+K8)</f>
        <v>0</v>
      </c>
      <c r="M8" s="25"/>
      <c r="O8" s="44"/>
    </row>
    <row r="9" spans="1:15" s="23" customFormat="1" x14ac:dyDescent="0.3">
      <c r="A9" s="17"/>
      <c r="B9" s="18"/>
      <c r="C9" s="18"/>
      <c r="D9" s="19"/>
      <c r="E9" s="45"/>
      <c r="F9" s="20"/>
      <c r="G9" s="20"/>
      <c r="H9" s="20"/>
      <c r="I9" s="20"/>
      <c r="J9" s="20"/>
      <c r="K9" s="69"/>
      <c r="L9" s="20"/>
      <c r="M9" s="25"/>
      <c r="O9" s="44"/>
    </row>
    <row r="10" spans="1:15" s="23" customFormat="1" ht="32.4" customHeight="1" x14ac:dyDescent="0.3">
      <c r="A10" s="28" t="s">
        <v>19</v>
      </c>
      <c r="B10" s="18"/>
      <c r="C10" s="18"/>
      <c r="D10" s="19"/>
      <c r="E10" s="47"/>
      <c r="F10" s="20"/>
      <c r="G10" s="20"/>
      <c r="H10" s="20"/>
      <c r="I10" s="20"/>
      <c r="J10" s="20"/>
      <c r="K10" s="69"/>
      <c r="L10" s="20"/>
      <c r="M10" s="25">
        <f>SUM(L10:L15)</f>
        <v>0</v>
      </c>
      <c r="O10" s="73"/>
    </row>
    <row r="11" spans="1:15" s="23" customFormat="1" x14ac:dyDescent="0.3">
      <c r="A11" s="26" t="s">
        <v>21</v>
      </c>
      <c r="B11" s="18">
        <v>1</v>
      </c>
      <c r="C11" s="18" t="s">
        <v>6</v>
      </c>
      <c r="D11" s="19"/>
      <c r="E11" s="61"/>
      <c r="F11" s="60"/>
      <c r="G11" s="59"/>
      <c r="H11" s="59"/>
      <c r="I11" s="60"/>
      <c r="J11" s="20">
        <f>F11+G11+H11+I11</f>
        <v>0</v>
      </c>
      <c r="K11" s="69">
        <v>0.2</v>
      </c>
      <c r="L11" s="20">
        <f t="shared" ref="L11:L14" si="2">J11*(1+K11)</f>
        <v>0</v>
      </c>
      <c r="M11" s="25"/>
      <c r="O11" s="44"/>
    </row>
    <row r="12" spans="1:15" s="23" customFormat="1" x14ac:dyDescent="0.3">
      <c r="A12" s="26" t="s">
        <v>22</v>
      </c>
      <c r="B12" s="18">
        <v>1</v>
      </c>
      <c r="C12" s="18" t="s">
        <v>6</v>
      </c>
      <c r="D12" s="19"/>
      <c r="E12" s="61"/>
      <c r="F12" s="60"/>
      <c r="G12" s="59"/>
      <c r="H12" s="59"/>
      <c r="I12" s="60"/>
      <c r="J12" s="20">
        <f>F12+G12+H12+I12</f>
        <v>0</v>
      </c>
      <c r="K12" s="69">
        <v>0.2</v>
      </c>
      <c r="L12" s="20">
        <f t="shared" si="2"/>
        <v>0</v>
      </c>
      <c r="M12" s="25"/>
      <c r="O12" s="44"/>
    </row>
    <row r="13" spans="1:15" s="23" customFormat="1" x14ac:dyDescent="0.3">
      <c r="A13" s="26" t="s">
        <v>23</v>
      </c>
      <c r="B13" s="18">
        <v>1</v>
      </c>
      <c r="C13" s="18" t="s">
        <v>6</v>
      </c>
      <c r="D13" s="19"/>
      <c r="E13" s="61"/>
      <c r="F13" s="60"/>
      <c r="G13" s="59"/>
      <c r="H13" s="59"/>
      <c r="I13" s="60"/>
      <c r="J13" s="20">
        <f>F13+G13+H13+I13</f>
        <v>0</v>
      </c>
      <c r="K13" s="69">
        <v>0.2</v>
      </c>
      <c r="L13" s="20">
        <f t="shared" si="2"/>
        <v>0</v>
      </c>
      <c r="M13" s="25"/>
      <c r="O13" s="44"/>
    </row>
    <row r="14" spans="1:15" s="23" customFormat="1" x14ac:dyDescent="0.3">
      <c r="A14" s="26" t="s">
        <v>24</v>
      </c>
      <c r="B14" s="18">
        <v>1</v>
      </c>
      <c r="C14" s="18" t="s">
        <v>6</v>
      </c>
      <c r="D14" s="19"/>
      <c r="E14" s="61"/>
      <c r="F14" s="60"/>
      <c r="G14" s="59"/>
      <c r="H14" s="59"/>
      <c r="I14" s="60"/>
      <c r="J14" s="20">
        <f>F14+G14+H14+I14</f>
        <v>0</v>
      </c>
      <c r="K14" s="69">
        <v>0.2</v>
      </c>
      <c r="L14" s="20">
        <f t="shared" si="2"/>
        <v>0</v>
      </c>
      <c r="M14" s="25"/>
      <c r="O14" s="44"/>
    </row>
    <row r="15" spans="1:15" s="23" customFormat="1" x14ac:dyDescent="0.3">
      <c r="A15" s="26"/>
      <c r="B15" s="18"/>
      <c r="C15" s="18"/>
      <c r="D15" s="19"/>
      <c r="E15" s="45"/>
      <c r="F15" s="20"/>
      <c r="G15" s="20"/>
      <c r="H15" s="20"/>
      <c r="I15" s="20"/>
      <c r="J15" s="20"/>
      <c r="K15" s="69"/>
      <c r="L15" s="20"/>
      <c r="M15" s="25"/>
      <c r="O15" s="44"/>
    </row>
    <row r="16" spans="1:15" s="23" customFormat="1" x14ac:dyDescent="0.3">
      <c r="A16" s="28" t="s">
        <v>26</v>
      </c>
      <c r="B16" s="18"/>
      <c r="C16" s="18"/>
      <c r="D16" s="19"/>
      <c r="E16" s="47"/>
      <c r="F16" s="20"/>
      <c r="G16" s="20"/>
      <c r="H16" s="20"/>
      <c r="I16" s="20"/>
      <c r="J16" s="20"/>
      <c r="K16" s="69"/>
      <c r="L16" s="20"/>
      <c r="M16" s="25">
        <f>SUM(L16:L19)</f>
        <v>0</v>
      </c>
      <c r="O16" s="73"/>
    </row>
    <row r="17" spans="1:15" s="23" customFormat="1" x14ac:dyDescent="0.3">
      <c r="A17" s="26" t="s">
        <v>37</v>
      </c>
      <c r="B17" s="18">
        <v>1</v>
      </c>
      <c r="C17" s="18" t="s">
        <v>6</v>
      </c>
      <c r="D17" s="19"/>
      <c r="E17" s="62"/>
      <c r="F17" s="63"/>
      <c r="G17" s="59"/>
      <c r="H17" s="60"/>
      <c r="I17" s="60"/>
      <c r="J17" s="20">
        <f t="shared" si="1"/>
        <v>0</v>
      </c>
      <c r="K17" s="69">
        <v>0.2</v>
      </c>
      <c r="L17" s="20">
        <f t="shared" ref="L17:L18" si="3">J17*(1+K17)</f>
        <v>0</v>
      </c>
      <c r="M17" s="25"/>
      <c r="O17" s="44"/>
    </row>
    <row r="18" spans="1:15" s="23" customFormat="1" x14ac:dyDescent="0.3">
      <c r="A18" s="26" t="s">
        <v>27</v>
      </c>
      <c r="B18" s="18">
        <v>1</v>
      </c>
      <c r="C18" s="18" t="s">
        <v>6</v>
      </c>
      <c r="D18" s="19"/>
      <c r="E18" s="62"/>
      <c r="F18" s="63"/>
      <c r="G18" s="59"/>
      <c r="H18" s="60"/>
      <c r="I18" s="60"/>
      <c r="J18" s="20">
        <f t="shared" si="1"/>
        <v>0</v>
      </c>
      <c r="K18" s="69">
        <v>0.2</v>
      </c>
      <c r="L18" s="20">
        <f t="shared" si="3"/>
        <v>0</v>
      </c>
      <c r="M18" s="25"/>
      <c r="O18" s="44"/>
    </row>
    <row r="19" spans="1:15" s="23" customFormat="1" x14ac:dyDescent="0.3">
      <c r="A19" s="28"/>
      <c r="B19" s="18"/>
      <c r="C19" s="18"/>
      <c r="D19" s="19"/>
      <c r="E19" s="45"/>
      <c r="F19" s="20"/>
      <c r="G19" s="20"/>
      <c r="H19" s="20"/>
      <c r="I19" s="20"/>
      <c r="J19" s="20"/>
      <c r="K19" s="69"/>
      <c r="L19" s="20"/>
      <c r="M19" s="25"/>
      <c r="O19" s="44"/>
    </row>
    <row r="20" spans="1:15" s="23" customFormat="1" x14ac:dyDescent="0.3">
      <c r="A20" s="28" t="s">
        <v>28</v>
      </c>
      <c r="B20" s="18"/>
      <c r="C20" s="18"/>
      <c r="D20" s="19"/>
      <c r="E20" s="47"/>
      <c r="F20" s="20"/>
      <c r="G20" s="20"/>
      <c r="H20" s="20"/>
      <c r="I20" s="20"/>
      <c r="J20" s="20"/>
      <c r="K20" s="69"/>
      <c r="L20" s="20"/>
      <c r="M20" s="25">
        <f>SUM(L20:L32)</f>
        <v>0</v>
      </c>
      <c r="O20" s="73"/>
    </row>
    <row r="21" spans="1:15" s="23" customFormat="1" ht="36" x14ac:dyDescent="0.3">
      <c r="A21" s="26" t="s">
        <v>44</v>
      </c>
      <c r="B21" s="18">
        <v>1</v>
      </c>
      <c r="C21" s="18" t="s">
        <v>6</v>
      </c>
      <c r="D21" s="85" t="s">
        <v>43</v>
      </c>
      <c r="E21" s="62"/>
      <c r="F21" s="63"/>
      <c r="G21" s="64"/>
      <c r="H21" s="64"/>
      <c r="I21" s="60"/>
      <c r="J21" s="20">
        <f t="shared" si="1"/>
        <v>0</v>
      </c>
      <c r="K21" s="69">
        <v>0.2</v>
      </c>
      <c r="L21" s="20">
        <f t="shared" ref="L21:L23" si="4">J21*(1+K21)</f>
        <v>0</v>
      </c>
      <c r="M21" s="25"/>
      <c r="O21" s="44"/>
    </row>
    <row r="22" spans="1:15" s="23" customFormat="1" x14ac:dyDescent="0.3">
      <c r="A22" s="26" t="s">
        <v>29</v>
      </c>
      <c r="B22" s="18">
        <v>1</v>
      </c>
      <c r="C22" s="18" t="s">
        <v>6</v>
      </c>
      <c r="D22" s="19"/>
      <c r="E22" s="62"/>
      <c r="F22" s="63"/>
      <c r="G22" s="60"/>
      <c r="H22" s="60"/>
      <c r="I22" s="60"/>
      <c r="J22" s="20">
        <f t="shared" si="1"/>
        <v>0</v>
      </c>
      <c r="K22" s="69">
        <v>0.2</v>
      </c>
      <c r="L22" s="20">
        <f t="shared" si="4"/>
        <v>0</v>
      </c>
      <c r="M22" s="25"/>
      <c r="O22" s="44"/>
    </row>
    <row r="23" spans="1:15" s="23" customFormat="1" x14ac:dyDescent="0.3">
      <c r="A23" s="26" t="s">
        <v>33</v>
      </c>
      <c r="B23" s="18">
        <v>1</v>
      </c>
      <c r="C23" s="18" t="s">
        <v>6</v>
      </c>
      <c r="D23" s="49"/>
      <c r="E23" s="62"/>
      <c r="F23" s="63"/>
      <c r="G23" s="65"/>
      <c r="H23" s="65"/>
      <c r="I23" s="65"/>
      <c r="J23" s="20">
        <f t="shared" si="1"/>
        <v>0</v>
      </c>
      <c r="K23" s="69">
        <v>0.2</v>
      </c>
      <c r="L23" s="20">
        <f t="shared" si="4"/>
        <v>0</v>
      </c>
      <c r="M23" s="52"/>
      <c r="O23" s="53"/>
    </row>
    <row r="24" spans="1:15" s="23" customFormat="1" x14ac:dyDescent="0.3">
      <c r="A24" s="26"/>
      <c r="B24" s="48"/>
      <c r="C24" s="48"/>
      <c r="D24" s="49"/>
      <c r="E24" s="50"/>
      <c r="F24" s="51"/>
      <c r="G24" s="51"/>
      <c r="H24" s="51"/>
      <c r="I24" s="51"/>
      <c r="J24" s="20"/>
      <c r="K24" s="70"/>
      <c r="L24" s="20"/>
      <c r="M24" s="52"/>
      <c r="O24" s="53"/>
    </row>
    <row r="25" spans="1:15" s="23" customFormat="1" x14ac:dyDescent="0.3">
      <c r="A25" s="26" t="s">
        <v>30</v>
      </c>
      <c r="B25" s="18">
        <v>1</v>
      </c>
      <c r="C25" s="18" t="s">
        <v>6</v>
      </c>
      <c r="D25" s="49"/>
      <c r="E25" s="62"/>
      <c r="F25" s="63"/>
      <c r="G25" s="64"/>
      <c r="H25" s="60"/>
      <c r="I25" s="65"/>
      <c r="J25" s="20">
        <f t="shared" si="1"/>
        <v>0</v>
      </c>
      <c r="K25" s="69">
        <v>0.2</v>
      </c>
      <c r="L25" s="20">
        <f t="shared" ref="L25:L28" si="5">J25*(1+K25)</f>
        <v>0</v>
      </c>
      <c r="M25" s="52"/>
      <c r="O25" s="53"/>
    </row>
    <row r="26" spans="1:15" s="23" customFormat="1" x14ac:dyDescent="0.3">
      <c r="A26" s="26" t="s">
        <v>31</v>
      </c>
      <c r="B26" s="18">
        <v>1</v>
      </c>
      <c r="C26" s="18" t="s">
        <v>6</v>
      </c>
      <c r="D26" s="49"/>
      <c r="E26" s="62"/>
      <c r="F26" s="63"/>
      <c r="G26" s="60"/>
      <c r="H26" s="65"/>
      <c r="I26" s="65"/>
      <c r="J26" s="20">
        <f>F26+G26+H26+I26</f>
        <v>0</v>
      </c>
      <c r="K26" s="69">
        <v>0.2</v>
      </c>
      <c r="L26" s="20">
        <f t="shared" si="5"/>
        <v>0</v>
      </c>
      <c r="M26" s="52"/>
      <c r="O26" s="53"/>
    </row>
    <row r="27" spans="1:15" s="23" customFormat="1" x14ac:dyDescent="0.3">
      <c r="A27" s="83" t="s">
        <v>42</v>
      </c>
      <c r="B27" s="84">
        <v>1</v>
      </c>
      <c r="C27" s="84" t="s">
        <v>6</v>
      </c>
      <c r="D27" s="49"/>
      <c r="E27" s="62"/>
      <c r="F27" s="63"/>
      <c r="G27" s="60"/>
      <c r="H27" s="65"/>
      <c r="I27" s="65"/>
      <c r="J27" s="20">
        <f t="shared" ref="J27" si="6">F27+G27+H27+I27</f>
        <v>0</v>
      </c>
      <c r="K27" s="69">
        <v>0.2</v>
      </c>
      <c r="L27" s="20">
        <f t="shared" ref="L27" si="7">J27*(1+K27)</f>
        <v>0</v>
      </c>
      <c r="M27" s="52"/>
      <c r="O27" s="53"/>
    </row>
    <row r="28" spans="1:15" s="23" customFormat="1" x14ac:dyDescent="0.3">
      <c r="A28" s="26" t="s">
        <v>32</v>
      </c>
      <c r="B28" s="48"/>
      <c r="C28" s="48"/>
      <c r="D28" s="49"/>
      <c r="E28" s="62"/>
      <c r="F28" s="63"/>
      <c r="G28" s="60"/>
      <c r="H28" s="65"/>
      <c r="I28" s="65"/>
      <c r="J28" s="20">
        <f>F28+G28+H28+I28</f>
        <v>0</v>
      </c>
      <c r="K28" s="69">
        <v>0.2</v>
      </c>
      <c r="L28" s="20">
        <f t="shared" si="5"/>
        <v>0</v>
      </c>
      <c r="M28" s="52"/>
      <c r="O28" s="53"/>
    </row>
    <row r="29" spans="1:15" s="23" customFormat="1" x14ac:dyDescent="0.3">
      <c r="A29" s="26"/>
      <c r="B29" s="48"/>
      <c r="C29" s="48"/>
      <c r="D29" s="49"/>
      <c r="E29" s="50"/>
      <c r="F29" s="51"/>
      <c r="G29" s="51"/>
      <c r="H29" s="51"/>
      <c r="I29" s="51"/>
      <c r="J29" s="20"/>
      <c r="K29" s="70"/>
      <c r="L29" s="20"/>
      <c r="M29" s="52"/>
      <c r="O29" s="53"/>
    </row>
    <row r="30" spans="1:15" s="23" customFormat="1" x14ac:dyDescent="0.3">
      <c r="A30" s="26" t="s">
        <v>34</v>
      </c>
      <c r="B30" s="18">
        <v>1</v>
      </c>
      <c r="C30" s="18" t="s">
        <v>6</v>
      </c>
      <c r="D30" s="49"/>
      <c r="E30" s="62"/>
      <c r="F30" s="63"/>
      <c r="G30" s="59"/>
      <c r="H30" s="60"/>
      <c r="I30" s="65"/>
      <c r="J30" s="20">
        <f t="shared" si="1"/>
        <v>0</v>
      </c>
      <c r="K30" s="69">
        <v>0.2</v>
      </c>
      <c r="L30" s="20">
        <f t="shared" ref="L30:L31" si="8">J30*(1+K30)</f>
        <v>0</v>
      </c>
      <c r="M30" s="52"/>
      <c r="O30" s="53"/>
    </row>
    <row r="31" spans="1:15" s="23" customFormat="1" x14ac:dyDescent="0.3">
      <c r="A31" s="54" t="s">
        <v>35</v>
      </c>
      <c r="B31" s="18">
        <v>1</v>
      </c>
      <c r="C31" s="18" t="s">
        <v>6</v>
      </c>
      <c r="D31" s="49"/>
      <c r="E31" s="62"/>
      <c r="F31" s="60"/>
      <c r="G31" s="59"/>
      <c r="H31" s="65"/>
      <c r="I31" s="65"/>
      <c r="J31" s="20">
        <f t="shared" si="1"/>
        <v>0</v>
      </c>
      <c r="K31" s="69">
        <v>0.2</v>
      </c>
      <c r="L31" s="20">
        <f t="shared" si="8"/>
        <v>0</v>
      </c>
      <c r="M31" s="52"/>
      <c r="O31" s="53"/>
    </row>
    <row r="32" spans="1:15" s="23" customFormat="1" ht="18.600000000000001" thickBot="1" x14ac:dyDescent="0.35">
      <c r="A32" s="31"/>
      <c r="B32" s="32"/>
      <c r="C32" s="32"/>
      <c r="D32" s="33"/>
      <c r="E32" s="46"/>
      <c r="F32" s="34"/>
      <c r="G32" s="34"/>
      <c r="H32" s="34"/>
      <c r="I32" s="34"/>
      <c r="J32" s="34"/>
      <c r="K32" s="71"/>
      <c r="L32" s="34"/>
      <c r="M32" s="35"/>
      <c r="O32" s="36"/>
    </row>
  </sheetData>
  <conditionalFormatting sqref="J3:L3">
    <cfRule type="expression" dxfId="0" priority="1">
      <formula>$J3&lt;&gt;SUM($F3:$H3)</formula>
    </cfRule>
  </conditionalFormatting>
  <printOptions horizontalCentered="1"/>
  <pageMargins left="0.31496062992125984" right="0.31496062992125984" top="1.3385826771653544" bottom="0.74803149606299213" header="0.51181102362204722" footer="0.31496062992125984"/>
  <pageSetup paperSize="9" scale="55" fitToHeight="2" orientation="landscape" r:id="rId1"/>
  <headerFooter>
    <oddHeader>&amp;L&amp;G&amp;C&amp;"-,Gras"&amp;20Remplacement Groupe électrogène
&amp;A</oddHeader>
    <oddFooter>&amp;L&amp;F&amp;C&amp;P/&amp;N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DGPF</vt:lpstr>
      <vt:lpstr>DGPF!Impression_des_titres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Contact LT ENGINEERING</dc:creator>
  <cp:lastModifiedBy>Contact LT ENGINEERING</cp:lastModifiedBy>
  <cp:lastPrinted>2026-02-28T15:59:38Z</cp:lastPrinted>
  <dcterms:created xsi:type="dcterms:W3CDTF">2025-05-16T14:20:12Z</dcterms:created>
  <dcterms:modified xsi:type="dcterms:W3CDTF">2026-07-12T09:41:15Z</dcterms:modified>
</cp:coreProperties>
</file>