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crepsmtp.sharepoint.com/sites/DIRFIN-CREPS/Documents partages/6 - MARCHES/2026_SkiFreestyle_FR/"/>
    </mc:Choice>
  </mc:AlternateContent>
  <xr:revisionPtr revIDLastSave="36" documentId="11_118BAC9182A15D782F7D9C9EDE65A4DE6882799F" xr6:coauthVersionLast="47" xr6:coauthVersionMax="47" xr10:uidLastSave="{232F1BAB-E360-4411-97FA-241C67421C4B}"/>
  <bookViews>
    <workbookView xWindow="-108" yWindow="-108" windowWidth="23256" windowHeight="12576" activeTab="5" xr2:uid="{00000000-000D-0000-FFFF-FFFF00000000}"/>
  </bookViews>
  <sheets>
    <sheet name="Récapitulatif" sheetId="1" r:id="rId1"/>
    <sheet name="Lot_1" sheetId="2" r:id="rId2"/>
    <sheet name="Lot_2" sheetId="3" r:id="rId3"/>
    <sheet name="Lot_3" sheetId="4" r:id="rId4"/>
    <sheet name="Lot_4" sheetId="5" r:id="rId5"/>
    <sheet name="PS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6" l="1"/>
  <c r="F9" i="6"/>
  <c r="F8" i="6"/>
  <c r="F12" i="6" s="1"/>
  <c r="F13" i="5"/>
  <c r="F12" i="5"/>
  <c r="F11" i="5"/>
  <c r="F10" i="5"/>
  <c r="F9" i="5"/>
  <c r="F8" i="5"/>
  <c r="F13" i="4"/>
  <c r="F12" i="4"/>
  <c r="F11" i="4"/>
  <c r="F10" i="4"/>
  <c r="F9" i="4"/>
  <c r="F8" i="4"/>
  <c r="F14" i="3"/>
  <c r="F13" i="3"/>
  <c r="F12" i="3"/>
  <c r="F11" i="3"/>
  <c r="F10" i="3"/>
  <c r="F9" i="3"/>
  <c r="F8" i="3"/>
  <c r="F16" i="2"/>
  <c r="F15" i="2"/>
  <c r="F14" i="2"/>
  <c r="F13" i="2"/>
  <c r="F12" i="2"/>
  <c r="F11" i="2"/>
  <c r="F10" i="2"/>
  <c r="F9" i="2"/>
  <c r="F8" i="2"/>
  <c r="G9" i="6" l="1"/>
  <c r="H9" i="6" s="1"/>
  <c r="C8" i="1"/>
  <c r="G10" i="6"/>
  <c r="H10" i="6" s="1"/>
  <c r="G8" i="6"/>
  <c r="H8" i="6" s="1"/>
  <c r="G13" i="5"/>
  <c r="H13" i="5" s="1"/>
  <c r="G12" i="5"/>
  <c r="H12" i="5"/>
  <c r="G11" i="5"/>
  <c r="H11" i="5" s="1"/>
  <c r="G10" i="5"/>
  <c r="H10" i="5" s="1"/>
  <c r="G9" i="5"/>
  <c r="H9" i="5" s="1"/>
  <c r="F15" i="5"/>
  <c r="C7" i="1" s="1"/>
  <c r="G8" i="5"/>
  <c r="H8" i="5"/>
  <c r="G13" i="4"/>
  <c r="H13" i="4"/>
  <c r="G12" i="4"/>
  <c r="H12" i="4" s="1"/>
  <c r="G11" i="4"/>
  <c r="H11" i="4" s="1"/>
  <c r="G10" i="4"/>
  <c r="H10" i="4" s="1"/>
  <c r="G9" i="4"/>
  <c r="H9" i="4" s="1"/>
  <c r="F15" i="4"/>
  <c r="C6" i="1" s="1"/>
  <c r="G8" i="4"/>
  <c r="H8" i="4" s="1"/>
  <c r="G14" i="3"/>
  <c r="H14" i="3" s="1"/>
  <c r="G13" i="3"/>
  <c r="H13" i="3"/>
  <c r="G12" i="3"/>
  <c r="H12" i="3" s="1"/>
  <c r="G11" i="3"/>
  <c r="H11" i="3"/>
  <c r="G10" i="3"/>
  <c r="H10" i="3" s="1"/>
  <c r="G9" i="3"/>
  <c r="H9" i="3"/>
  <c r="F16" i="3"/>
  <c r="C5" i="1" s="1"/>
  <c r="G8" i="3"/>
  <c r="H8" i="3" s="1"/>
  <c r="G16" i="2"/>
  <c r="H16" i="2"/>
  <c r="G15" i="2"/>
  <c r="H15" i="2" s="1"/>
  <c r="G14" i="2"/>
  <c r="H14" i="2" s="1"/>
  <c r="G13" i="2"/>
  <c r="H13" i="2"/>
  <c r="G12" i="2"/>
  <c r="H12" i="2" s="1"/>
  <c r="G11" i="2"/>
  <c r="H11" i="2" s="1"/>
  <c r="G10" i="2"/>
  <c r="H10" i="2" s="1"/>
  <c r="G9" i="2"/>
  <c r="H9" i="2" s="1"/>
  <c r="H8" i="2"/>
  <c r="F18" i="2"/>
  <c r="C4" i="1" s="1"/>
  <c r="G8" i="2"/>
  <c r="G12" i="6" l="1"/>
  <c r="D8" i="1" s="1"/>
  <c r="H12" i="6"/>
  <c r="E8" i="1" s="1"/>
  <c r="G15" i="5"/>
  <c r="D7" i="1" s="1"/>
  <c r="H15" i="5"/>
  <c r="E7" i="1" s="1"/>
  <c r="H15" i="4"/>
  <c r="E6" i="1" s="1"/>
  <c r="G15" i="4"/>
  <c r="D6" i="1"/>
  <c r="H16" i="3"/>
  <c r="E5" i="1" s="1"/>
  <c r="G16" i="3"/>
  <c r="D5" i="1" s="1"/>
  <c r="H18" i="2"/>
  <c r="E4" i="1" s="1"/>
  <c r="G18" i="2"/>
  <c r="D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A1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Sources internes : 04 Dossier technique - Zone freestyle CNEA.pdf ; 06 Devis - Zone freestyle CNEA.pdf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Les postes sont issus des devis estimatifs et du dossier technique fournis par le CREPS. Les marques ne sont pas imposées.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A3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Les postes sont issus des devis estimatifs et du dossier technique fournis par le CREPS. Les marques ne sont pas imposées.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A3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Les postes sont issus des devis estimatifs et du dossier technique fournis par le CREPS. Les marques ne sont pas imposées.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A3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Les postes sont issus des devis estimatifs et du dossier technique fournis par le CREPS. Les marques ne sont pas imposées.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A3" authorId="0" shapeId="0" xr:uid="{00000000-0006-0000-0500-000001000000}">
      <text>
        <r>
          <rPr>
            <sz val="11"/>
            <color theme="1"/>
            <rFont val="Calibri"/>
            <family val="2"/>
            <scheme val="minor"/>
          </rPr>
          <t>Les postes sont issus des devis estimatifs et du dossier technique fournis par le CREPS. Les marques ne sont pas imposées.</t>
        </r>
      </text>
    </comment>
  </commentList>
</comments>
</file>

<file path=xl/sharedStrings.xml><?xml version="1.0" encoding="utf-8"?>
<sst xmlns="http://schemas.openxmlformats.org/spreadsheetml/2006/main" count="170" uniqueCount="67">
  <si>
    <t>DCE - DPGF par lots - Zone ski/snowboard freestyle CNEA Font-Romeu</t>
  </si>
  <si>
    <t>Lot</t>
  </si>
  <si>
    <t>Intitulé</t>
  </si>
  <si>
    <t>Total HT</t>
  </si>
  <si>
    <t>TVA</t>
  </si>
  <si>
    <t>Total TTC</t>
  </si>
  <si>
    <t>Lot 1</t>
  </si>
  <si>
    <t>Terrassements, remblais, modelage, enrochements</t>
  </si>
  <si>
    <t>Lot 2</t>
  </si>
  <si>
    <t>Revêtement dry slope ou équivalent</t>
  </si>
  <si>
    <t>Lot 3</t>
  </si>
  <si>
    <t>Escalier, garde-corps et sécurité</t>
  </si>
  <si>
    <t>Lot 4</t>
  </si>
  <si>
    <t>Trampoline freestyle</t>
  </si>
  <si>
    <t>PSE</t>
  </si>
  <si>
    <t>Prestations supplémentaires éventuelles</t>
  </si>
  <si>
    <t>TOTAL GÉNÉRAL (4 lots + PSE)</t>
  </si>
  <si>
    <t>Instructions : seules les cellules bleues de saisie doivent être complétées. Les totaux sont calculés automatiquement.</t>
  </si>
  <si>
    <t>N°</t>
  </si>
  <si>
    <t>Désignation</t>
  </si>
  <si>
    <t>Unité</t>
  </si>
  <si>
    <t>Quantité</t>
  </si>
  <si>
    <t>Prix unitaire HT</t>
  </si>
  <si>
    <t>Commentaires / hypothèses</t>
  </si>
  <si>
    <t>Installation de chantier, balisage, plans d’exécution</t>
  </si>
  <si>
    <t>FT</t>
  </si>
  <si>
    <t>À compléter par le candidat</t>
  </si>
  <si>
    <t>Implantation et contrôles altimétriques</t>
  </si>
  <si>
    <t>Préparation de l’emprise / compactage préalable</t>
  </si>
  <si>
    <t>Mise en œuvre de remblais issus de la rampe actuelle</t>
  </si>
  <si>
    <t>Mise en œuvre de remblais issus de la zone chaufferie ou équivalent</t>
  </si>
  <si>
    <t>Modelage des rampes, transitions, tremplins et réceptions</t>
  </si>
  <si>
    <t>Enrochements et stabilisation des talus</t>
  </si>
  <si>
    <t>Gestion des eaux / protection contre l’érosion</t>
  </si>
  <si>
    <t>Remise en état du site et plan de recolement</t>
  </si>
  <si>
    <t>TOTAL Lot 1</t>
  </si>
  <si>
    <t>Fourniture revêtement synthétique dry slope ou équivalent</t>
  </si>
  <si>
    <t>Accessoires de fixation, rives et pièces de raccord</t>
  </si>
  <si>
    <t>Transport, livraison, déchargement sur site</t>
  </si>
  <si>
    <t>Pose, réglages et contrôles de mise en service</t>
  </si>
  <si>
    <t>Formation minimale des agents</t>
  </si>
  <si>
    <t>Notices, garanties, kit de maintenance initial</t>
  </si>
  <si>
    <t>Option à préciser : pièces de remplacement initiales</t>
  </si>
  <si>
    <t>TOTAL Lot 2</t>
  </si>
  <si>
    <t>Plans de fabrication et détails d’ancrage</t>
  </si>
  <si>
    <t>Escalier sur mesure, marches antidérapantes</t>
  </si>
  <si>
    <t>Limons, supports, platines, plots ou fixations</t>
  </si>
  <si>
    <t>Garde-corps et protections de circulation</t>
  </si>
  <si>
    <t>Filets ou dispositifs de sécurité associés</t>
  </si>
  <si>
    <t>Essais, contrôles, notices et DOE</t>
  </si>
  <si>
    <t>TOTAL Lot 3</t>
  </si>
  <si>
    <t>Trampoline freestyle - cadre et ferrures</t>
  </si>
  <si>
    <t>Toile technique et ressorts</t>
  </si>
  <si>
    <t>Coussins de protection et recouvrement du cadre</t>
  </si>
  <si>
    <t>Transport, livraison et montage sur site</t>
  </si>
  <si>
    <t>Réglage, essais et mise en service</t>
  </si>
  <si>
    <t>Notice d’utilisation, maintenance et garanties</t>
  </si>
  <si>
    <t>TOTAL Lot 4</t>
  </si>
  <si>
    <t>DPGF - PSE</t>
  </si>
  <si>
    <t>PSE 1 - Alimentation/arrosage/lubrification revêtement</t>
  </si>
  <si>
    <t>Autre PSE proposée et justifiée par le candidat</t>
  </si>
  <si>
    <t>TOTAL PSE</t>
  </si>
  <si>
    <t>DPGF - Lot 1 Terrassements, remblais, modelage, enrochements</t>
  </si>
  <si>
    <t>DPGF - Lot 2 Revêtement dry slope ou équivalent</t>
  </si>
  <si>
    <t>DPGF - Lot 3 Escalier, garde-corps et sécurité</t>
  </si>
  <si>
    <t>DPGF - Lot 4 Trampoline freestyle</t>
  </si>
  <si>
    <t>PSE 2 - Protections complémentaires trampoline/abords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</si>
</sst>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3" x14ac:knownFonts="1">
    <font>
      <sz val="11"/>
      <color theme="1"/>
      <name val="Calibri"/>
      <family val="2"/>
      <scheme val="minor"/>
    </font>
    <font>
      <b/>
      <sz val="14"/>
      <color rgb="FF1F3864"/>
      <name val="Calibri"/>
      <family val="2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8"/>
      <color rgb="FF7F7F7F"/>
      <name val="Calibri"/>
      <family val="2"/>
    </font>
    <font>
      <b/>
      <sz val="13"/>
      <color rgb="FF1F3864"/>
      <name val="Calibri"/>
      <family val="2"/>
    </font>
    <font>
      <i/>
      <sz val="9"/>
      <color rgb="FF7F7F7F"/>
      <name val="Calibri"/>
      <family val="2"/>
    </font>
    <font>
      <b/>
      <sz val="9"/>
      <color rgb="FFFFFFFF"/>
      <name val="Calibri"/>
      <family val="2"/>
    </font>
    <font>
      <i/>
      <sz val="9"/>
      <color rgb="FF7F7F7F"/>
      <name val="Calibri"/>
      <family val="2"/>
    </font>
    <font>
      <b/>
      <sz val="9"/>
      <color theme="0"/>
      <name val="Calibri"/>
      <family val="2"/>
    </font>
    <font>
      <sz val="10"/>
      <color theme="0"/>
      <name val="Calibri"/>
      <family val="2"/>
    </font>
    <font>
      <i/>
      <sz val="9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E5A7A"/>
      </patternFill>
    </fill>
    <fill>
      <patternFill patternType="solid">
        <fgColor rgb="FFFFF2CC"/>
      </patternFill>
    </fill>
    <fill>
      <patternFill patternType="solid">
        <fgColor rgb="FF1F3864"/>
      </patternFill>
    </fill>
    <fill>
      <patternFill patternType="solid">
        <fgColor rgb="FFDCE6F1"/>
      </patternFill>
    </fill>
  </fills>
  <borders count="6">
    <border>
      <left/>
      <right/>
      <top/>
      <bottom/>
      <diagonal/>
    </border>
    <border>
      <left style="thin">
        <color rgb="FFC9DCE3"/>
      </left>
      <right style="thin">
        <color rgb="FFC9DCE3"/>
      </right>
      <top style="thin">
        <color rgb="FFC9DCE3"/>
      </top>
      <bottom style="thin">
        <color rgb="FFC9DCE3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164" fontId="4" fillId="5" borderId="2" xfId="0" applyNumberFormat="1" applyFont="1" applyFill="1" applyBorder="1" applyAlignment="1">
      <alignment vertical="center" wrapText="1"/>
    </xf>
    <xf numFmtId="0" fontId="3" fillId="0" borderId="2" xfId="0" applyFont="1" applyBorder="1"/>
    <xf numFmtId="164" fontId="3" fillId="3" borderId="2" xfId="0" applyNumberFormat="1" applyFont="1" applyFill="1" applyBorder="1"/>
    <xf numFmtId="164" fontId="3" fillId="0" borderId="2" xfId="0" applyNumberFormat="1" applyFont="1" applyBorder="1"/>
    <xf numFmtId="0" fontId="9" fillId="0" borderId="2" xfId="0" applyFont="1" applyBorder="1"/>
    <xf numFmtId="164" fontId="3" fillId="3" borderId="2" xfId="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5" borderId="2" xfId="0" applyFont="1" applyFill="1" applyBorder="1"/>
    <xf numFmtId="164" fontId="4" fillId="5" borderId="2" xfId="0" applyNumberFormat="1" applyFont="1" applyFill="1" applyBorder="1"/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/>
    <xf numFmtId="0" fontId="6" fillId="0" borderId="0" xfId="0" applyFont="1"/>
    <xf numFmtId="0" fontId="7" fillId="0" borderId="0" xfId="0" applyFont="1"/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showGridLines="0" workbookViewId="0">
      <pane ySplit="2" topLeftCell="A3" activePane="bottomLeft" state="frozen"/>
      <selection pane="bottomLeft" activeCell="A12" sqref="A12:XFD12"/>
    </sheetView>
  </sheetViews>
  <sheetFormatPr baseColWidth="10" defaultColWidth="8.88671875" defaultRowHeight="14.4" x14ac:dyDescent="0.3"/>
  <cols>
    <col min="1" max="1" width="10" customWidth="1"/>
    <col min="2" max="2" width="46" customWidth="1"/>
    <col min="3" max="5" width="16" customWidth="1"/>
  </cols>
  <sheetData>
    <row r="1" spans="1:5" ht="18" x14ac:dyDescent="0.3">
      <c r="A1" s="21" t="s">
        <v>0</v>
      </c>
      <c r="B1" s="22"/>
      <c r="C1" s="22"/>
      <c r="D1" s="22"/>
      <c r="E1" s="22"/>
    </row>
    <row r="2" spans="1:5" x14ac:dyDescent="0.3">
      <c r="A2" s="2"/>
      <c r="B2" s="2"/>
      <c r="C2" s="2"/>
      <c r="D2" s="2"/>
      <c r="E2" s="2"/>
    </row>
    <row r="3" spans="1:5" x14ac:dyDescent="0.3">
      <c r="A3" s="18" t="s">
        <v>1</v>
      </c>
      <c r="B3" s="17" t="s">
        <v>2</v>
      </c>
      <c r="C3" s="19" t="s">
        <v>3</v>
      </c>
      <c r="D3" s="19" t="s">
        <v>4</v>
      </c>
      <c r="E3" s="19" t="s">
        <v>5</v>
      </c>
    </row>
    <row r="4" spans="1:5" x14ac:dyDescent="0.3">
      <c r="A4" s="3" t="s">
        <v>6</v>
      </c>
      <c r="B4" s="4" t="s">
        <v>7</v>
      </c>
      <c r="C4" s="5">
        <f>SUM(Lot_1!F8:F40)</f>
        <v>0</v>
      </c>
      <c r="D4" s="5">
        <f>SUM(Lot_1!G8:G40)</f>
        <v>0</v>
      </c>
      <c r="E4" s="5">
        <f>SUM(Lot_1!H8:H40)</f>
        <v>0</v>
      </c>
    </row>
    <row r="5" spans="1:5" x14ac:dyDescent="0.3">
      <c r="A5" s="3" t="s">
        <v>8</v>
      </c>
      <c r="B5" s="4" t="s">
        <v>9</v>
      </c>
      <c r="C5" s="5">
        <f>SUM(Lot_2!F8:F40)</f>
        <v>0</v>
      </c>
      <c r="D5" s="5">
        <f>SUM(Lot_2!G8:G40)</f>
        <v>0</v>
      </c>
      <c r="E5" s="5">
        <f>SUM(Lot_2!H8:H40)</f>
        <v>0</v>
      </c>
    </row>
    <row r="6" spans="1:5" x14ac:dyDescent="0.3">
      <c r="A6" s="3" t="s">
        <v>10</v>
      </c>
      <c r="B6" s="4" t="s">
        <v>11</v>
      </c>
      <c r="C6" s="5">
        <f>SUM(Lot_3!F8:F40)</f>
        <v>0</v>
      </c>
      <c r="D6" s="5">
        <f>SUM(Lot_3!G8:G40)</f>
        <v>0</v>
      </c>
      <c r="E6" s="5">
        <f>SUM(Lot_3!H8:H40)</f>
        <v>0</v>
      </c>
    </row>
    <row r="7" spans="1:5" x14ac:dyDescent="0.3">
      <c r="A7" s="3" t="s">
        <v>12</v>
      </c>
      <c r="B7" s="4" t="s">
        <v>13</v>
      </c>
      <c r="C7" s="5">
        <f>SUM(Lot_4!F8:F40)</f>
        <v>0</v>
      </c>
      <c r="D7" s="5">
        <f>SUM(Lot_4!G8:G40)</f>
        <v>0</v>
      </c>
      <c r="E7" s="5">
        <f>SUM(Lot_4!H8:H40)</f>
        <v>0</v>
      </c>
    </row>
    <row r="8" spans="1:5" x14ac:dyDescent="0.3">
      <c r="A8" s="1" t="s">
        <v>14</v>
      </c>
      <c r="B8" s="1" t="s">
        <v>15</v>
      </c>
      <c r="C8" s="6">
        <f>SUM(PSE!F8:F39)</f>
        <v>0</v>
      </c>
      <c r="D8" s="6">
        <f>SUM(PSE!G8:G39)</f>
        <v>0</v>
      </c>
      <c r="E8" s="6">
        <f>SUM(PSE!H8:H39)</f>
        <v>0</v>
      </c>
    </row>
    <row r="9" spans="1:5" x14ac:dyDescent="0.3">
      <c r="A9" s="7"/>
      <c r="B9" s="7" t="s">
        <v>16</v>
      </c>
      <c r="C9" s="8"/>
      <c r="D9" s="8"/>
      <c r="E9" s="8"/>
    </row>
    <row r="10" spans="1:5" ht="30" customHeight="1" x14ac:dyDescent="0.3">
      <c r="A10" s="23"/>
      <c r="B10" s="24"/>
      <c r="C10" s="24"/>
      <c r="D10" s="24"/>
      <c r="E10" s="24"/>
    </row>
    <row r="12" spans="1:5" x14ac:dyDescent="0.3"/>
  </sheetData>
  <mergeCells count="2">
    <mergeCell ref="A1:E1"/>
    <mergeCell ref="A10:E10"/>
  </mergeCells>
  <pageMargins left="0.75" right="0.75" top="1" bottom="1" header="0.5" footer="0.5"/>
  <pageSetup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8"/>
  <sheetViews>
    <sheetView showGridLines="0" workbookViewId="0">
      <pane ySplit="3" topLeftCell="A4" activePane="bottomLeft" state="frozen"/>
      <selection pane="bottomLeft" activeCell="E6" sqref="E6"/>
    </sheetView>
  </sheetViews>
  <sheetFormatPr baseColWidth="10" defaultColWidth="8.88671875" defaultRowHeight="14.4" x14ac:dyDescent="0.3"/>
  <cols>
    <col min="1" max="1" width="5" customWidth="1"/>
    <col min="2" max="2" width="44" customWidth="1"/>
    <col min="3" max="3" width="8" customWidth="1"/>
    <col min="4" max="4" width="9" customWidth="1"/>
    <col min="5" max="8" width="14" customWidth="1"/>
    <col min="9" max="9" width="30" customWidth="1"/>
  </cols>
  <sheetData>
    <row r="1" spans="1:9" ht="17.399999999999999" x14ac:dyDescent="0.35">
      <c r="A1" s="25" t="s">
        <v>62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26"/>
      <c r="B2" s="24"/>
      <c r="C2" s="24"/>
      <c r="D2" s="24"/>
      <c r="E2" s="24"/>
      <c r="F2" s="24"/>
      <c r="G2" s="24"/>
      <c r="H2" s="24"/>
      <c r="I2" s="24"/>
    </row>
    <row r="3" spans="1:9" ht="30" customHeight="1" x14ac:dyDescent="0.3">
      <c r="A3" s="27" t="s">
        <v>17</v>
      </c>
      <c r="B3" s="28"/>
      <c r="C3" s="28"/>
      <c r="D3" s="28"/>
      <c r="E3" s="28"/>
      <c r="F3" s="28"/>
      <c r="G3" s="28"/>
      <c r="H3" s="28"/>
      <c r="I3" s="29"/>
    </row>
    <row r="4" spans="1:9" x14ac:dyDescent="0.3">
      <c r="A4" s="9"/>
      <c r="B4" s="9"/>
      <c r="C4" s="9"/>
      <c r="D4" s="3"/>
      <c r="E4" s="11"/>
      <c r="F4" s="11"/>
      <c r="G4" s="11"/>
      <c r="H4" s="11"/>
      <c r="I4" s="12"/>
    </row>
    <row r="5" spans="1:9" x14ac:dyDescent="0.3">
      <c r="A5" s="9"/>
      <c r="B5" s="9"/>
      <c r="C5" s="9"/>
      <c r="D5" s="3"/>
      <c r="E5" s="11"/>
      <c r="F5" s="11"/>
      <c r="G5" s="11"/>
      <c r="H5" s="11"/>
      <c r="I5" s="12"/>
    </row>
    <row r="6" spans="1:9" x14ac:dyDescent="0.3">
      <c r="A6" s="17" t="s">
        <v>18</v>
      </c>
      <c r="B6" s="17" t="s">
        <v>19</v>
      </c>
      <c r="C6" s="17" t="s">
        <v>20</v>
      </c>
      <c r="D6" s="18" t="s">
        <v>21</v>
      </c>
      <c r="E6" s="19" t="s">
        <v>22</v>
      </c>
      <c r="F6" s="19" t="s">
        <v>3</v>
      </c>
      <c r="G6" s="19" t="s">
        <v>4</v>
      </c>
      <c r="H6" s="19" t="s">
        <v>5</v>
      </c>
      <c r="I6" s="20" t="s">
        <v>23</v>
      </c>
    </row>
    <row r="7" spans="1:9" x14ac:dyDescent="0.3">
      <c r="A7" s="9"/>
      <c r="B7" s="9"/>
      <c r="C7" s="9"/>
      <c r="D7" s="3"/>
      <c r="E7" s="10"/>
      <c r="F7" s="11"/>
      <c r="G7" s="11"/>
      <c r="H7" s="11"/>
      <c r="I7" s="12"/>
    </row>
    <row r="8" spans="1:9" x14ac:dyDescent="0.3">
      <c r="A8" s="4">
        <v>1</v>
      </c>
      <c r="B8" s="4" t="s">
        <v>24</v>
      </c>
      <c r="C8" s="4" t="s">
        <v>25</v>
      </c>
      <c r="D8" s="3">
        <v>1</v>
      </c>
      <c r="E8" s="13">
        <v>0</v>
      </c>
      <c r="F8" s="5">
        <f t="shared" ref="F8:F16" si="0">D8*E8</f>
        <v>0</v>
      </c>
      <c r="G8" s="5">
        <f t="shared" ref="G8:G16" si="1">F8*20%</f>
        <v>0</v>
      </c>
      <c r="H8" s="5">
        <f t="shared" ref="H8:H16" si="2">F8+G8</f>
        <v>0</v>
      </c>
      <c r="I8" s="14" t="s">
        <v>26</v>
      </c>
    </row>
    <row r="9" spans="1:9" x14ac:dyDescent="0.3">
      <c r="A9" s="4">
        <v>2</v>
      </c>
      <c r="B9" s="4" t="s">
        <v>27</v>
      </c>
      <c r="C9" s="4" t="s">
        <v>25</v>
      </c>
      <c r="D9" s="3">
        <v>1</v>
      </c>
      <c r="E9" s="13">
        <v>0</v>
      </c>
      <c r="F9" s="5">
        <f t="shared" si="0"/>
        <v>0</v>
      </c>
      <c r="G9" s="5">
        <f t="shared" si="1"/>
        <v>0</v>
      </c>
      <c r="H9" s="5">
        <f t="shared" si="2"/>
        <v>0</v>
      </c>
      <c r="I9" s="14" t="s">
        <v>26</v>
      </c>
    </row>
    <row r="10" spans="1:9" x14ac:dyDescent="0.3">
      <c r="A10" s="4">
        <v>3</v>
      </c>
      <c r="B10" s="4" t="s">
        <v>28</v>
      </c>
      <c r="C10" s="4" t="s">
        <v>25</v>
      </c>
      <c r="D10" s="3">
        <v>1</v>
      </c>
      <c r="E10" s="13">
        <v>0</v>
      </c>
      <c r="F10" s="5">
        <f t="shared" si="0"/>
        <v>0</v>
      </c>
      <c r="G10" s="5">
        <f t="shared" si="1"/>
        <v>0</v>
      </c>
      <c r="H10" s="5">
        <f t="shared" si="2"/>
        <v>0</v>
      </c>
      <c r="I10" s="14" t="s">
        <v>26</v>
      </c>
    </row>
    <row r="11" spans="1:9" x14ac:dyDescent="0.3">
      <c r="A11" s="4">
        <v>4</v>
      </c>
      <c r="B11" s="4" t="s">
        <v>29</v>
      </c>
      <c r="C11" s="4" t="s">
        <v>25</v>
      </c>
      <c r="D11" s="3">
        <v>1</v>
      </c>
      <c r="E11" s="13">
        <v>0</v>
      </c>
      <c r="F11" s="5">
        <f t="shared" si="0"/>
        <v>0</v>
      </c>
      <c r="G11" s="5">
        <f t="shared" si="1"/>
        <v>0</v>
      </c>
      <c r="H11" s="5">
        <f t="shared" si="2"/>
        <v>0</v>
      </c>
      <c r="I11" s="14" t="s">
        <v>26</v>
      </c>
    </row>
    <row r="12" spans="1:9" ht="27.6" x14ac:dyDescent="0.3">
      <c r="A12" s="4">
        <v>5</v>
      </c>
      <c r="B12" s="4" t="s">
        <v>30</v>
      </c>
      <c r="C12" s="4" t="s">
        <v>25</v>
      </c>
      <c r="D12" s="3">
        <v>1</v>
      </c>
      <c r="E12" s="13">
        <v>0</v>
      </c>
      <c r="F12" s="5">
        <f t="shared" si="0"/>
        <v>0</v>
      </c>
      <c r="G12" s="5">
        <f t="shared" si="1"/>
        <v>0</v>
      </c>
      <c r="H12" s="5">
        <f t="shared" si="2"/>
        <v>0</v>
      </c>
      <c r="I12" s="14" t="s">
        <v>26</v>
      </c>
    </row>
    <row r="13" spans="1:9" ht="27.6" x14ac:dyDescent="0.3">
      <c r="A13" s="4">
        <v>6</v>
      </c>
      <c r="B13" s="4" t="s">
        <v>31</v>
      </c>
      <c r="C13" s="4" t="s">
        <v>25</v>
      </c>
      <c r="D13" s="3">
        <v>1</v>
      </c>
      <c r="E13" s="13">
        <v>0</v>
      </c>
      <c r="F13" s="5">
        <f t="shared" si="0"/>
        <v>0</v>
      </c>
      <c r="G13" s="5">
        <f t="shared" si="1"/>
        <v>0</v>
      </c>
      <c r="H13" s="5">
        <f t="shared" si="2"/>
        <v>0</v>
      </c>
      <c r="I13" s="14" t="s">
        <v>26</v>
      </c>
    </row>
    <row r="14" spans="1:9" x14ac:dyDescent="0.3">
      <c r="A14" s="4">
        <v>7</v>
      </c>
      <c r="B14" s="4" t="s">
        <v>32</v>
      </c>
      <c r="C14" s="4" t="s">
        <v>25</v>
      </c>
      <c r="D14" s="3">
        <v>1</v>
      </c>
      <c r="E14" s="13">
        <v>0</v>
      </c>
      <c r="F14" s="5">
        <f t="shared" si="0"/>
        <v>0</v>
      </c>
      <c r="G14" s="5">
        <f t="shared" si="1"/>
        <v>0</v>
      </c>
      <c r="H14" s="5">
        <f t="shared" si="2"/>
        <v>0</v>
      </c>
      <c r="I14" s="14" t="s">
        <v>26</v>
      </c>
    </row>
    <row r="15" spans="1:9" x14ac:dyDescent="0.3">
      <c r="A15" s="4">
        <v>8</v>
      </c>
      <c r="B15" s="4" t="s">
        <v>33</v>
      </c>
      <c r="C15" s="4" t="s">
        <v>25</v>
      </c>
      <c r="D15" s="3">
        <v>1</v>
      </c>
      <c r="E15" s="13">
        <v>0</v>
      </c>
      <c r="F15" s="5">
        <f t="shared" si="0"/>
        <v>0</v>
      </c>
      <c r="G15" s="5">
        <f t="shared" si="1"/>
        <v>0</v>
      </c>
      <c r="H15" s="5">
        <f t="shared" si="2"/>
        <v>0</v>
      </c>
      <c r="I15" s="14" t="s">
        <v>26</v>
      </c>
    </row>
    <row r="16" spans="1:9" x14ac:dyDescent="0.3">
      <c r="A16" s="4">
        <v>9</v>
      </c>
      <c r="B16" s="4" t="s">
        <v>34</v>
      </c>
      <c r="C16" s="4" t="s">
        <v>25</v>
      </c>
      <c r="D16" s="3">
        <v>1</v>
      </c>
      <c r="E16" s="13">
        <v>0</v>
      </c>
      <c r="F16" s="5">
        <f t="shared" si="0"/>
        <v>0</v>
      </c>
      <c r="G16" s="5">
        <f t="shared" si="1"/>
        <v>0</v>
      </c>
      <c r="H16" s="5">
        <f t="shared" si="2"/>
        <v>0</v>
      </c>
      <c r="I16" s="14" t="s">
        <v>26</v>
      </c>
    </row>
    <row r="17" spans="1:9" x14ac:dyDescent="0.3">
      <c r="A17" s="9"/>
      <c r="B17" s="9"/>
      <c r="C17" s="9"/>
      <c r="D17" s="3"/>
      <c r="E17" s="10"/>
      <c r="F17" s="11"/>
      <c r="G17" s="11"/>
      <c r="H17" s="11"/>
      <c r="I17" s="12"/>
    </row>
    <row r="18" spans="1:9" x14ac:dyDescent="0.3">
      <c r="A18" s="15"/>
      <c r="B18" s="15" t="s">
        <v>35</v>
      </c>
      <c r="C18" s="15"/>
      <c r="D18" s="15"/>
      <c r="E18" s="15"/>
      <c r="F18" s="16">
        <f>SUM(F8:F16)</f>
        <v>0</v>
      </c>
      <c r="G18" s="16">
        <f>SUM(G8:G16)</f>
        <v>0</v>
      </c>
      <c r="H18" s="16">
        <f>SUM(H8:H16)</f>
        <v>0</v>
      </c>
      <c r="I18" s="15"/>
    </row>
  </sheetData>
  <mergeCells count="3">
    <mergeCell ref="A1:I1"/>
    <mergeCell ref="A2:I2"/>
    <mergeCell ref="A3:I3"/>
  </mergeCells>
  <pageMargins left="0.75" right="0.75" top="1" bottom="1" header="0.5" footer="0.5"/>
  <pageSetup fitToHeight="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showGridLines="0" workbookViewId="0">
      <pane ySplit="3" topLeftCell="A4" activePane="bottomLeft" state="frozen"/>
      <selection pane="bottomLeft" activeCell="F24" sqref="F24"/>
    </sheetView>
  </sheetViews>
  <sheetFormatPr baseColWidth="10" defaultColWidth="8.88671875" defaultRowHeight="14.4" x14ac:dyDescent="0.3"/>
  <cols>
    <col min="1" max="1" width="5" customWidth="1"/>
    <col min="2" max="2" width="44" customWidth="1"/>
    <col min="3" max="3" width="8" customWidth="1"/>
    <col min="4" max="4" width="9" customWidth="1"/>
    <col min="5" max="8" width="14" customWidth="1"/>
    <col min="9" max="9" width="30" customWidth="1"/>
  </cols>
  <sheetData>
    <row r="1" spans="1:9" ht="17.399999999999999" x14ac:dyDescent="0.35">
      <c r="A1" s="25" t="s">
        <v>63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26"/>
      <c r="B2" s="24"/>
      <c r="C2" s="24"/>
      <c r="D2" s="24"/>
      <c r="E2" s="24"/>
      <c r="F2" s="24"/>
      <c r="G2" s="24"/>
      <c r="H2" s="24"/>
      <c r="I2" s="24"/>
    </row>
    <row r="3" spans="1:9" ht="30" customHeight="1" x14ac:dyDescent="0.3">
      <c r="A3" s="30" t="s">
        <v>17</v>
      </c>
      <c r="B3" s="31"/>
      <c r="C3" s="31"/>
      <c r="D3" s="31"/>
      <c r="E3" s="31"/>
      <c r="F3" s="31"/>
      <c r="G3" s="31"/>
      <c r="H3" s="31"/>
      <c r="I3" s="32"/>
    </row>
    <row r="4" spans="1:9" x14ac:dyDescent="0.3">
      <c r="A4" s="9"/>
      <c r="B4" s="9"/>
      <c r="C4" s="9"/>
      <c r="D4" s="3"/>
      <c r="E4" s="11"/>
      <c r="F4" s="11"/>
      <c r="G4" s="11"/>
      <c r="H4" s="11"/>
      <c r="I4" s="12"/>
    </row>
    <row r="5" spans="1:9" x14ac:dyDescent="0.3">
      <c r="A5" s="9"/>
      <c r="B5" s="9"/>
      <c r="C5" s="9"/>
      <c r="D5" s="3"/>
      <c r="E5" s="11"/>
      <c r="F5" s="11"/>
      <c r="G5" s="11"/>
      <c r="H5" s="11"/>
      <c r="I5" s="12"/>
    </row>
    <row r="6" spans="1:9" x14ac:dyDescent="0.3">
      <c r="A6" s="17" t="s">
        <v>18</v>
      </c>
      <c r="B6" s="17" t="s">
        <v>19</v>
      </c>
      <c r="C6" s="17" t="s">
        <v>20</v>
      </c>
      <c r="D6" s="18" t="s">
        <v>21</v>
      </c>
      <c r="E6" s="19" t="s">
        <v>22</v>
      </c>
      <c r="F6" s="19" t="s">
        <v>3</v>
      </c>
      <c r="G6" s="19" t="s">
        <v>4</v>
      </c>
      <c r="H6" s="19" t="s">
        <v>5</v>
      </c>
      <c r="I6" s="20" t="s">
        <v>23</v>
      </c>
    </row>
    <row r="7" spans="1:9" x14ac:dyDescent="0.3">
      <c r="A7" s="9"/>
      <c r="B7" s="9"/>
      <c r="C7" s="9"/>
      <c r="D7" s="3"/>
      <c r="E7" s="10"/>
      <c r="F7" s="11"/>
      <c r="G7" s="11"/>
      <c r="H7" s="11"/>
      <c r="I7" s="12"/>
    </row>
    <row r="8" spans="1:9" ht="27.6" x14ac:dyDescent="0.3">
      <c r="A8" s="4">
        <v>1</v>
      </c>
      <c r="B8" s="4" t="s">
        <v>36</v>
      </c>
      <c r="C8" s="4" t="s">
        <v>25</v>
      </c>
      <c r="D8" s="3">
        <v>1</v>
      </c>
      <c r="E8" s="13">
        <v>0</v>
      </c>
      <c r="F8" s="5">
        <f t="shared" ref="F8:F14" si="0">D8*E8</f>
        <v>0</v>
      </c>
      <c r="G8" s="5">
        <f t="shared" ref="G8:G14" si="1">F8*20%</f>
        <v>0</v>
      </c>
      <c r="H8" s="5">
        <f t="shared" ref="H8:H14" si="2">F8+G8</f>
        <v>0</v>
      </c>
      <c r="I8" s="14" t="s">
        <v>26</v>
      </c>
    </row>
    <row r="9" spans="1:9" x14ac:dyDescent="0.3">
      <c r="A9" s="4">
        <v>2</v>
      </c>
      <c r="B9" s="4" t="s">
        <v>37</v>
      </c>
      <c r="C9" s="4" t="s">
        <v>25</v>
      </c>
      <c r="D9" s="3">
        <v>1</v>
      </c>
      <c r="E9" s="13">
        <v>0</v>
      </c>
      <c r="F9" s="5">
        <f t="shared" si="0"/>
        <v>0</v>
      </c>
      <c r="G9" s="5">
        <f t="shared" si="1"/>
        <v>0</v>
      </c>
      <c r="H9" s="5">
        <f t="shared" si="2"/>
        <v>0</v>
      </c>
      <c r="I9" s="14" t="s">
        <v>26</v>
      </c>
    </row>
    <row r="10" spans="1:9" x14ac:dyDescent="0.3">
      <c r="A10" s="4">
        <v>3</v>
      </c>
      <c r="B10" s="4" t="s">
        <v>38</v>
      </c>
      <c r="C10" s="4" t="s">
        <v>25</v>
      </c>
      <c r="D10" s="3">
        <v>1</v>
      </c>
      <c r="E10" s="13">
        <v>0</v>
      </c>
      <c r="F10" s="5">
        <f t="shared" si="0"/>
        <v>0</v>
      </c>
      <c r="G10" s="5">
        <f t="shared" si="1"/>
        <v>0</v>
      </c>
      <c r="H10" s="5">
        <f t="shared" si="2"/>
        <v>0</v>
      </c>
      <c r="I10" s="14" t="s">
        <v>26</v>
      </c>
    </row>
    <row r="11" spans="1:9" x14ac:dyDescent="0.3">
      <c r="A11" s="4">
        <v>4</v>
      </c>
      <c r="B11" s="4" t="s">
        <v>39</v>
      </c>
      <c r="C11" s="4" t="s">
        <v>25</v>
      </c>
      <c r="D11" s="3">
        <v>1</v>
      </c>
      <c r="E11" s="13">
        <v>0</v>
      </c>
      <c r="F11" s="5">
        <f t="shared" si="0"/>
        <v>0</v>
      </c>
      <c r="G11" s="5">
        <f t="shared" si="1"/>
        <v>0</v>
      </c>
      <c r="H11" s="5">
        <f t="shared" si="2"/>
        <v>0</v>
      </c>
      <c r="I11" s="14" t="s">
        <v>26</v>
      </c>
    </row>
    <row r="12" spans="1:9" x14ac:dyDescent="0.3">
      <c r="A12" s="4">
        <v>5</v>
      </c>
      <c r="B12" s="4" t="s">
        <v>40</v>
      </c>
      <c r="C12" s="4" t="s">
        <v>25</v>
      </c>
      <c r="D12" s="3">
        <v>1</v>
      </c>
      <c r="E12" s="13">
        <v>0</v>
      </c>
      <c r="F12" s="5">
        <f t="shared" si="0"/>
        <v>0</v>
      </c>
      <c r="G12" s="5">
        <f t="shared" si="1"/>
        <v>0</v>
      </c>
      <c r="H12" s="5">
        <f t="shared" si="2"/>
        <v>0</v>
      </c>
      <c r="I12" s="14" t="s">
        <v>26</v>
      </c>
    </row>
    <row r="13" spans="1:9" x14ac:dyDescent="0.3">
      <c r="A13" s="4">
        <v>6</v>
      </c>
      <c r="B13" s="4" t="s">
        <v>41</v>
      </c>
      <c r="C13" s="4" t="s">
        <v>25</v>
      </c>
      <c r="D13" s="3">
        <v>1</v>
      </c>
      <c r="E13" s="13">
        <v>0</v>
      </c>
      <c r="F13" s="5">
        <f t="shared" si="0"/>
        <v>0</v>
      </c>
      <c r="G13" s="5">
        <f t="shared" si="1"/>
        <v>0</v>
      </c>
      <c r="H13" s="5">
        <f t="shared" si="2"/>
        <v>0</v>
      </c>
      <c r="I13" s="14" t="s">
        <v>26</v>
      </c>
    </row>
    <row r="14" spans="1:9" x14ac:dyDescent="0.3">
      <c r="A14" s="4">
        <v>7</v>
      </c>
      <c r="B14" s="4" t="s">
        <v>42</v>
      </c>
      <c r="C14" s="4" t="s">
        <v>25</v>
      </c>
      <c r="D14" s="3">
        <v>1</v>
      </c>
      <c r="E14" s="13">
        <v>0</v>
      </c>
      <c r="F14" s="5">
        <f t="shared" si="0"/>
        <v>0</v>
      </c>
      <c r="G14" s="5">
        <f t="shared" si="1"/>
        <v>0</v>
      </c>
      <c r="H14" s="5">
        <f t="shared" si="2"/>
        <v>0</v>
      </c>
      <c r="I14" s="14" t="s">
        <v>26</v>
      </c>
    </row>
    <row r="15" spans="1:9" x14ac:dyDescent="0.3">
      <c r="A15" s="9"/>
      <c r="B15" s="9"/>
      <c r="C15" s="9"/>
      <c r="D15" s="3"/>
      <c r="E15" s="10"/>
      <c r="F15" s="11"/>
      <c r="G15" s="11"/>
      <c r="H15" s="11"/>
      <c r="I15" s="12"/>
    </row>
    <row r="16" spans="1:9" x14ac:dyDescent="0.3">
      <c r="A16" s="15"/>
      <c r="B16" s="15" t="s">
        <v>43</v>
      </c>
      <c r="C16" s="15"/>
      <c r="D16" s="15"/>
      <c r="E16" s="15"/>
      <c r="F16" s="16">
        <f>SUM(F8:F14)</f>
        <v>0</v>
      </c>
      <c r="G16" s="16">
        <f>SUM(G8:G14)</f>
        <v>0</v>
      </c>
      <c r="H16" s="16">
        <f>SUM(H8:H14)</f>
        <v>0</v>
      </c>
      <c r="I16" s="15"/>
    </row>
  </sheetData>
  <mergeCells count="3">
    <mergeCell ref="A1:I1"/>
    <mergeCell ref="A2:I2"/>
    <mergeCell ref="A3:I3"/>
  </mergeCells>
  <pageMargins left="0.75" right="0.75" top="1" bottom="1" header="0.5" footer="0.5"/>
  <pageSetup fitToHeight="0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5"/>
  <sheetViews>
    <sheetView showGridLines="0" workbookViewId="0">
      <pane ySplit="3" topLeftCell="A4" activePane="bottomLeft" state="frozen"/>
      <selection pane="bottomLeft" activeCell="E6" sqref="E6"/>
    </sheetView>
  </sheetViews>
  <sheetFormatPr baseColWidth="10" defaultColWidth="8.88671875" defaultRowHeight="14.4" x14ac:dyDescent="0.3"/>
  <cols>
    <col min="1" max="1" width="5" customWidth="1"/>
    <col min="2" max="2" width="44" customWidth="1"/>
    <col min="3" max="3" width="8" customWidth="1"/>
    <col min="4" max="4" width="9" customWidth="1"/>
    <col min="5" max="8" width="14" customWidth="1"/>
    <col min="9" max="9" width="30" customWidth="1"/>
  </cols>
  <sheetData>
    <row r="1" spans="1:9" ht="17.399999999999999" x14ac:dyDescent="0.35">
      <c r="A1" s="25" t="s">
        <v>64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26"/>
      <c r="B2" s="24"/>
      <c r="C2" s="24"/>
      <c r="D2" s="24"/>
      <c r="E2" s="24"/>
      <c r="F2" s="24"/>
      <c r="G2" s="24"/>
      <c r="H2" s="24"/>
      <c r="I2" s="24"/>
    </row>
    <row r="3" spans="1:9" ht="30" customHeight="1" x14ac:dyDescent="0.3">
      <c r="A3" s="30" t="s">
        <v>17</v>
      </c>
      <c r="B3" s="31"/>
      <c r="C3" s="31"/>
      <c r="D3" s="31"/>
      <c r="E3" s="31"/>
      <c r="F3" s="31"/>
      <c r="G3" s="31"/>
      <c r="H3" s="31"/>
      <c r="I3" s="32"/>
    </row>
    <row r="4" spans="1:9" x14ac:dyDescent="0.3">
      <c r="A4" s="9"/>
      <c r="B4" s="9"/>
      <c r="C4" s="9"/>
      <c r="D4" s="3"/>
      <c r="E4" s="11"/>
      <c r="F4" s="11"/>
      <c r="G4" s="11"/>
      <c r="H4" s="11"/>
      <c r="I4" s="12"/>
    </row>
    <row r="5" spans="1:9" x14ac:dyDescent="0.3">
      <c r="A5" s="9"/>
      <c r="B5" s="9"/>
      <c r="C5" s="9"/>
      <c r="D5" s="3"/>
      <c r="E5" s="11"/>
      <c r="F5" s="11"/>
      <c r="G5" s="11"/>
      <c r="H5" s="11"/>
      <c r="I5" s="12"/>
    </row>
    <row r="6" spans="1:9" x14ac:dyDescent="0.3">
      <c r="A6" s="17" t="s">
        <v>18</v>
      </c>
      <c r="B6" s="17" t="s">
        <v>19</v>
      </c>
      <c r="C6" s="17" t="s">
        <v>20</v>
      </c>
      <c r="D6" s="18" t="s">
        <v>21</v>
      </c>
      <c r="E6" s="18" t="s">
        <v>22</v>
      </c>
      <c r="F6" s="19" t="s">
        <v>3</v>
      </c>
      <c r="G6" s="19" t="s">
        <v>4</v>
      </c>
      <c r="H6" s="19" t="s">
        <v>5</v>
      </c>
      <c r="I6" s="20" t="s">
        <v>23</v>
      </c>
    </row>
    <row r="7" spans="1:9" x14ac:dyDescent="0.3">
      <c r="A7" s="9"/>
      <c r="B7" s="9"/>
      <c r="C7" s="9"/>
      <c r="D7" s="3"/>
      <c r="E7" s="10"/>
      <c r="F7" s="11"/>
      <c r="G7" s="11"/>
      <c r="H7" s="11"/>
      <c r="I7" s="12"/>
    </row>
    <row r="8" spans="1:9" x14ac:dyDescent="0.3">
      <c r="A8" s="4">
        <v>1</v>
      </c>
      <c r="B8" s="4" t="s">
        <v>44</v>
      </c>
      <c r="C8" s="4" t="s">
        <v>25</v>
      </c>
      <c r="D8" s="3">
        <v>1</v>
      </c>
      <c r="E8" s="13">
        <v>0</v>
      </c>
      <c r="F8" s="5">
        <f t="shared" ref="F8:F13" si="0">D8*E8</f>
        <v>0</v>
      </c>
      <c r="G8" s="5">
        <f t="shared" ref="G8:G13" si="1">F8*20%</f>
        <v>0</v>
      </c>
      <c r="H8" s="5">
        <f t="shared" ref="H8:H13" si="2">F8+G8</f>
        <v>0</v>
      </c>
      <c r="I8" s="14" t="s">
        <v>26</v>
      </c>
    </row>
    <row r="9" spans="1:9" x14ac:dyDescent="0.3">
      <c r="A9" s="4">
        <v>2</v>
      </c>
      <c r="B9" s="4" t="s">
        <v>45</v>
      </c>
      <c r="C9" s="4" t="s">
        <v>25</v>
      </c>
      <c r="D9" s="3">
        <v>1</v>
      </c>
      <c r="E9" s="13">
        <v>0</v>
      </c>
      <c r="F9" s="5">
        <f t="shared" si="0"/>
        <v>0</v>
      </c>
      <c r="G9" s="5">
        <f t="shared" si="1"/>
        <v>0</v>
      </c>
      <c r="H9" s="5">
        <f t="shared" si="2"/>
        <v>0</v>
      </c>
      <c r="I9" s="14" t="s">
        <v>26</v>
      </c>
    </row>
    <row r="10" spans="1:9" x14ac:dyDescent="0.3">
      <c r="A10" s="4">
        <v>3</v>
      </c>
      <c r="B10" s="4" t="s">
        <v>46</v>
      </c>
      <c r="C10" s="4" t="s">
        <v>25</v>
      </c>
      <c r="D10" s="3">
        <v>1</v>
      </c>
      <c r="E10" s="13">
        <v>0</v>
      </c>
      <c r="F10" s="5">
        <f t="shared" si="0"/>
        <v>0</v>
      </c>
      <c r="G10" s="5">
        <f t="shared" si="1"/>
        <v>0</v>
      </c>
      <c r="H10" s="5">
        <f t="shared" si="2"/>
        <v>0</v>
      </c>
      <c r="I10" s="14" t="s">
        <v>26</v>
      </c>
    </row>
    <row r="11" spans="1:9" x14ac:dyDescent="0.3">
      <c r="A11" s="4">
        <v>4</v>
      </c>
      <c r="B11" s="4" t="s">
        <v>47</v>
      </c>
      <c r="C11" s="4" t="s">
        <v>25</v>
      </c>
      <c r="D11" s="3">
        <v>1</v>
      </c>
      <c r="E11" s="13">
        <v>0</v>
      </c>
      <c r="F11" s="5">
        <f t="shared" si="0"/>
        <v>0</v>
      </c>
      <c r="G11" s="5">
        <f t="shared" si="1"/>
        <v>0</v>
      </c>
      <c r="H11" s="5">
        <f t="shared" si="2"/>
        <v>0</v>
      </c>
      <c r="I11" s="14" t="s">
        <v>26</v>
      </c>
    </row>
    <row r="12" spans="1:9" x14ac:dyDescent="0.3">
      <c r="A12" s="4">
        <v>5</v>
      </c>
      <c r="B12" s="4" t="s">
        <v>48</v>
      </c>
      <c r="C12" s="4" t="s">
        <v>25</v>
      </c>
      <c r="D12" s="3">
        <v>1</v>
      </c>
      <c r="E12" s="13">
        <v>0</v>
      </c>
      <c r="F12" s="5">
        <f t="shared" si="0"/>
        <v>0</v>
      </c>
      <c r="G12" s="5">
        <f t="shared" si="1"/>
        <v>0</v>
      </c>
      <c r="H12" s="5">
        <f t="shared" si="2"/>
        <v>0</v>
      </c>
      <c r="I12" s="14" t="s">
        <v>26</v>
      </c>
    </row>
    <row r="13" spans="1:9" x14ac:dyDescent="0.3">
      <c r="A13" s="4">
        <v>6</v>
      </c>
      <c r="B13" s="4" t="s">
        <v>49</v>
      </c>
      <c r="C13" s="4" t="s">
        <v>25</v>
      </c>
      <c r="D13" s="3">
        <v>1</v>
      </c>
      <c r="E13" s="13">
        <v>0</v>
      </c>
      <c r="F13" s="5">
        <f t="shared" si="0"/>
        <v>0</v>
      </c>
      <c r="G13" s="5">
        <f t="shared" si="1"/>
        <v>0</v>
      </c>
      <c r="H13" s="5">
        <f t="shared" si="2"/>
        <v>0</v>
      </c>
      <c r="I13" s="14" t="s">
        <v>26</v>
      </c>
    </row>
    <row r="14" spans="1:9" x14ac:dyDescent="0.3">
      <c r="A14" s="9"/>
      <c r="B14" s="9"/>
      <c r="C14" s="9"/>
      <c r="D14" s="3"/>
      <c r="E14" s="10"/>
      <c r="F14" s="11"/>
      <c r="G14" s="11"/>
      <c r="H14" s="11"/>
      <c r="I14" s="12"/>
    </row>
    <row r="15" spans="1:9" x14ac:dyDescent="0.3">
      <c r="A15" s="15"/>
      <c r="B15" s="15" t="s">
        <v>50</v>
      </c>
      <c r="C15" s="15"/>
      <c r="D15" s="15"/>
      <c r="E15" s="15"/>
      <c r="F15" s="16">
        <f>SUM(F8:F13)</f>
        <v>0</v>
      </c>
      <c r="G15" s="16">
        <f>SUM(G8:G13)</f>
        <v>0</v>
      </c>
      <c r="H15" s="16">
        <f>SUM(H8:H13)</f>
        <v>0</v>
      </c>
      <c r="I15" s="15"/>
    </row>
  </sheetData>
  <mergeCells count="3">
    <mergeCell ref="A1:I1"/>
    <mergeCell ref="A2:I2"/>
    <mergeCell ref="A3:I3"/>
  </mergeCells>
  <pageMargins left="0.75" right="0.75" top="1" bottom="1" header="0.5" footer="0.5"/>
  <pageSetup fitToHeight="0"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5"/>
  <sheetViews>
    <sheetView showGridLines="0" workbookViewId="0">
      <pane ySplit="3" topLeftCell="A4" activePane="bottomLeft" state="frozen"/>
      <selection pane="bottomLeft" activeCell="F27" sqref="F27"/>
    </sheetView>
  </sheetViews>
  <sheetFormatPr baseColWidth="10" defaultColWidth="8.88671875" defaultRowHeight="14.4" x14ac:dyDescent="0.3"/>
  <cols>
    <col min="1" max="1" width="5" customWidth="1"/>
    <col min="2" max="2" width="44" customWidth="1"/>
    <col min="3" max="3" width="8" customWidth="1"/>
    <col min="4" max="4" width="9" customWidth="1"/>
    <col min="5" max="5" width="12.88671875" bestFit="1" customWidth="1"/>
    <col min="6" max="8" width="14" customWidth="1"/>
    <col min="9" max="9" width="30" customWidth="1"/>
  </cols>
  <sheetData>
    <row r="1" spans="1:9" ht="17.399999999999999" x14ac:dyDescent="0.35">
      <c r="A1" s="25" t="s">
        <v>65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26"/>
      <c r="B2" s="24"/>
      <c r="C2" s="24"/>
      <c r="D2" s="24"/>
      <c r="E2" s="24"/>
      <c r="F2" s="24"/>
      <c r="G2" s="24"/>
      <c r="H2" s="24"/>
      <c r="I2" s="24"/>
    </row>
    <row r="3" spans="1:9" ht="30" customHeight="1" x14ac:dyDescent="0.3">
      <c r="A3" s="30" t="s">
        <v>17</v>
      </c>
      <c r="B3" s="31"/>
      <c r="C3" s="31"/>
      <c r="D3" s="31"/>
      <c r="E3" s="31"/>
      <c r="F3" s="31"/>
      <c r="G3" s="31"/>
      <c r="H3" s="31"/>
      <c r="I3" s="32"/>
    </row>
    <row r="4" spans="1:9" x14ac:dyDescent="0.3">
      <c r="A4" s="9"/>
      <c r="B4" s="9"/>
      <c r="C4" s="9"/>
      <c r="D4" s="3"/>
      <c r="E4" s="11"/>
      <c r="F4" s="11"/>
      <c r="G4" s="11"/>
      <c r="H4" s="11"/>
      <c r="I4" s="12"/>
    </row>
    <row r="5" spans="1:9" x14ac:dyDescent="0.3">
      <c r="A5" s="9"/>
      <c r="B5" s="9"/>
      <c r="C5" s="9"/>
      <c r="D5" s="3"/>
      <c r="E5" s="11"/>
      <c r="F5" s="11"/>
      <c r="G5" s="11"/>
      <c r="H5" s="11"/>
      <c r="I5" s="12"/>
    </row>
    <row r="6" spans="1:9" x14ac:dyDescent="0.3">
      <c r="A6" s="17" t="s">
        <v>18</v>
      </c>
      <c r="B6" s="17" t="s">
        <v>19</v>
      </c>
      <c r="C6" s="17" t="s">
        <v>20</v>
      </c>
      <c r="D6" s="18" t="s">
        <v>21</v>
      </c>
      <c r="E6" s="19" t="s">
        <v>22</v>
      </c>
      <c r="F6" s="19" t="s">
        <v>3</v>
      </c>
      <c r="G6" s="19" t="s">
        <v>4</v>
      </c>
      <c r="H6" s="19" t="s">
        <v>5</v>
      </c>
      <c r="I6" s="20" t="s">
        <v>23</v>
      </c>
    </row>
    <row r="7" spans="1:9" x14ac:dyDescent="0.3">
      <c r="A7" s="9"/>
      <c r="B7" s="9"/>
      <c r="C7" s="9"/>
      <c r="D7" s="3"/>
      <c r="E7" s="10"/>
      <c r="F7" s="11"/>
      <c r="G7" s="11"/>
      <c r="H7" s="11"/>
      <c r="I7" s="12"/>
    </row>
    <row r="8" spans="1:9" x14ac:dyDescent="0.3">
      <c r="A8" s="4">
        <v>1</v>
      </c>
      <c r="B8" s="4" t="s">
        <v>51</v>
      </c>
      <c r="C8" s="4" t="s">
        <v>25</v>
      </c>
      <c r="D8" s="3">
        <v>1</v>
      </c>
      <c r="E8" s="13">
        <v>0</v>
      </c>
      <c r="F8" s="5">
        <f t="shared" ref="F8:F13" si="0">D8*E8</f>
        <v>0</v>
      </c>
      <c r="G8" s="5">
        <f t="shared" ref="G8:G13" si="1">F8*20%</f>
        <v>0</v>
      </c>
      <c r="H8" s="5">
        <f t="shared" ref="H8:H13" si="2">F8+G8</f>
        <v>0</v>
      </c>
      <c r="I8" s="14" t="s">
        <v>26</v>
      </c>
    </row>
    <row r="9" spans="1:9" x14ac:dyDescent="0.3">
      <c r="A9" s="4">
        <v>2</v>
      </c>
      <c r="B9" s="4" t="s">
        <v>52</v>
      </c>
      <c r="C9" s="4" t="s">
        <v>25</v>
      </c>
      <c r="D9" s="3">
        <v>1</v>
      </c>
      <c r="E9" s="13">
        <v>0</v>
      </c>
      <c r="F9" s="5">
        <f t="shared" si="0"/>
        <v>0</v>
      </c>
      <c r="G9" s="5">
        <f t="shared" si="1"/>
        <v>0</v>
      </c>
      <c r="H9" s="5">
        <f t="shared" si="2"/>
        <v>0</v>
      </c>
      <c r="I9" s="14" t="s">
        <v>26</v>
      </c>
    </row>
    <row r="10" spans="1:9" x14ac:dyDescent="0.3">
      <c r="A10" s="4">
        <v>3</v>
      </c>
      <c r="B10" s="4" t="s">
        <v>53</v>
      </c>
      <c r="C10" s="4" t="s">
        <v>25</v>
      </c>
      <c r="D10" s="3">
        <v>1</v>
      </c>
      <c r="E10" s="13">
        <v>0</v>
      </c>
      <c r="F10" s="5">
        <f t="shared" si="0"/>
        <v>0</v>
      </c>
      <c r="G10" s="5">
        <f t="shared" si="1"/>
        <v>0</v>
      </c>
      <c r="H10" s="5">
        <f t="shared" si="2"/>
        <v>0</v>
      </c>
      <c r="I10" s="14" t="s">
        <v>26</v>
      </c>
    </row>
    <row r="11" spans="1:9" x14ac:dyDescent="0.3">
      <c r="A11" s="4">
        <v>4</v>
      </c>
      <c r="B11" s="4" t="s">
        <v>54</v>
      </c>
      <c r="C11" s="4" t="s">
        <v>25</v>
      </c>
      <c r="D11" s="3">
        <v>1</v>
      </c>
      <c r="E11" s="13">
        <v>0</v>
      </c>
      <c r="F11" s="5">
        <f t="shared" si="0"/>
        <v>0</v>
      </c>
      <c r="G11" s="5">
        <f t="shared" si="1"/>
        <v>0</v>
      </c>
      <c r="H11" s="5">
        <f t="shared" si="2"/>
        <v>0</v>
      </c>
      <c r="I11" s="14" t="s">
        <v>26</v>
      </c>
    </row>
    <row r="12" spans="1:9" x14ac:dyDescent="0.3">
      <c r="A12" s="4">
        <v>5</v>
      </c>
      <c r="B12" s="4" t="s">
        <v>55</v>
      </c>
      <c r="C12" s="4" t="s">
        <v>25</v>
      </c>
      <c r="D12" s="3">
        <v>1</v>
      </c>
      <c r="E12" s="13">
        <v>0</v>
      </c>
      <c r="F12" s="5">
        <f t="shared" si="0"/>
        <v>0</v>
      </c>
      <c r="G12" s="5">
        <f t="shared" si="1"/>
        <v>0</v>
      </c>
      <c r="H12" s="5">
        <f t="shared" si="2"/>
        <v>0</v>
      </c>
      <c r="I12" s="14" t="s">
        <v>26</v>
      </c>
    </row>
    <row r="13" spans="1:9" x14ac:dyDescent="0.3">
      <c r="A13" s="4">
        <v>6</v>
      </c>
      <c r="B13" s="4" t="s">
        <v>56</v>
      </c>
      <c r="C13" s="4" t="s">
        <v>25</v>
      </c>
      <c r="D13" s="3">
        <v>1</v>
      </c>
      <c r="E13" s="13">
        <v>0</v>
      </c>
      <c r="F13" s="5">
        <f t="shared" si="0"/>
        <v>0</v>
      </c>
      <c r="G13" s="5">
        <f t="shared" si="1"/>
        <v>0</v>
      </c>
      <c r="H13" s="5">
        <f t="shared" si="2"/>
        <v>0</v>
      </c>
      <c r="I13" s="14" t="s">
        <v>26</v>
      </c>
    </row>
    <row r="14" spans="1:9" x14ac:dyDescent="0.3">
      <c r="A14" s="9"/>
      <c r="B14" s="9"/>
      <c r="C14" s="9"/>
      <c r="D14" s="3"/>
      <c r="E14" s="10"/>
      <c r="F14" s="11"/>
      <c r="G14" s="11"/>
      <c r="H14" s="11"/>
      <c r="I14" s="12"/>
    </row>
    <row r="15" spans="1:9" x14ac:dyDescent="0.3">
      <c r="A15" s="15"/>
      <c r="B15" s="15" t="s">
        <v>57</v>
      </c>
      <c r="C15" s="15"/>
      <c r="D15" s="15"/>
      <c r="E15" s="15"/>
      <c r="F15" s="16">
        <f>SUM(F8:F13)</f>
        <v>0</v>
      </c>
      <c r="G15" s="16">
        <f>SUM(G8:G13)</f>
        <v>0</v>
      </c>
      <c r="H15" s="16">
        <f>SUM(H8:H13)</f>
        <v>0</v>
      </c>
      <c r="I15" s="15"/>
    </row>
  </sheetData>
  <mergeCells count="3">
    <mergeCell ref="A1:I1"/>
    <mergeCell ref="A2:I2"/>
    <mergeCell ref="A3:I3"/>
  </mergeCells>
  <pageMargins left="0.75" right="0.75" top="1" bottom="1" header="0.5" footer="0.5"/>
  <pageSetup fitToHeight="0"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"/>
  <sheetViews>
    <sheetView showGridLines="0" tabSelected="1" workbookViewId="0">
      <pane ySplit="3" topLeftCell="A4" activePane="bottomLeft" state="frozen"/>
      <selection pane="bottomLeft" activeCell="A6" sqref="A6:I6"/>
    </sheetView>
  </sheetViews>
  <sheetFormatPr baseColWidth="10" defaultColWidth="8.88671875" defaultRowHeight="14.4" x14ac:dyDescent="0.3"/>
  <cols>
    <col min="1" max="1" width="5" customWidth="1"/>
    <col min="2" max="2" width="55.33203125" customWidth="1"/>
    <col min="3" max="3" width="8" customWidth="1"/>
    <col min="4" max="4" width="9" customWidth="1"/>
    <col min="5" max="8" width="14" customWidth="1"/>
    <col min="9" max="9" width="30" customWidth="1"/>
  </cols>
  <sheetData>
    <row r="1" spans="1:9" ht="17.399999999999999" x14ac:dyDescent="0.35">
      <c r="A1" s="25" t="s">
        <v>58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26"/>
      <c r="B2" s="24"/>
      <c r="C2" s="24"/>
      <c r="D2" s="24"/>
      <c r="E2" s="24"/>
      <c r="F2" s="24"/>
      <c r="G2" s="24"/>
      <c r="H2" s="24"/>
      <c r="I2" s="24"/>
    </row>
    <row r="3" spans="1:9" ht="30" customHeight="1" x14ac:dyDescent="0.3">
      <c r="A3" s="30" t="s">
        <v>17</v>
      </c>
      <c r="B3" s="31"/>
      <c r="C3" s="31"/>
      <c r="D3" s="31"/>
      <c r="E3" s="31"/>
      <c r="F3" s="31"/>
      <c r="G3" s="31"/>
      <c r="H3" s="31"/>
      <c r="I3" s="32"/>
    </row>
    <row r="4" spans="1:9" x14ac:dyDescent="0.3">
      <c r="A4" s="9"/>
      <c r="B4" s="9"/>
      <c r="C4" s="9"/>
      <c r="D4" s="3"/>
      <c r="E4" s="11"/>
      <c r="F4" s="11"/>
      <c r="G4" s="11"/>
      <c r="H4" s="11"/>
      <c r="I4" s="12"/>
    </row>
    <row r="5" spans="1:9" x14ac:dyDescent="0.3">
      <c r="A5" s="9"/>
      <c r="B5" s="9"/>
      <c r="C5" s="9"/>
      <c r="D5" s="3"/>
      <c r="E5" s="11"/>
      <c r="F5" s="11"/>
      <c r="G5" s="11"/>
      <c r="H5" s="11"/>
      <c r="I5" s="12"/>
    </row>
    <row r="6" spans="1:9" x14ac:dyDescent="0.3">
      <c r="A6" s="17" t="s">
        <v>18</v>
      </c>
      <c r="B6" s="17" t="s">
        <v>19</v>
      </c>
      <c r="C6" s="17" t="s">
        <v>20</v>
      </c>
      <c r="D6" s="18" t="s">
        <v>21</v>
      </c>
      <c r="E6" s="18" t="s">
        <v>22</v>
      </c>
      <c r="F6" s="19" t="s">
        <v>3</v>
      </c>
      <c r="G6" s="19" t="s">
        <v>4</v>
      </c>
      <c r="H6" s="19" t="s">
        <v>5</v>
      </c>
      <c r="I6" s="20" t="s">
        <v>23</v>
      </c>
    </row>
    <row r="7" spans="1:9" x14ac:dyDescent="0.3">
      <c r="A7" s="9"/>
      <c r="B7" s="9"/>
      <c r="C7" s="9"/>
      <c r="D7" s="3"/>
      <c r="E7" s="10"/>
      <c r="F7" s="11"/>
      <c r="G7" s="11"/>
      <c r="H7" s="11"/>
      <c r="I7" s="12"/>
    </row>
    <row r="8" spans="1:9" x14ac:dyDescent="0.3">
      <c r="A8" s="4">
        <v>1</v>
      </c>
      <c r="B8" s="4" t="s">
        <v>59</v>
      </c>
      <c r="C8" s="4" t="s">
        <v>25</v>
      </c>
      <c r="D8" s="3">
        <v>1</v>
      </c>
      <c r="E8" s="13">
        <v>0</v>
      </c>
      <c r="F8" s="5">
        <f>D8*E8</f>
        <v>0</v>
      </c>
      <c r="G8" s="5">
        <f>F8*20%</f>
        <v>0</v>
      </c>
      <c r="H8" s="5">
        <f>F8+G8</f>
        <v>0</v>
      </c>
      <c r="I8" s="14" t="s">
        <v>26</v>
      </c>
    </row>
    <row r="9" spans="1:9" x14ac:dyDescent="0.3">
      <c r="A9" s="4">
        <v>3</v>
      </c>
      <c r="B9" s="4" t="s">
        <v>66</v>
      </c>
      <c r="C9" s="4" t="s">
        <v>25</v>
      </c>
      <c r="D9" s="3">
        <v>1</v>
      </c>
      <c r="E9" s="13">
        <v>0</v>
      </c>
      <c r="F9" s="5">
        <f>D9*E9</f>
        <v>0</v>
      </c>
      <c r="G9" s="5">
        <f>F9*20%</f>
        <v>0</v>
      </c>
      <c r="H9" s="5">
        <f>F9+G9</f>
        <v>0</v>
      </c>
      <c r="I9" s="14" t="s">
        <v>26</v>
      </c>
    </row>
    <row r="10" spans="1:9" x14ac:dyDescent="0.3">
      <c r="A10" s="4">
        <v>4</v>
      </c>
      <c r="B10" s="4" t="s">
        <v>60</v>
      </c>
      <c r="C10" s="4" t="s">
        <v>25</v>
      </c>
      <c r="D10" s="3">
        <v>1</v>
      </c>
      <c r="E10" s="13">
        <v>0</v>
      </c>
      <c r="F10" s="5">
        <f>D10*E10</f>
        <v>0</v>
      </c>
      <c r="G10" s="5">
        <f>F10*20%</f>
        <v>0</v>
      </c>
      <c r="H10" s="5">
        <f>F10+G10</f>
        <v>0</v>
      </c>
      <c r="I10" s="14" t="s">
        <v>26</v>
      </c>
    </row>
    <row r="11" spans="1:9" x14ac:dyDescent="0.3">
      <c r="A11" s="9"/>
      <c r="B11" s="9"/>
      <c r="C11" s="9"/>
      <c r="D11" s="3"/>
      <c r="E11" s="10"/>
      <c r="F11" s="11"/>
      <c r="G11" s="11"/>
      <c r="H11" s="11"/>
      <c r="I11" s="12"/>
    </row>
    <row r="12" spans="1:9" x14ac:dyDescent="0.3">
      <c r="A12" s="15"/>
      <c r="B12" s="15" t="s">
        <v>61</v>
      </c>
      <c r="C12" s="15"/>
      <c r="D12" s="15"/>
      <c r="E12" s="15"/>
      <c r="F12" s="16">
        <f>SUM(F8:F10)</f>
        <v>0</v>
      </c>
      <c r="G12" s="16">
        <f>SUM(G8:G10)</f>
        <v>0</v>
      </c>
      <c r="H12" s="16">
        <f>SUM(H8:H10)</f>
        <v>0</v>
      </c>
      <c r="I12" s="15"/>
    </row>
  </sheetData>
  <mergeCells count="3">
    <mergeCell ref="A1:I1"/>
    <mergeCell ref="A2:I2"/>
    <mergeCell ref="A3:I3"/>
  </mergeCells>
  <pageMargins left="0.75" right="0.75" top="1" bottom="1" header="0.5" footer="0.5"/>
  <pageSetup fitToHeight="0" orientation="landscape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99FAFAF7731541BAF2781DB2C9BAA2" ma:contentTypeVersion="18" ma:contentTypeDescription="Crée un document." ma:contentTypeScope="" ma:versionID="0db886e70d30bd2d1af1bf9963b8d7b5">
  <xsd:schema xmlns:xsd="http://www.w3.org/2001/XMLSchema" xmlns:xs="http://www.w3.org/2001/XMLSchema" xmlns:p="http://schemas.microsoft.com/office/2006/metadata/properties" xmlns:ns2="b81befa6-c3e0-4a97-a574-9ef985b9ad66" xmlns:ns3="beff8fc1-a17c-40a4-a373-76f633a8884e" targetNamespace="http://schemas.microsoft.com/office/2006/metadata/properties" ma:root="true" ma:fieldsID="343acf429d27da9c8293c4623472bad4" ns2:_="" ns3:_="">
    <xsd:import namespace="b81befa6-c3e0-4a97-a574-9ef985b9ad66"/>
    <xsd:import namespace="beff8fc1-a17c-40a4-a373-76f633a88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OI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befa6-c3e0-4a97-a574-9ef985b9ad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366c1c3-5e2c-4773-a070-5fd3f451cc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OIS" ma:index="20" nillable="true" ma:displayName="MOIS" ma:format="Dropdown" ma:internalName="MOI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f8fc1-a17c-40a4-a373-76f633a88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0a3e80c-9c09-42ea-b77f-9e041304e9ce}" ma:internalName="TaxCatchAll" ma:showField="CatchAllData" ma:web="beff8fc1-a17c-40a4-a373-76f633a88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ff8fc1-a17c-40a4-a373-76f633a8884e" xsi:nil="true"/>
    <MOIS xmlns="b81befa6-c3e0-4a97-a574-9ef985b9ad66" xsi:nil="true"/>
    <lcf76f155ced4ddcb4097134ff3c332f xmlns="b81befa6-c3e0-4a97-a574-9ef985b9ad6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C2639C-BDE5-460A-BDF8-B7AF1F02B3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BBC6FA-A32F-44B4-8413-BDB7953390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befa6-c3e0-4a97-a574-9ef985b9ad66"/>
    <ds:schemaRef ds:uri="beff8fc1-a17c-40a4-a373-76f633a88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F82119-AA38-49AE-97B8-A969EA605EF3}">
  <ds:schemaRefs>
    <ds:schemaRef ds:uri="http://schemas.microsoft.com/office/2006/metadata/properties"/>
    <ds:schemaRef ds:uri="http://schemas.microsoft.com/office/infopath/2007/PartnerControls"/>
    <ds:schemaRef ds:uri="beff8fc1-a17c-40a4-a373-76f633a8884e"/>
    <ds:schemaRef ds:uri="b81befa6-c3e0-4a97-a574-9ef985b9ad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Récapitulatif</vt:lpstr>
      <vt:lpstr>Lot_1</vt:lpstr>
      <vt:lpstr>Lot_2</vt:lpstr>
      <vt:lpstr>Lot_3</vt:lpstr>
      <vt:lpstr>Lot_4</vt:lpstr>
      <vt:lpstr>PSE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Fabien MANIACI</cp:lastModifiedBy>
  <dcterms:created xsi:type="dcterms:W3CDTF">2026-07-21T12:37:44Z</dcterms:created>
  <dcterms:modified xsi:type="dcterms:W3CDTF">2026-07-27T08:42:23Z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0x010100FA99FAFAF7731541BAF2781DB2C9BAA2</vt:lpwstr>
  </property>
  <property fmtid="{D5CDD505-2E9C-101B-9397-08002B2CF9AE}" pid="3" name="MediaServiceImageTags">
    <vt:lpwstr/>
  </property>
</Properties>
</file>