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POLE ACHAT\INTERNE\CONSULTATION\SID_SE_26_076_077_CARCASSONNE_SOS_DEP\4_DCE_Offres\DCE_\2_Pieces_Techniques\26076-lot1\"/>
    </mc:Choice>
  </mc:AlternateContent>
  <bookViews>
    <workbookView xWindow="0" yWindow="0" windowWidth="20250" windowHeight="5730" activeTab="1"/>
  </bookViews>
  <sheets>
    <sheet name="BPU" sheetId="2" r:id="rId1"/>
    <sheet name="DE-Offre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4" l="1"/>
  <c r="E6" i="4"/>
  <c r="E7" i="4"/>
  <c r="E8" i="4"/>
  <c r="E9" i="4"/>
  <c r="E10" i="4"/>
  <c r="D15" i="4"/>
  <c r="G5" i="4"/>
  <c r="G6" i="4"/>
  <c r="G7" i="4"/>
  <c r="G8" i="4"/>
  <c r="G9" i="4"/>
  <c r="G10" i="4"/>
  <c r="G11" i="4"/>
  <c r="D16" i="4"/>
  <c r="C15" i="2"/>
  <c r="C17" i="2"/>
  <c r="C12" i="2"/>
</calcChain>
</file>

<file path=xl/comments1.xml><?xml version="1.0" encoding="utf-8"?>
<comments xmlns="http://schemas.openxmlformats.org/spreadsheetml/2006/main">
  <authors>
    <author>NICOLINI Sophie IPMI</author>
  </authors>
  <commentList>
    <comment ref="D8" authorId="0" shapeId="0">
      <text>
        <r>
          <rPr>
            <b/>
            <sz val="9"/>
            <color indexed="81"/>
            <rFont val="Tahoma"/>
            <family val="2"/>
          </rPr>
          <t>NICOLINI Sophie IPMI:</t>
        </r>
        <r>
          <rPr>
            <sz val="9"/>
            <color indexed="81"/>
            <rFont val="Tahoma"/>
            <family val="2"/>
          </rPr>
          <t xml:space="preserve">
supprimer la mention </t>
        </r>
        <r>
          <rPr>
            <b/>
            <i/>
            <sz val="9"/>
            <color indexed="81"/>
            <rFont val="Tahoma"/>
            <family val="2"/>
          </rPr>
          <t>(sauf sur site isolé)</t>
        </r>
        <r>
          <rPr>
            <sz val="9"/>
            <color indexed="81"/>
            <rFont val="Tahoma"/>
            <family val="2"/>
          </rPr>
          <t xml:space="preserve"> si le marché ne prévoit pas de site isolé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>NICOLINI Sophie IPMI:</t>
        </r>
        <r>
          <rPr>
            <sz val="9"/>
            <color indexed="81"/>
            <rFont val="Tahoma"/>
            <family val="2"/>
          </rPr>
          <t xml:space="preserve">
supprimer la mention </t>
        </r>
        <r>
          <rPr>
            <b/>
            <i/>
            <sz val="9"/>
            <color indexed="81"/>
            <rFont val="Tahoma"/>
            <family val="2"/>
          </rPr>
          <t>(sauf sur site isolé)</t>
        </r>
        <r>
          <rPr>
            <sz val="9"/>
            <color indexed="81"/>
            <rFont val="Tahoma"/>
            <family val="2"/>
          </rPr>
          <t xml:space="preserve"> si le marché ne prévoit pas de site isolé</t>
        </r>
      </text>
    </comment>
  </commentList>
</comments>
</file>

<file path=xl/sharedStrings.xml><?xml version="1.0" encoding="utf-8"?>
<sst xmlns="http://schemas.openxmlformats.org/spreadsheetml/2006/main" count="69" uniqueCount="39">
  <si>
    <t>Bordereau des Prix Unitaires</t>
  </si>
  <si>
    <t>Réf.</t>
  </si>
  <si>
    <t>Libellé</t>
  </si>
  <si>
    <t>Contenu du prix</t>
  </si>
  <si>
    <t>UNITE</t>
  </si>
  <si>
    <t>PRIX
UNITAIRE € HT</t>
  </si>
  <si>
    <t>QTE MINI
PAR AN</t>
  </si>
  <si>
    <t>QTE MAXI
PAR AN</t>
  </si>
  <si>
    <r>
      <t>F</t>
    </r>
    <r>
      <rPr>
        <b/>
        <vertAlign val="subscript"/>
        <sz val="11"/>
        <color theme="1"/>
        <rFont val="Marianne"/>
        <family val="3"/>
      </rPr>
      <t>dem</t>
    </r>
  </si>
  <si>
    <t>Phase de démarrage</t>
  </si>
  <si>
    <t>Le prix rémunère les prestations de mise en route du marché.</t>
  </si>
  <si>
    <t>ENS</t>
  </si>
  <si>
    <t>S.O</t>
  </si>
  <si>
    <r>
      <t>LOT</t>
    </r>
    <r>
      <rPr>
        <b/>
        <vertAlign val="subscript"/>
        <sz val="11"/>
        <color theme="1"/>
        <rFont val="Marianne"/>
        <family val="3"/>
      </rPr>
      <t>DI</t>
    </r>
  </si>
  <si>
    <t>Prestation annuelle de demandes d’intervention (DI)</t>
  </si>
  <si>
    <t>Le prix rémunère les prestations suivantes pour chaque DI :
* la mise en oeuvre du service annuel de dépannage
* les frais de déplacement (sauf sur sites isolés)
* la mise en sécurité, le diagnostic et le dépannage 
* la réparation complète si elle se caractérise par :
         un coût des pièces de rechange 0 &lt; P ≤ 150 € HT
         un délai 0 &lt; MO ≤ 3 h</t>
  </si>
  <si>
    <t>NB DI :</t>
  </si>
  <si>
    <r>
      <t>LOT</t>
    </r>
    <r>
      <rPr>
        <b/>
        <vertAlign val="subscript"/>
        <sz val="11"/>
        <color theme="1"/>
        <rFont val="Marianne"/>
        <family val="3"/>
      </rPr>
      <t>DR4</t>
    </r>
  </si>
  <si>
    <t>Prestation annuelle de demandes de réparation (DR4)</t>
  </si>
  <si>
    <t>Le prix rémunère les prestations suivantes pour chaque DR4 :
* les frais de déplacement (sauf sur sites isolés) ;
* la réparation complète si elle se caractérise par :
         un coût des pièces de rechange 150 € &lt; P ≤ 350 € HT
         un délai 3h &lt; MO ≤ 8 h</t>
  </si>
  <si>
    <t>Ratio DI/DR4 (%) =</t>
  </si>
  <si>
    <t>NB DR4 :</t>
  </si>
  <si>
    <r>
      <t>F</t>
    </r>
    <r>
      <rPr>
        <b/>
        <vertAlign val="subscript"/>
        <sz val="11"/>
        <color theme="1"/>
        <rFont val="Marianne"/>
        <family val="3"/>
      </rPr>
      <t>EXP</t>
    </r>
  </si>
  <si>
    <t>Service de dépannage en moins de 4 heures en HO</t>
  </si>
  <si>
    <t>Le prix rémunère :
* la mise en œuvre du service express annuel
* la réalisation de la DI dans un délai &lt; 4h après l'appel ou la demande écrite</t>
  </si>
  <si>
    <r>
      <t>LOT SUP</t>
    </r>
    <r>
      <rPr>
        <b/>
        <vertAlign val="subscript"/>
        <sz val="11"/>
        <color theme="1"/>
        <rFont val="Marianne"/>
        <family val="3"/>
      </rPr>
      <t>DI</t>
    </r>
  </si>
  <si>
    <t>Prestation supplémentaire de demandes d'intervention</t>
  </si>
  <si>
    <r>
      <t>Voir prix LOT</t>
    </r>
    <r>
      <rPr>
        <vertAlign val="subscript"/>
        <sz val="8"/>
        <color theme="3" tint="-0.249977111117893"/>
        <rFont val="Marianne"/>
        <family val="3"/>
      </rPr>
      <t>DI</t>
    </r>
  </si>
  <si>
    <r>
      <t>LOT SUP</t>
    </r>
    <r>
      <rPr>
        <b/>
        <vertAlign val="subscript"/>
        <sz val="11"/>
        <color theme="1"/>
        <rFont val="Marianne"/>
        <family val="3"/>
      </rPr>
      <t>DR4</t>
    </r>
  </si>
  <si>
    <t>Prestation supplémentaire de demandes de réparation</t>
  </si>
  <si>
    <r>
      <t>Voir prix LOT</t>
    </r>
    <r>
      <rPr>
        <vertAlign val="subscript"/>
        <sz val="8"/>
        <color theme="3" tint="-0.249977111117893"/>
        <rFont val="Marianne"/>
        <family val="3"/>
      </rPr>
      <t>DR4</t>
    </r>
  </si>
  <si>
    <t>A renseigner par le candidat</t>
  </si>
  <si>
    <t>Offre du candidat</t>
  </si>
  <si>
    <t>Quantité</t>
  </si>
  <si>
    <t>TOTAL € HT</t>
  </si>
  <si>
    <r>
      <t>pA</t>
    </r>
    <r>
      <rPr>
        <b/>
        <vertAlign val="subscript"/>
        <sz val="11"/>
        <color theme="1"/>
        <rFont val="Marianne"/>
        <family val="3"/>
      </rPr>
      <t>DI</t>
    </r>
  </si>
  <si>
    <t>Renseigné par le candidat dans l'onglet BPU</t>
  </si>
  <si>
    <t>Montant maxi annuel à l'acte d'engagement*
(*le montant maximal du marché est différent du montant de l'offre du candidat)</t>
  </si>
  <si>
    <t>Montant maxi du marché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</si>
</sst>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.0%"/>
    <numFmt numFmtId="165" formatCode="_-* #,##0.00\ [$€-40C]_-;\-* #,##0.00\ [$€-40C]_-;_-* &quot;-&quot;??\ [$€-40C]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sz val="10"/>
      <color rgb="FFFF0000"/>
      <name val="Marianne"/>
      <family val="3"/>
    </font>
    <font>
      <sz val="8"/>
      <color theme="1"/>
      <name val="Marianne"/>
      <family val="3"/>
    </font>
    <font>
      <b/>
      <vertAlign val="subscript"/>
      <sz val="11"/>
      <color theme="1"/>
      <name val="Marianne"/>
      <family val="3"/>
    </font>
    <font>
      <sz val="10"/>
      <color theme="0"/>
      <name val="Marianne"/>
      <family val="3"/>
    </font>
    <font>
      <sz val="12"/>
      <color theme="0"/>
      <name val="Marianne"/>
      <family val="3"/>
    </font>
    <font>
      <sz val="48"/>
      <color theme="0"/>
      <name val="Marianne"/>
      <family val="3"/>
    </font>
    <font>
      <sz val="8"/>
      <color theme="3" tint="-0.249977111117893"/>
      <name val="Marianne"/>
      <family val="3"/>
    </font>
    <font>
      <sz val="10"/>
      <color theme="3" tint="-0.249977111117893"/>
      <name val="Marianne"/>
      <family val="3"/>
    </font>
    <font>
      <sz val="11"/>
      <color theme="0"/>
      <name val="Marianne"/>
      <family val="3"/>
    </font>
    <font>
      <vertAlign val="subscript"/>
      <sz val="8"/>
      <color theme="3" tint="-0.249977111117893"/>
      <name val="Marianne"/>
      <family val="3"/>
    </font>
    <font>
      <sz val="10"/>
      <color theme="0" tint="-0.34998626667073579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9"/>
      <color indexed="81"/>
      <name val="Tahoma"/>
      <family val="2"/>
    </font>
    <font>
      <sz val="8"/>
      <color theme="0" tint="-0.499984740745262"/>
      <name val="Marianne"/>
      <family val="3"/>
    </font>
    <font>
      <sz val="10"/>
      <color theme="0" tint="-0.499984740745262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2" fontId="4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right" vertical="center" wrapText="1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/>
    </xf>
    <xf numFmtId="2" fontId="9" fillId="5" borderId="1" xfId="0" applyNumberFormat="1" applyFont="1" applyFill="1" applyBorder="1" applyAlignment="1">
      <alignment horizontal="center" vertical="center" wrapText="1"/>
    </xf>
    <xf numFmtId="3" fontId="6" fillId="4" borderId="7" xfId="0" applyNumberFormat="1" applyFont="1" applyFill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2" fontId="12" fillId="0" borderId="1" xfId="0" applyNumberFormat="1" applyFont="1" applyBorder="1" applyAlignment="1">
      <alignment horizontal="left" vertical="center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44" fontId="4" fillId="3" borderId="1" xfId="1" applyFont="1" applyFill="1" applyBorder="1" applyAlignment="1">
      <alignment horizontal="center" vertical="center" wrapText="1"/>
    </xf>
    <xf numFmtId="44" fontId="4" fillId="3" borderId="1" xfId="1" applyFont="1" applyFill="1" applyBorder="1" applyAlignment="1" applyProtection="1">
      <alignment horizontal="center" vertical="center" wrapText="1"/>
      <protection locked="0"/>
    </xf>
    <xf numFmtId="44" fontId="10" fillId="5" borderId="1" xfId="1" applyFont="1" applyFill="1" applyBorder="1" applyAlignment="1">
      <alignment horizontal="center" vertical="center"/>
    </xf>
    <xf numFmtId="2" fontId="16" fillId="0" borderId="10" xfId="0" applyNumberFormat="1" applyFont="1" applyBorder="1" applyAlignment="1">
      <alignment horizontal="right" vertical="center" wrapText="1"/>
    </xf>
    <xf numFmtId="164" fontId="16" fillId="4" borderId="11" xfId="0" applyNumberFormat="1" applyFont="1" applyFill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justify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44" fontId="4" fillId="3" borderId="5" xfId="1" applyFont="1" applyFill="1" applyBorder="1" applyAlignment="1" applyProtection="1">
      <alignment horizontal="center" vertical="center" wrapText="1"/>
      <protection locked="0"/>
    </xf>
    <xf numFmtId="44" fontId="4" fillId="3" borderId="8" xfId="1" applyFont="1" applyFill="1" applyBorder="1" applyAlignment="1" applyProtection="1">
      <alignment horizontal="center" vertical="center" wrapText="1"/>
      <protection locked="0"/>
    </xf>
    <xf numFmtId="0" fontId="11" fillId="5" borderId="0" xfId="0" applyFont="1" applyFill="1" applyAlignment="1">
      <alignment horizontal="center"/>
    </xf>
    <xf numFmtId="1" fontId="21" fillId="0" borderId="1" xfId="0" applyNumberFormat="1" applyFont="1" applyBorder="1" applyAlignment="1">
      <alignment horizontal="center" vertical="center"/>
    </xf>
    <xf numFmtId="1" fontId="21" fillId="0" borderId="5" xfId="0" applyNumberFormat="1" applyFont="1" applyBorder="1" applyAlignment="1">
      <alignment horizontal="center" vertical="center"/>
    </xf>
    <xf numFmtId="1" fontId="21" fillId="0" borderId="8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4" fontId="4" fillId="3" borderId="1" xfId="1" applyFon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2" fontId="9" fillId="5" borderId="2" xfId="0" applyNumberFormat="1" applyFont="1" applyFill="1" applyBorder="1" applyAlignment="1">
      <alignment horizontal="center" vertical="center"/>
    </xf>
    <xf numFmtId="2" fontId="9" fillId="5" borderId="3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left" vertical="center"/>
    </xf>
    <xf numFmtId="0" fontId="14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/>
    </xf>
    <xf numFmtId="2" fontId="10" fillId="5" borderId="1" xfId="0" applyNumberFormat="1" applyFont="1" applyFill="1" applyBorder="1" applyAlignment="1">
      <alignment horizontal="right" vertical="center"/>
    </xf>
    <xf numFmtId="44" fontId="14" fillId="5" borderId="1" xfId="0" applyNumberFormat="1" applyFont="1" applyFill="1" applyBorder="1" applyAlignment="1">
      <alignment horizontal="center"/>
    </xf>
    <xf numFmtId="2" fontId="5" fillId="0" borderId="1" xfId="0" applyNumberFormat="1" applyFont="1" applyBorder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1</xdr:col>
      <xdr:colOff>130175</xdr:colOff>
      <xdr:row>0</xdr:row>
      <xdr:rowOff>818515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6675"/>
          <a:ext cx="749300" cy="751840"/>
        </a:xfrm>
        <a:prstGeom prst="rect">
          <a:avLst/>
        </a:prstGeom>
      </xdr:spPr>
    </xdr:pic>
    <xdr:clientData/>
  </xdr:twoCellAnchor>
  <xdr:twoCellAnchor>
    <xdr:from>
      <xdr:col>3</xdr:col>
      <xdr:colOff>848677</xdr:colOff>
      <xdr:row>17</xdr:row>
      <xdr:rowOff>389578</xdr:rowOff>
    </xdr:from>
    <xdr:to>
      <xdr:col>3</xdr:col>
      <xdr:colOff>2810192</xdr:colOff>
      <xdr:row>20</xdr:row>
      <xdr:rowOff>114623</xdr:rowOff>
    </xdr:to>
    <xdr:sp macro="" textlink="">
      <xdr:nvSpPr>
        <xdr:cNvPr id="3" name="Forme automatiqu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 rot="5400000">
          <a:off x="6276975" y="7391405"/>
          <a:ext cx="515620" cy="1961515"/>
        </a:xfrm>
        <a:prstGeom prst="roundRect">
          <a:avLst>
            <a:gd name="adj" fmla="val 13032"/>
          </a:avLst>
        </a:prstGeom>
        <a:solidFill>
          <a:schemeClr val="accent2">
            <a:lumMod val="50000"/>
          </a:schemeClr>
        </a:solidFill>
        <a:extLst/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400" i="1">
              <a:solidFill>
                <a:srgbClr val="FFFFFF"/>
              </a:solidFill>
              <a:effectLst/>
              <a:latin typeface="Century Gothic" panose="020B0502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Marché sensible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0</xdr:col>
      <xdr:colOff>949325</xdr:colOff>
      <xdr:row>0</xdr:row>
      <xdr:rowOff>818515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6675"/>
          <a:ext cx="749300" cy="751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view="pageLayout" topLeftCell="A7" zoomScale="55" zoomScaleNormal="100" zoomScalePageLayoutView="55" workbookViewId="0">
      <selection activeCell="H18" sqref="H18"/>
    </sheetView>
  </sheetViews>
  <sheetFormatPr baseColWidth="10" defaultColWidth="11.453125" defaultRowHeight="14.5" x14ac:dyDescent="0.35"/>
  <cols>
    <col min="2" max="2" width="42.453125" customWidth="1"/>
    <col min="3" max="3" width="11.81640625" customWidth="1"/>
    <col min="4" max="4" width="53.26953125" customWidth="1"/>
    <col min="5" max="5" width="13" bestFit="1" customWidth="1"/>
    <col min="6" max="6" width="17.1796875" customWidth="1"/>
    <col min="8" max="9" width="8.81640625" customWidth="1"/>
    <col min="10" max="10" width="5.7265625" customWidth="1"/>
  </cols>
  <sheetData>
    <row r="1" spans="1:10" ht="69" customHeight="1" x14ac:dyDescent="1.25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10" ht="6.75" customHeight="1" x14ac:dyDescent="0.35"/>
    <row r="3" spans="1:10" ht="6.75" customHeight="1" x14ac:dyDescent="0.35"/>
    <row r="4" spans="1:10" ht="6.75" customHeight="1" x14ac:dyDescent="0.35"/>
    <row r="6" spans="1:10" ht="26" x14ac:dyDescent="0.35">
      <c r="A6" s="18" t="s">
        <v>1</v>
      </c>
      <c r="B6" s="50" t="s">
        <v>2</v>
      </c>
      <c r="C6" s="51"/>
      <c r="D6" s="18" t="s">
        <v>3</v>
      </c>
      <c r="E6" s="18" t="s">
        <v>4</v>
      </c>
      <c r="F6" s="19" t="s">
        <v>5</v>
      </c>
      <c r="G6" s="2"/>
      <c r="H6" s="32" t="s">
        <v>6</v>
      </c>
      <c r="I6" s="32" t="s">
        <v>7</v>
      </c>
      <c r="J6" s="2"/>
    </row>
    <row r="7" spans="1:10" ht="16.5" x14ac:dyDescent="0.35">
      <c r="A7" s="14" t="s">
        <v>8</v>
      </c>
      <c r="B7" s="52" t="s">
        <v>9</v>
      </c>
      <c r="C7" s="52"/>
      <c r="D7" s="22" t="s">
        <v>10</v>
      </c>
      <c r="E7" s="13" t="s">
        <v>11</v>
      </c>
      <c r="F7" s="26"/>
      <c r="G7" s="2"/>
      <c r="H7" s="33" t="s">
        <v>12</v>
      </c>
      <c r="I7" s="33" t="s">
        <v>12</v>
      </c>
      <c r="J7" s="2"/>
    </row>
    <row r="8" spans="1:10" ht="69.75" customHeight="1" x14ac:dyDescent="0.35">
      <c r="A8" s="40" t="s">
        <v>13</v>
      </c>
      <c r="B8" s="41" t="s">
        <v>14</v>
      </c>
      <c r="C8" s="41"/>
      <c r="D8" s="42" t="s">
        <v>15</v>
      </c>
      <c r="E8" s="47" t="s">
        <v>11</v>
      </c>
      <c r="F8" s="34"/>
      <c r="G8" s="3"/>
      <c r="H8" s="49">
        <v>1</v>
      </c>
      <c r="I8" s="49">
        <v>1</v>
      </c>
      <c r="J8" s="3"/>
    </row>
    <row r="9" spans="1:10" ht="25.5" customHeight="1" x14ac:dyDescent="0.35">
      <c r="A9" s="40"/>
      <c r="B9" s="4" t="s">
        <v>16</v>
      </c>
      <c r="C9" s="20">
        <v>1300</v>
      </c>
      <c r="D9" s="42"/>
      <c r="E9" s="48"/>
      <c r="F9" s="35"/>
      <c r="G9" s="3"/>
      <c r="H9" s="49"/>
      <c r="I9" s="49"/>
      <c r="J9" s="3"/>
    </row>
    <row r="10" spans="1:10" ht="44.25" customHeight="1" x14ac:dyDescent="0.35">
      <c r="A10" s="40" t="s">
        <v>17</v>
      </c>
      <c r="B10" s="41" t="s">
        <v>18</v>
      </c>
      <c r="C10" s="41"/>
      <c r="D10" s="42" t="s">
        <v>19</v>
      </c>
      <c r="E10" s="47" t="s">
        <v>11</v>
      </c>
      <c r="F10" s="34"/>
      <c r="G10" s="5"/>
      <c r="H10" s="49">
        <v>1</v>
      </c>
      <c r="I10" s="49">
        <v>1</v>
      </c>
      <c r="J10" s="5"/>
    </row>
    <row r="11" spans="1:10" ht="17.25" customHeight="1" x14ac:dyDescent="0.35">
      <c r="A11" s="40"/>
      <c r="B11" s="29" t="s">
        <v>20</v>
      </c>
      <c r="C11" s="30">
        <v>5.3999999999999999E-2</v>
      </c>
      <c r="D11" s="42"/>
      <c r="E11" s="48"/>
      <c r="F11" s="35"/>
      <c r="G11" s="5"/>
      <c r="H11" s="49"/>
      <c r="I11" s="49"/>
      <c r="J11" s="5"/>
    </row>
    <row r="12" spans="1:10" ht="20.25" customHeight="1" x14ac:dyDescent="0.35">
      <c r="A12" s="40"/>
      <c r="B12" s="4" t="s">
        <v>21</v>
      </c>
      <c r="C12" s="21">
        <f>C9*C11</f>
        <v>70.2</v>
      </c>
      <c r="D12" s="42"/>
      <c r="E12" s="48"/>
      <c r="F12" s="35"/>
      <c r="G12" s="5"/>
      <c r="H12" s="49"/>
      <c r="I12" s="49"/>
      <c r="J12" s="5"/>
    </row>
    <row r="13" spans="1:10" ht="63" customHeight="1" x14ac:dyDescent="0.35">
      <c r="A13" s="15" t="s">
        <v>22</v>
      </c>
      <c r="B13" s="45" t="s">
        <v>23</v>
      </c>
      <c r="C13" s="46"/>
      <c r="D13" s="31" t="s">
        <v>24</v>
      </c>
      <c r="E13" s="6" t="s">
        <v>11</v>
      </c>
      <c r="F13" s="27"/>
      <c r="G13" s="5"/>
      <c r="H13" s="33">
        <v>0</v>
      </c>
      <c r="I13" s="33">
        <v>1</v>
      </c>
      <c r="J13" s="5"/>
    </row>
    <row r="14" spans="1:10" ht="42.75" customHeight="1" x14ac:dyDescent="0.35">
      <c r="A14" s="40" t="s">
        <v>25</v>
      </c>
      <c r="B14" s="41" t="s">
        <v>26</v>
      </c>
      <c r="C14" s="41"/>
      <c r="D14" s="42" t="s">
        <v>27</v>
      </c>
      <c r="E14" s="47" t="s">
        <v>11</v>
      </c>
      <c r="F14" s="34"/>
      <c r="G14" s="3"/>
      <c r="H14" s="37">
        <v>0</v>
      </c>
      <c r="I14" s="38">
        <v>6</v>
      </c>
      <c r="J14" s="3"/>
    </row>
    <row r="15" spans="1:10" ht="12.75" customHeight="1" x14ac:dyDescent="0.35">
      <c r="A15" s="40"/>
      <c r="B15" s="4" t="s">
        <v>16</v>
      </c>
      <c r="C15" s="21">
        <f>ROUNDUP(C9/12,-1)</f>
        <v>110</v>
      </c>
      <c r="D15" s="42"/>
      <c r="E15" s="48"/>
      <c r="F15" s="35"/>
      <c r="G15" s="3"/>
      <c r="H15" s="37"/>
      <c r="I15" s="39"/>
      <c r="J15" s="3"/>
    </row>
    <row r="16" spans="1:10" ht="24.75" customHeight="1" x14ac:dyDescent="0.35">
      <c r="A16" s="40" t="s">
        <v>28</v>
      </c>
      <c r="B16" s="41" t="s">
        <v>29</v>
      </c>
      <c r="C16" s="41"/>
      <c r="D16" s="42" t="s">
        <v>30</v>
      </c>
      <c r="E16" s="43" t="s">
        <v>11</v>
      </c>
      <c r="F16" s="44"/>
      <c r="G16" s="3"/>
      <c r="H16" s="37">
        <v>0</v>
      </c>
      <c r="I16" s="37">
        <v>6</v>
      </c>
      <c r="J16" s="3"/>
    </row>
    <row r="17" spans="1:10" x14ac:dyDescent="0.35">
      <c r="A17" s="40"/>
      <c r="B17" s="8" t="s">
        <v>21</v>
      </c>
      <c r="C17" s="21">
        <f>ROUNDUP(C15*C11,-1)</f>
        <v>10</v>
      </c>
      <c r="D17" s="42"/>
      <c r="E17" s="43"/>
      <c r="F17" s="44"/>
      <c r="G17" s="3"/>
      <c r="H17" s="37"/>
      <c r="I17" s="37"/>
      <c r="J17" s="3"/>
    </row>
    <row r="18" spans="1:10" ht="32.25" customHeight="1" x14ac:dyDescent="0.35">
      <c r="A18" s="9"/>
      <c r="B18" s="10"/>
      <c r="C18" s="10"/>
      <c r="D18" s="10"/>
      <c r="E18" s="17"/>
      <c r="F18" s="16" t="s">
        <v>31</v>
      </c>
      <c r="G18" s="11"/>
      <c r="H18" s="12"/>
      <c r="I18" s="12"/>
      <c r="J18" s="11"/>
    </row>
    <row r="19" spans="1:10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</row>
  </sheetData>
  <mergeCells count="32">
    <mergeCell ref="F14:F15"/>
    <mergeCell ref="H10:H12"/>
    <mergeCell ref="I10:I12"/>
    <mergeCell ref="B6:C6"/>
    <mergeCell ref="A8:A9"/>
    <mergeCell ref="B8:C8"/>
    <mergeCell ref="D8:D9"/>
    <mergeCell ref="E8:E9"/>
    <mergeCell ref="F8:F9"/>
    <mergeCell ref="H8:H9"/>
    <mergeCell ref="I8:I9"/>
    <mergeCell ref="B7:C7"/>
    <mergeCell ref="A10:A12"/>
    <mergeCell ref="B10:C10"/>
    <mergeCell ref="D10:D12"/>
    <mergeCell ref="E10:E12"/>
    <mergeCell ref="F10:F12"/>
    <mergeCell ref="A1:I1"/>
    <mergeCell ref="H14:H15"/>
    <mergeCell ref="I14:I15"/>
    <mergeCell ref="A16:A17"/>
    <mergeCell ref="B16:C16"/>
    <mergeCell ref="D16:D17"/>
    <mergeCell ref="E16:E17"/>
    <mergeCell ref="F16:F17"/>
    <mergeCell ref="H16:H17"/>
    <mergeCell ref="I16:I17"/>
    <mergeCell ref="B13:C13"/>
    <mergeCell ref="A14:A15"/>
    <mergeCell ref="B14:C14"/>
    <mergeCell ref="D14:D15"/>
    <mergeCell ref="E14:E15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  <headerFooter>
    <oddHeader xml:space="preserve">&amp;LSID SE 26 076&amp;C&amp;F&amp;RDAF_2026_001093 </oddHeader>
    <oddFooter>Page 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zoomScale="85" zoomScaleNormal="100" zoomScaleSheetLayoutView="85" workbookViewId="0">
      <selection activeCell="I6" sqref="I6"/>
    </sheetView>
  </sheetViews>
  <sheetFormatPr baseColWidth="10" defaultColWidth="11.453125" defaultRowHeight="14.5" x14ac:dyDescent="0.35"/>
  <cols>
    <col min="1" max="1" width="15.81640625" customWidth="1"/>
    <col min="2" max="2" width="42.453125" customWidth="1"/>
    <col min="3" max="3" width="24" customWidth="1"/>
    <col min="4" max="4" width="13" bestFit="1" customWidth="1"/>
    <col min="5" max="5" width="20.81640625" customWidth="1"/>
    <col min="7" max="7" width="28.81640625" customWidth="1"/>
    <col min="8" max="8" width="5.7265625" customWidth="1"/>
  </cols>
  <sheetData>
    <row r="1" spans="1:8" ht="69" customHeight="1" x14ac:dyDescent="1.25">
      <c r="A1" s="36" t="s">
        <v>32</v>
      </c>
      <c r="B1" s="36"/>
      <c r="C1" s="36"/>
      <c r="D1" s="36"/>
      <c r="E1" s="36"/>
      <c r="F1" s="36"/>
      <c r="G1" s="36"/>
    </row>
    <row r="2" spans="1:8" ht="3" customHeight="1" x14ac:dyDescent="0.35"/>
    <row r="4" spans="1:8" ht="26" x14ac:dyDescent="0.35">
      <c r="A4" s="18" t="s">
        <v>1</v>
      </c>
      <c r="B4" s="50" t="s">
        <v>2</v>
      </c>
      <c r="C4" s="51"/>
      <c r="D4" s="18" t="s">
        <v>4</v>
      </c>
      <c r="E4" s="19" t="s">
        <v>5</v>
      </c>
      <c r="F4" s="19" t="s">
        <v>33</v>
      </c>
      <c r="G4" s="19" t="s">
        <v>34</v>
      </c>
      <c r="H4" s="2"/>
    </row>
    <row r="5" spans="1:8" ht="38.25" customHeight="1" x14ac:dyDescent="0.35">
      <c r="A5" s="14" t="s">
        <v>8</v>
      </c>
      <c r="B5" s="52" t="s">
        <v>9</v>
      </c>
      <c r="C5" s="52"/>
      <c r="D5" s="13" t="s">
        <v>11</v>
      </c>
      <c r="E5" s="26">
        <f>BPU!F7</f>
        <v>0</v>
      </c>
      <c r="F5" s="7">
        <v>1</v>
      </c>
      <c r="G5" s="25">
        <f>E5*F5</f>
        <v>0</v>
      </c>
      <c r="H5" s="2"/>
    </row>
    <row r="6" spans="1:8" ht="38.25" customHeight="1" x14ac:dyDescent="0.35">
      <c r="A6" s="15" t="s">
        <v>35</v>
      </c>
      <c r="B6" s="41" t="s">
        <v>14</v>
      </c>
      <c r="C6" s="41"/>
      <c r="D6" s="23" t="s">
        <v>11</v>
      </c>
      <c r="E6" s="26">
        <f>BPU!F8</f>
        <v>0</v>
      </c>
      <c r="F6" s="7">
        <v>1</v>
      </c>
      <c r="G6" s="25">
        <f t="shared" ref="G6:G10" si="0">E6*F6</f>
        <v>0</v>
      </c>
      <c r="H6" s="3"/>
    </row>
    <row r="7" spans="1:8" ht="38.25" customHeight="1" x14ac:dyDescent="0.35">
      <c r="A7" s="15" t="s">
        <v>17</v>
      </c>
      <c r="B7" s="41" t="s">
        <v>18</v>
      </c>
      <c r="C7" s="41"/>
      <c r="D7" s="23" t="s">
        <v>11</v>
      </c>
      <c r="E7" s="26">
        <f>BPU!F10</f>
        <v>0</v>
      </c>
      <c r="F7" s="7">
        <v>1</v>
      </c>
      <c r="G7" s="25">
        <f t="shared" si="0"/>
        <v>0</v>
      </c>
      <c r="H7" s="5"/>
    </row>
    <row r="8" spans="1:8" ht="38.25" customHeight="1" x14ac:dyDescent="0.35">
      <c r="A8" s="15" t="s">
        <v>22</v>
      </c>
      <c r="B8" s="45" t="s">
        <v>23</v>
      </c>
      <c r="C8" s="46"/>
      <c r="D8" s="6" t="s">
        <v>11</v>
      </c>
      <c r="E8" s="26">
        <f>BPU!F13</f>
        <v>0</v>
      </c>
      <c r="F8" s="7">
        <v>1</v>
      </c>
      <c r="G8" s="25">
        <f t="shared" si="0"/>
        <v>0</v>
      </c>
      <c r="H8" s="5"/>
    </row>
    <row r="9" spans="1:8" ht="38.25" customHeight="1" x14ac:dyDescent="0.35">
      <c r="A9" s="15" t="s">
        <v>25</v>
      </c>
      <c r="B9" s="41" t="s">
        <v>26</v>
      </c>
      <c r="C9" s="41"/>
      <c r="D9" s="23" t="s">
        <v>11</v>
      </c>
      <c r="E9" s="26">
        <f>BPU!F14</f>
        <v>0</v>
      </c>
      <c r="F9" s="7">
        <v>6</v>
      </c>
      <c r="G9" s="25">
        <f t="shared" si="0"/>
        <v>0</v>
      </c>
      <c r="H9" s="3"/>
    </row>
    <row r="10" spans="1:8" ht="38.25" customHeight="1" x14ac:dyDescent="0.35">
      <c r="A10" s="15" t="s">
        <v>28</v>
      </c>
      <c r="B10" s="57" t="s">
        <v>29</v>
      </c>
      <c r="C10" s="57"/>
      <c r="D10" s="24" t="s">
        <v>11</v>
      </c>
      <c r="E10" s="26">
        <f>BPU!F16</f>
        <v>0</v>
      </c>
      <c r="F10" s="7">
        <v>6</v>
      </c>
      <c r="G10" s="25">
        <f t="shared" si="0"/>
        <v>0</v>
      </c>
      <c r="H10" s="3"/>
    </row>
    <row r="11" spans="1:8" ht="29.25" customHeight="1" x14ac:dyDescent="0.35">
      <c r="A11" s="55" t="s">
        <v>32</v>
      </c>
      <c r="B11" s="55"/>
      <c r="C11" s="55"/>
      <c r="D11" s="55"/>
      <c r="E11" s="55"/>
      <c r="F11" s="55"/>
      <c r="G11" s="28">
        <f>SUM(G5:G10)</f>
        <v>0</v>
      </c>
      <c r="H11" s="11"/>
    </row>
    <row r="12" spans="1:8" x14ac:dyDescent="0.35">
      <c r="A12" s="9"/>
      <c r="B12" s="10"/>
      <c r="C12" s="10"/>
      <c r="D12" s="11"/>
      <c r="E12" s="11"/>
      <c r="F12" s="11"/>
      <c r="G12" s="12"/>
      <c r="H12" s="11"/>
    </row>
    <row r="13" spans="1:8" ht="32.25" customHeight="1" x14ac:dyDescent="0.35">
      <c r="A13" s="9"/>
      <c r="B13" s="10"/>
      <c r="C13" s="10"/>
      <c r="D13" s="17"/>
      <c r="E13" s="16" t="s">
        <v>36</v>
      </c>
      <c r="F13" s="11"/>
      <c r="G13" s="12"/>
      <c r="H13" s="11"/>
    </row>
    <row r="14" spans="1:8" x14ac:dyDescent="0.35">
      <c r="A14" s="1"/>
      <c r="B14" s="1"/>
      <c r="C14" s="1"/>
      <c r="D14" s="1"/>
      <c r="E14" s="1"/>
      <c r="F14" s="1"/>
      <c r="G14" s="1"/>
      <c r="H14" s="1"/>
    </row>
    <row r="15" spans="1:8" ht="48" customHeight="1" x14ac:dyDescent="0.35">
      <c r="A15" s="1"/>
      <c r="B15" s="53" t="s">
        <v>37</v>
      </c>
      <c r="C15" s="54"/>
      <c r="D15" s="56">
        <f>SUM(E5:E8)+(6*(SUM(E9:E10)))</f>
        <v>0</v>
      </c>
      <c r="E15" s="56"/>
      <c r="F15" s="1"/>
      <c r="G15" s="1"/>
      <c r="H15" s="1"/>
    </row>
    <row r="16" spans="1:8" x14ac:dyDescent="0.35">
      <c r="A16" s="1"/>
      <c r="B16" s="54" t="s">
        <v>38</v>
      </c>
      <c r="C16" s="54"/>
      <c r="D16" s="56">
        <f>D15*4</f>
        <v>0</v>
      </c>
      <c r="E16" s="56"/>
      <c r="F16" s="1"/>
      <c r="G16" s="1"/>
      <c r="H16" s="1"/>
    </row>
    <row r="17" spans="1:8" x14ac:dyDescent="0.35">
      <c r="A17" s="1"/>
      <c r="B17" s="1"/>
      <c r="C17" s="1"/>
      <c r="D17" s="1"/>
      <c r="E17" s="1"/>
      <c r="F17" s="1"/>
      <c r="G17" s="1"/>
      <c r="H17" s="1"/>
    </row>
    <row r="18" spans="1:8" x14ac:dyDescent="0.35">
      <c r="A18" s="1"/>
      <c r="B18" s="1"/>
      <c r="C18" s="1"/>
      <c r="D18" s="1"/>
      <c r="E18" s="1"/>
      <c r="F18" s="1"/>
      <c r="G18" s="1"/>
      <c r="H18" s="1"/>
    </row>
    <row r="19" spans="1:8" x14ac:dyDescent="0.35">
      <c r="A19" s="1"/>
      <c r="B19" s="1"/>
      <c r="C19" s="1"/>
      <c r="D19" s="1"/>
      <c r="E19" s="1"/>
      <c r="F19" s="1"/>
      <c r="G19" s="1"/>
      <c r="H19" s="1"/>
    </row>
    <row r="20" spans="1:8" x14ac:dyDescent="0.35">
      <c r="A20" s="1"/>
      <c r="B20" s="1"/>
      <c r="C20" s="1"/>
      <c r="D20" s="1"/>
      <c r="E20" s="1"/>
      <c r="F20" s="1"/>
      <c r="G20" s="1"/>
      <c r="H20" s="1"/>
    </row>
    <row r="21" spans="1:8" x14ac:dyDescent="0.35">
      <c r="A21" s="1"/>
      <c r="B21" s="1"/>
      <c r="C21" s="1"/>
      <c r="D21" s="1"/>
      <c r="E21" s="1"/>
      <c r="F21" s="1"/>
      <c r="G21" s="1"/>
      <c r="H21" s="1"/>
    </row>
    <row r="22" spans="1:8" x14ac:dyDescent="0.35">
      <c r="A22" s="1"/>
      <c r="B22" s="1"/>
      <c r="C22" s="1"/>
      <c r="D22" s="1"/>
      <c r="E22" s="1"/>
      <c r="F22" s="1"/>
      <c r="G22" s="1"/>
      <c r="H22" s="1"/>
    </row>
    <row r="23" spans="1:8" x14ac:dyDescent="0.35">
      <c r="A23" s="1"/>
      <c r="B23" s="1"/>
      <c r="C23" s="1"/>
      <c r="D23" s="1"/>
      <c r="E23" s="1"/>
      <c r="F23" s="1"/>
      <c r="G23" s="1"/>
      <c r="H23" s="1"/>
    </row>
    <row r="24" spans="1:8" x14ac:dyDescent="0.35">
      <c r="A24" s="1"/>
      <c r="B24" s="1"/>
      <c r="C24" s="1"/>
      <c r="D24" s="1"/>
      <c r="E24" s="1"/>
      <c r="F24" s="1"/>
      <c r="G24" s="1"/>
      <c r="H24" s="1"/>
    </row>
  </sheetData>
  <sheetProtection selectLockedCells="1" selectUnlockedCells="1"/>
  <mergeCells count="13">
    <mergeCell ref="A1:G1"/>
    <mergeCell ref="B4:C4"/>
    <mergeCell ref="B5:C5"/>
    <mergeCell ref="B6:C6"/>
    <mergeCell ref="B10:C10"/>
    <mergeCell ref="B8:C8"/>
    <mergeCell ref="B9:C9"/>
    <mergeCell ref="B7:C7"/>
    <mergeCell ref="B15:C15"/>
    <mergeCell ref="A11:F11"/>
    <mergeCell ref="D15:E15"/>
    <mergeCell ref="B16:C16"/>
    <mergeCell ref="D16:E16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Header>&amp;LESID XX XXX&amp;C&amp;A&amp;RDAF_20XX_XXXXX</oddHeader>
    <oddFooter>Page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5E46670293CF40AD0A373F2E384AC6" ma:contentTypeVersion="1" ma:contentTypeDescription="Crée un document." ma:contentTypeScope="" ma:versionID="d72e8067142cfbe832f65edfac3cba65">
  <xsd:schema xmlns:xsd="http://www.w3.org/2001/XMLSchema" xmlns:xs="http://www.w3.org/2001/XMLSchema" xmlns:p="http://schemas.microsoft.com/office/2006/metadata/properties" xmlns:ns2="4ed04b4c-13c5-49fc-b760-dcf5e9d44ac9" targetNamespace="http://schemas.microsoft.com/office/2006/metadata/properties" ma:root="true" ma:fieldsID="868d71ee1811bba3d49066fb3857559b" ns2:_="">
    <xsd:import namespace="4ed04b4c-13c5-49fc-b760-dcf5e9d44ac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d04b4c-13c5-49fc-b760-dcf5e9d44ac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05E518-D22F-4F88-BBAE-310933FC72CC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12f2f77a-bc19-4145-99a9-a502f90bb138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A1FCC76-F67B-4628-8B54-D7E7C185BA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d04b4c-13c5-49fc-b760-dcf5e9d44a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B11722-C3F9-4D77-9835-6A20F13383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DE-Offre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NICOLINI Sophie IPMI</dc:creator>
  <cp:keywords/>
  <dc:description/>
  <cp:lastModifiedBy>DE ALMEIDA Manon TSEF 2CL</cp:lastModifiedBy>
  <cp:revision/>
  <cp:lastPrinted>2026-04-09T08:49:02Z</cp:lastPrinted>
  <dcterms:created xsi:type="dcterms:W3CDTF">2021-06-03T09:03:31Z</dcterms:created>
  <dcterms:modified xsi:type="dcterms:W3CDTF">2026-07-06T13:55:02Z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0x010100E25E46670293CF40AD0A373F2E384AC6</vt:lpwstr>
  </property>
</Properties>
</file>