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1_2026\26F062_Acquisition équipements nodal\3_prepa_DCE\"/>
    </mc:Choice>
  </mc:AlternateContent>
  <xr:revisionPtr revIDLastSave="0" documentId="13_ncr:1_{B8608159-26C1-4868-8556-1DA56162DF41}" xr6:coauthVersionLast="47" xr6:coauthVersionMax="47" xr10:uidLastSave="{00000000-0000-0000-0000-000000000000}"/>
  <bookViews>
    <workbookView xWindow="-120" yWindow="-120" windowWidth="29040" windowHeight="15720" xr2:uid="{D0CF457A-09A7-47AE-809A-231D77B18FD8}"/>
  </bookViews>
  <sheets>
    <sheet name="DPGF Lot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" i="1" l="1"/>
  <c r="H9" i="1"/>
  <c r="H7" i="1" l="1"/>
  <c r="H13" i="1" s="1"/>
  <c r="H15" i="1" s="1"/>
  <c r="H1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ccastelli</author>
  </authors>
  <commentList>
    <comment ref="E4" authorId="0" shapeId="0" xr:uid="{6412B76D-A0DB-46B7-81FE-0B7C00D6BF83}">
      <text>
        <r>
          <rPr>
            <sz val="8"/>
            <color indexed="81"/>
            <rFont val="Tahoma"/>
            <family val="2"/>
          </rPr>
          <t xml:space="preserve">Identité du candidat
</t>
        </r>
      </text>
    </comment>
  </commentList>
</comments>
</file>

<file path=xl/sharedStrings.xml><?xml version="1.0" encoding="utf-8"?>
<sst xmlns="http://schemas.openxmlformats.org/spreadsheetml/2006/main" count="24" uniqueCount="23">
  <si>
    <t>Candidat :</t>
  </si>
  <si>
    <t>N°</t>
  </si>
  <si>
    <t>Désignation des fournitures et des prestations</t>
  </si>
  <si>
    <t>Marque
produits</t>
  </si>
  <si>
    <t>Référence
produit</t>
  </si>
  <si>
    <t>Unité</t>
  </si>
  <si>
    <t>Q</t>
  </si>
  <si>
    <r>
      <rPr>
        <b/>
        <sz val="9"/>
        <color indexed="8"/>
        <rFont val="Arial"/>
        <family val="2"/>
      </rPr>
      <t>Prix unitaire</t>
    </r>
    <r>
      <rPr>
        <sz val="9"/>
        <color indexed="8"/>
        <rFont val="Arial"/>
        <family val="2"/>
      </rPr>
      <t xml:space="preserve">
(Euros HT)</t>
    </r>
  </si>
  <si>
    <r>
      <t>Prix total</t>
    </r>
    <r>
      <rPr>
        <sz val="9"/>
        <color indexed="8"/>
        <rFont val="Arial"/>
        <family val="2"/>
      </rPr>
      <t xml:space="preserve">
(Euros HT)</t>
    </r>
  </si>
  <si>
    <t>Renouvellement du système de contrôle qualité des médias enregistrés</t>
  </si>
  <si>
    <t>3.1</t>
  </si>
  <si>
    <t>Contrôle qualité des médias enregistrés et gestion de fichiers</t>
  </si>
  <si>
    <t>TELESTREAM</t>
  </si>
  <si>
    <t xml:space="preserve">Quality for Vantage </t>
  </si>
  <si>
    <t>Ens</t>
  </si>
  <si>
    <t>3.2</t>
  </si>
  <si>
    <t>Service (accompagnement à la configuration et à la mise en service, formation)</t>
  </si>
  <si>
    <t xml:space="preserve">TOTAL GÉNÉRAL HT    </t>
  </si>
  <si>
    <t xml:space="preserve">TVA 20 %    </t>
  </si>
  <si>
    <t xml:space="preserve">TOTAL GÉNÉRAL TTC  </t>
  </si>
  <si>
    <t>DÉCOMPOSITION DU PRIX GLOBAL ET FORFAITAIRE (DPGF)</t>
  </si>
  <si>
    <t xml:space="preserve">Marché 26F062 - Lot 3
ACQUISITION D’ÉQUIPEMENTS POUR LE NODAL DE L’ASSEMBLÉE NATIONALE
 </t>
  </si>
  <si>
    <r>
      <t xml:space="preserve">Le candidat est prié de remettre, à l'appui de son offre, la DPGF </t>
    </r>
    <r>
      <rPr>
        <u/>
        <sz val="9"/>
        <color indexed="8"/>
        <rFont val="Arial"/>
        <family val="2"/>
      </rPr>
      <t>dûment complétée</t>
    </r>
    <r>
      <rPr>
        <sz val="9"/>
        <color indexed="8"/>
        <rFont val="Arial"/>
        <family val="2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</si>
</sst>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6"/>
      <color indexed="8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/>
    <xf numFmtId="0" fontId="1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/>
    </xf>
    <xf numFmtId="0" fontId="5" fillId="0" borderId="14" xfId="0" applyFont="1" applyBorder="1"/>
    <xf numFmtId="0" fontId="7" fillId="0" borderId="14" xfId="0" applyFont="1" applyBorder="1" applyAlignment="1">
      <alignment horizontal="center" vertical="center"/>
    </xf>
    <xf numFmtId="3" fontId="7" fillId="0" borderId="14" xfId="0" applyNumberFormat="1" applyFont="1" applyBorder="1" applyAlignment="1">
      <alignment horizontal="center" vertical="center"/>
    </xf>
    <xf numFmtId="4" fontId="1" fillId="0" borderId="14" xfId="0" applyNumberFormat="1" applyFont="1" applyBorder="1"/>
    <xf numFmtId="4" fontId="1" fillId="0" borderId="15" xfId="0" applyNumberFormat="1" applyFont="1" applyBorder="1"/>
    <xf numFmtId="0" fontId="5" fillId="2" borderId="16" xfId="0" applyFont="1" applyFill="1" applyBorder="1" applyAlignment="1">
      <alignment horizontal="left"/>
    </xf>
    <xf numFmtId="0" fontId="5" fillId="2" borderId="17" xfId="0" applyFont="1" applyFill="1" applyBorder="1"/>
    <xf numFmtId="0" fontId="1" fillId="2" borderId="17" xfId="0" applyFont="1" applyFill="1" applyBorder="1" applyAlignment="1">
      <alignment horizontal="center" vertical="center"/>
    </xf>
    <xf numFmtId="3" fontId="1" fillId="2" borderId="18" xfId="0" applyNumberFormat="1" applyFont="1" applyFill="1" applyBorder="1" applyAlignment="1">
      <alignment horizontal="center" vertical="center" wrapText="1"/>
    </xf>
    <xf numFmtId="4" fontId="1" fillId="2" borderId="18" xfId="0" applyNumberFormat="1" applyFont="1" applyFill="1" applyBorder="1"/>
    <xf numFmtId="4" fontId="5" fillId="2" borderId="19" xfId="0" applyNumberFormat="1" applyFont="1" applyFill="1" applyBorder="1"/>
    <xf numFmtId="0" fontId="1" fillId="0" borderId="20" xfId="0" applyFont="1" applyBorder="1" applyAlignment="1">
      <alignment horizontal="left"/>
    </xf>
    <xf numFmtId="0" fontId="8" fillId="0" borderId="21" xfId="0" applyFont="1" applyBorder="1"/>
    <xf numFmtId="0" fontId="8" fillId="0" borderId="18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4" fontId="1" fillId="0" borderId="18" xfId="0" applyNumberFormat="1" applyFont="1" applyBorder="1" applyProtection="1">
      <protection locked="0"/>
    </xf>
    <xf numFmtId="4" fontId="1" fillId="0" borderId="22" xfId="0" applyNumberFormat="1" applyFont="1" applyBorder="1"/>
    <xf numFmtId="4" fontId="1" fillId="0" borderId="23" xfId="0" applyNumberFormat="1" applyFont="1" applyBorder="1" applyProtection="1">
      <protection locked="0"/>
    </xf>
    <xf numFmtId="0" fontId="1" fillId="0" borderId="18" xfId="0" applyFont="1" applyBorder="1"/>
    <xf numFmtId="0" fontId="1" fillId="0" borderId="24" xfId="0" applyFont="1" applyBorder="1"/>
    <xf numFmtId="0" fontId="1" fillId="0" borderId="24" xfId="0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4" fontId="1" fillId="0" borderId="18" xfId="0" applyNumberFormat="1" applyFont="1" applyBorder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4" fontId="9" fillId="2" borderId="15" xfId="0" applyNumberFormat="1" applyFont="1" applyFill="1" applyBorder="1"/>
    <xf numFmtId="0" fontId="1" fillId="2" borderId="26" xfId="0" applyFont="1" applyFill="1" applyBorder="1" applyAlignment="1">
      <alignment horizontal="left"/>
    </xf>
    <xf numFmtId="0" fontId="10" fillId="2" borderId="0" xfId="0" applyFont="1" applyFill="1" applyAlignment="1">
      <alignment horizontal="right" vertical="center"/>
    </xf>
    <xf numFmtId="4" fontId="10" fillId="2" borderId="27" xfId="0" applyNumberFormat="1" applyFont="1" applyFill="1" applyBorder="1"/>
    <xf numFmtId="0" fontId="1" fillId="2" borderId="0" xfId="0" applyFont="1" applyFill="1" applyAlignment="1">
      <alignment horizontal="center"/>
    </xf>
    <xf numFmtId="0" fontId="1" fillId="2" borderId="28" xfId="0" applyFont="1" applyFill="1" applyBorder="1" applyAlignment="1">
      <alignment horizontal="center"/>
    </xf>
    <xf numFmtId="4" fontId="9" fillId="2" borderId="27" xfId="0" applyNumberFormat="1" applyFont="1" applyFill="1" applyBorder="1"/>
    <xf numFmtId="0" fontId="1" fillId="2" borderId="29" xfId="0" applyFont="1" applyFill="1" applyBorder="1" applyAlignment="1">
      <alignment horizontal="left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4" fontId="9" fillId="2" borderId="32" xfId="0" applyNumberFormat="1" applyFont="1" applyFill="1" applyBorder="1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1</xdr:col>
      <xdr:colOff>295275</xdr:colOff>
      <xdr:row>1</xdr:row>
      <xdr:rowOff>285750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4DC517B-7EC3-4B78-ADAC-D8DD86EC1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5905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0</xdr:row>
      <xdr:rowOff>47625</xdr:rowOff>
    </xdr:from>
    <xdr:to>
      <xdr:col>1</xdr:col>
      <xdr:colOff>295275</xdr:colOff>
      <xdr:row>1</xdr:row>
      <xdr:rowOff>285750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4DC021F-A660-49DC-B5AC-EA14BE55E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5905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A6185-5DFD-44AC-8E7C-2D13BCC7DFE1}">
  <sheetPr>
    <pageSetUpPr fitToPage="1"/>
  </sheetPr>
  <dimension ref="A1:K174"/>
  <sheetViews>
    <sheetView showGridLines="0" tabSelected="1" zoomScaleNormal="100" zoomScaleSheetLayoutView="100" workbookViewId="0">
      <pane ySplit="5" topLeftCell="A6" activePane="bottomLeft" state="frozen"/>
      <selection pane="bottomLeft" activeCell="B14" sqref="B14:G14"/>
    </sheetView>
  </sheetViews>
  <sheetFormatPr baseColWidth="10" defaultColWidth="11.42578125" defaultRowHeight="12" x14ac:dyDescent="0.2"/>
  <cols>
    <col min="1" max="1" width="6" style="63" customWidth="1"/>
    <col min="2" max="2" width="64.140625" style="4" bestFit="1" customWidth="1"/>
    <col min="3" max="3" width="12.5703125" style="4" customWidth="1"/>
    <col min="4" max="4" width="16" style="4" customWidth="1"/>
    <col min="5" max="5" width="6.42578125" style="60" customWidth="1"/>
    <col min="6" max="6" width="6.42578125" style="61" customWidth="1"/>
    <col min="7" max="7" width="10.5703125" style="62" customWidth="1"/>
    <col min="8" max="8" width="12.42578125" style="62" customWidth="1"/>
    <col min="9" max="16384" width="11.42578125" style="4"/>
  </cols>
  <sheetData>
    <row r="1" spans="1:8" ht="23.25" customHeight="1" x14ac:dyDescent="0.2">
      <c r="A1" s="1"/>
      <c r="B1" s="2" t="s">
        <v>20</v>
      </c>
      <c r="C1" s="2"/>
      <c r="D1" s="2"/>
      <c r="E1" s="2"/>
      <c r="F1" s="2"/>
      <c r="G1" s="2"/>
      <c r="H1" s="3"/>
    </row>
    <row r="2" spans="1:8" ht="43.5" customHeight="1" x14ac:dyDescent="0.2">
      <c r="A2" s="5"/>
      <c r="B2" s="6" t="s">
        <v>21</v>
      </c>
      <c r="C2" s="6"/>
      <c r="D2" s="6"/>
      <c r="E2" s="7"/>
      <c r="F2" s="7"/>
      <c r="G2" s="7"/>
      <c r="H2" s="8"/>
    </row>
    <row r="3" spans="1:8" ht="20.25" customHeight="1" x14ac:dyDescent="0.2">
      <c r="A3" s="9" t="s">
        <v>22</v>
      </c>
      <c r="B3" s="10"/>
      <c r="C3" s="10"/>
      <c r="D3" s="10"/>
      <c r="E3" s="10"/>
      <c r="F3" s="10"/>
      <c r="G3" s="10"/>
      <c r="H3" s="11"/>
    </row>
    <row r="4" spans="1:8" ht="20.25" customHeight="1" x14ac:dyDescent="0.2">
      <c r="A4" s="12" t="s">
        <v>0</v>
      </c>
      <c r="B4" s="13"/>
      <c r="C4" s="14"/>
      <c r="D4" s="14"/>
      <c r="E4" s="15"/>
      <c r="F4" s="15"/>
      <c r="G4" s="15"/>
      <c r="H4" s="16"/>
    </row>
    <row r="5" spans="1:8" ht="23.25" customHeight="1" thickBot="1" x14ac:dyDescent="0.25">
      <c r="A5" s="17" t="s">
        <v>1</v>
      </c>
      <c r="B5" s="18" t="s">
        <v>2</v>
      </c>
      <c r="C5" s="18" t="s">
        <v>3</v>
      </c>
      <c r="D5" s="18" t="s">
        <v>4</v>
      </c>
      <c r="E5" s="18" t="s">
        <v>5</v>
      </c>
      <c r="F5" s="19" t="s">
        <v>6</v>
      </c>
      <c r="G5" s="20" t="s">
        <v>7</v>
      </c>
      <c r="H5" s="21" t="s">
        <v>8</v>
      </c>
    </row>
    <row r="6" spans="1:8" x14ac:dyDescent="0.2">
      <c r="A6" s="22"/>
      <c r="B6" s="23"/>
      <c r="C6" s="23"/>
      <c r="D6" s="23"/>
      <c r="E6" s="24"/>
      <c r="F6" s="25"/>
      <c r="G6" s="26"/>
      <c r="H6" s="27"/>
    </row>
    <row r="7" spans="1:8" x14ac:dyDescent="0.2">
      <c r="A7" s="28">
        <v>3</v>
      </c>
      <c r="B7" s="29" t="s">
        <v>9</v>
      </c>
      <c r="C7" s="29"/>
      <c r="D7" s="29"/>
      <c r="E7" s="30"/>
      <c r="F7" s="31"/>
      <c r="G7" s="32"/>
      <c r="H7" s="33">
        <f>SUM(H9:H10)</f>
        <v>0</v>
      </c>
    </row>
    <row r="8" spans="1:8" x14ac:dyDescent="0.2">
      <c r="A8" s="34"/>
      <c r="B8" s="35"/>
      <c r="C8" s="36"/>
      <c r="D8" s="36"/>
      <c r="E8" s="36"/>
      <c r="F8" s="37"/>
      <c r="G8" s="38"/>
      <c r="H8" s="39"/>
    </row>
    <row r="9" spans="1:8" x14ac:dyDescent="0.2">
      <c r="A9" s="34" t="s">
        <v>10</v>
      </c>
      <c r="B9" s="35" t="s">
        <v>11</v>
      </c>
      <c r="C9" s="36" t="s">
        <v>12</v>
      </c>
      <c r="D9" s="36" t="s">
        <v>13</v>
      </c>
      <c r="E9" s="36" t="s">
        <v>14</v>
      </c>
      <c r="F9" s="37">
        <v>1</v>
      </c>
      <c r="G9" s="38">
        <v>0</v>
      </c>
      <c r="H9" s="39">
        <f t="shared" ref="H9" si="0">ROUND(IF($E9="Ens",1,$F9)*$G9,2)</f>
        <v>0</v>
      </c>
    </row>
    <row r="10" spans="1:8" x14ac:dyDescent="0.2">
      <c r="A10" s="34" t="s">
        <v>15</v>
      </c>
      <c r="B10" s="35" t="s">
        <v>16</v>
      </c>
      <c r="C10" s="36"/>
      <c r="D10" s="36"/>
      <c r="E10" s="36" t="s">
        <v>14</v>
      </c>
      <c r="F10" s="37">
        <v>1</v>
      </c>
      <c r="G10" s="40">
        <v>0</v>
      </c>
      <c r="H10" s="39">
        <f>ROUND(IF($E10="Ens",1,$F10)*$G10,2)</f>
        <v>0</v>
      </c>
    </row>
    <row r="11" spans="1:8" ht="12.75" thickBot="1" x14ac:dyDescent="0.25">
      <c r="A11" s="34"/>
      <c r="B11" s="41"/>
      <c r="C11" s="42"/>
      <c r="D11" s="42"/>
      <c r="E11" s="43"/>
      <c r="F11" s="44"/>
      <c r="G11" s="45"/>
      <c r="H11" s="39"/>
    </row>
    <row r="12" spans="1:8" ht="12.75" x14ac:dyDescent="0.2">
      <c r="A12" s="46"/>
      <c r="B12" s="47"/>
      <c r="C12" s="47"/>
      <c r="D12" s="47"/>
      <c r="E12" s="47"/>
      <c r="F12" s="47"/>
      <c r="G12" s="48"/>
      <c r="H12" s="49"/>
    </row>
    <row r="13" spans="1:8" ht="12.75" x14ac:dyDescent="0.2">
      <c r="A13" s="50"/>
      <c r="B13" s="51" t="s">
        <v>17</v>
      </c>
      <c r="C13" s="51"/>
      <c r="D13" s="51"/>
      <c r="E13" s="51"/>
      <c r="F13" s="51"/>
      <c r="G13" s="51"/>
      <c r="H13" s="52">
        <f>SUM(H7)</f>
        <v>0</v>
      </c>
    </row>
    <row r="14" spans="1:8" ht="12.75" x14ac:dyDescent="0.2">
      <c r="A14" s="50"/>
      <c r="B14" s="53"/>
      <c r="C14" s="53"/>
      <c r="D14" s="53"/>
      <c r="E14" s="53"/>
      <c r="F14" s="53"/>
      <c r="G14" s="54"/>
      <c r="H14" s="55"/>
    </row>
    <row r="15" spans="1:8" ht="12.75" x14ac:dyDescent="0.2">
      <c r="A15" s="50"/>
      <c r="B15" s="51" t="s">
        <v>18</v>
      </c>
      <c r="C15" s="51"/>
      <c r="D15" s="51"/>
      <c r="E15" s="51"/>
      <c r="F15" s="51"/>
      <c r="G15" s="51"/>
      <c r="H15" s="52">
        <f>H13*0.2</f>
        <v>0</v>
      </c>
    </row>
    <row r="16" spans="1:8" ht="12.75" x14ac:dyDescent="0.2">
      <c r="A16" s="50"/>
      <c r="B16" s="53"/>
      <c r="C16" s="53"/>
      <c r="D16" s="53"/>
      <c r="E16" s="53"/>
      <c r="F16" s="53"/>
      <c r="G16" s="54"/>
      <c r="H16" s="55"/>
    </row>
    <row r="17" spans="1:8" ht="12.75" x14ac:dyDescent="0.2">
      <c r="A17" s="50"/>
      <c r="B17" s="51" t="s">
        <v>19</v>
      </c>
      <c r="C17" s="51"/>
      <c r="D17" s="51"/>
      <c r="E17" s="51"/>
      <c r="F17" s="51"/>
      <c r="G17" s="51"/>
      <c r="H17" s="52">
        <f>H15+H13</f>
        <v>0</v>
      </c>
    </row>
    <row r="18" spans="1:8" ht="13.5" thickBot="1" x14ac:dyDescent="0.25">
      <c r="A18" s="56"/>
      <c r="B18" s="57"/>
      <c r="C18" s="57"/>
      <c r="D18" s="57"/>
      <c r="E18" s="57"/>
      <c r="F18" s="57"/>
      <c r="G18" s="58"/>
      <c r="H18" s="59"/>
    </row>
    <row r="133" spans="2:11" s="63" customFormat="1" ht="24.75" customHeight="1" x14ac:dyDescent="0.2">
      <c r="B133" s="4"/>
      <c r="C133" s="4"/>
      <c r="D133" s="4"/>
      <c r="E133" s="60"/>
      <c r="F133" s="61"/>
      <c r="G133" s="62"/>
      <c r="H133" s="62"/>
      <c r="I133" s="4"/>
      <c r="J133" s="4"/>
      <c r="K133" s="4"/>
    </row>
    <row r="168" spans="2:11" s="63" customFormat="1" ht="12.75" customHeight="1" x14ac:dyDescent="0.2">
      <c r="B168" s="4"/>
      <c r="C168" s="4"/>
      <c r="D168" s="4"/>
      <c r="E168" s="60"/>
      <c r="F168" s="61"/>
      <c r="G168" s="62"/>
      <c r="H168" s="62"/>
      <c r="I168" s="4"/>
      <c r="J168" s="4"/>
      <c r="K168" s="4"/>
    </row>
    <row r="174" spans="2:11" s="63" customFormat="1" ht="13.5" customHeight="1" x14ac:dyDescent="0.2">
      <c r="B174" s="4"/>
      <c r="C174" s="4"/>
      <c r="D174" s="4"/>
      <c r="E174" s="60"/>
      <c r="F174" s="61"/>
      <c r="G174" s="62"/>
      <c r="H174" s="62"/>
      <c r="I174" s="4"/>
      <c r="J174" s="4"/>
      <c r="K174" s="4"/>
    </row>
  </sheetData>
  <sheetProtection insertRows="0" selectLockedCells="1"/>
  <mergeCells count="13">
    <mergeCell ref="B18:G18"/>
    <mergeCell ref="B12:G12"/>
    <mergeCell ref="B13:G13"/>
    <mergeCell ref="B14:G14"/>
    <mergeCell ref="B15:G15"/>
    <mergeCell ref="B16:G16"/>
    <mergeCell ref="B17:G17"/>
    <mergeCell ref="A1:A2"/>
    <mergeCell ref="B1:H1"/>
    <mergeCell ref="B2:H2"/>
    <mergeCell ref="A3:H3"/>
    <mergeCell ref="A4:B4"/>
    <mergeCell ref="E4:H4"/>
  </mergeCells>
  <dataValidations count="2">
    <dataValidation type="decimal" operator="greaterThanOrEqual" allowBlank="1" showInputMessage="1" showErrorMessage="1" sqref="G9:G11" xr:uid="{A2F0B94F-F5F3-4902-A872-82B378B577B6}">
      <formula1>0</formula1>
    </dataValidation>
    <dataValidation type="list" allowBlank="1" showInputMessage="1" showErrorMessage="1" sqref="E9:E10" xr:uid="{3FC4E1E7-FFB2-4931-9DA4-75AD72A118E0}">
      <formula1>"---,U,Ens"</formula1>
    </dataValidation>
  </dataValidations>
  <pageMargins left="0.25" right="0.25" top="0.75" bottom="0.75" header="0.3" footer="0.3"/>
  <pageSetup paperSize="9" scale="83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3</vt:lpstr>
    </vt:vector>
  </TitlesOfParts>
  <Company>Assemblée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Wassila Guillemet Guembour</dc:creator>
  <cp:lastModifiedBy>Wassila Guillemet Guembour</cp:lastModifiedBy>
  <dcterms:created xsi:type="dcterms:W3CDTF">2026-07-30T09:00:04Z</dcterms:created>
  <dcterms:modified xsi:type="dcterms:W3CDTF">2026-07-30T09:00:55Z</dcterms:modified>
</cp:coreProperties>
</file>