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1_2026\26F062_Acquisition équipements nodal\3_prepa_DCE\"/>
    </mc:Choice>
  </mc:AlternateContent>
  <xr:revisionPtr revIDLastSave="0" documentId="13_ncr:1_{91FE293D-8463-477A-A0DE-000DD123F7F2}" xr6:coauthVersionLast="47" xr6:coauthVersionMax="47" xr10:uidLastSave="{00000000-0000-0000-0000-000000000000}"/>
  <bookViews>
    <workbookView xWindow="-120" yWindow="-120" windowWidth="29040" windowHeight="15720" xr2:uid="{656E3FCA-0DD9-4F72-BFB0-2150C390315B}"/>
  </bookViews>
  <sheets>
    <sheet name="DPGF Lo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1" l="1"/>
  <c r="H16" i="1"/>
  <c r="H15" i="1"/>
  <c r="H14" i="1"/>
  <c r="H13" i="1"/>
  <c r="H12" i="1"/>
  <c r="H11" i="1"/>
  <c r="H10" i="1"/>
  <c r="H9" i="1"/>
  <c r="H8" i="1"/>
  <c r="H7" i="1" l="1"/>
  <c r="H19" i="1" s="1"/>
  <c r="H21" i="1" s="1"/>
  <c r="H2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ccastelli</author>
  </authors>
  <commentList>
    <comment ref="E4" authorId="0" shapeId="0" xr:uid="{1011D920-1E50-4D49-8C79-5EA6216D0A97}">
      <text>
        <r>
          <rPr>
            <sz val="8"/>
            <color indexed="81"/>
            <rFont val="Tahoma"/>
            <family val="2"/>
          </rPr>
          <t xml:space="preserve">Identité du candidat
</t>
        </r>
      </text>
    </comment>
  </commentList>
</comments>
</file>

<file path=xl/sharedStrings.xml><?xml version="1.0" encoding="utf-8"?>
<sst xmlns="http://schemas.openxmlformats.org/spreadsheetml/2006/main" count="65" uniqueCount="48">
  <si>
    <t>Candidat :</t>
  </si>
  <si>
    <t>N°</t>
  </si>
  <si>
    <t>Désignation des fournitures et des prestations</t>
  </si>
  <si>
    <t>Marque
produits</t>
  </si>
  <si>
    <t>Référence
produit</t>
  </si>
  <si>
    <t>Unité</t>
  </si>
  <si>
    <t>Q</t>
  </si>
  <si>
    <r>
      <rPr>
        <b/>
        <sz val="9"/>
        <color indexed="8"/>
        <rFont val="Arial"/>
        <family val="2"/>
      </rPr>
      <t>Prix unitaire</t>
    </r>
    <r>
      <rPr>
        <sz val="9"/>
        <color indexed="8"/>
        <rFont val="Arial"/>
        <family val="2"/>
      </rPr>
      <t xml:space="preserve">
(Euros HT)</t>
    </r>
  </si>
  <si>
    <r>
      <t>Prix total</t>
    </r>
    <r>
      <rPr>
        <sz val="9"/>
        <color indexed="8"/>
        <rFont val="Arial"/>
        <family val="2"/>
      </rPr>
      <t xml:space="preserve">
(Euros HT)</t>
    </r>
  </si>
  <si>
    <t>Renouvellement du système d’interphonie</t>
  </si>
  <si>
    <t>1.1</t>
  </si>
  <si>
    <t>Matrice d’ordre ARTIST 1024 / 16 ports / PSU-1024 / FAN-1024</t>
  </si>
  <si>
    <t>RIEDEL</t>
  </si>
  <si>
    <t>ARTIST-1024</t>
  </si>
  <si>
    <t>U</t>
  </si>
  <si>
    <t>1.2</t>
  </si>
  <si>
    <t>Carte 128-II d’interface universelle ARTIST 1024</t>
  </si>
  <si>
    <t>UIC-128-II</t>
  </si>
  <si>
    <t>1.3</t>
  </si>
  <si>
    <t>Module SFP MADI SM 1310nm / 155MBps / LC Duplex</t>
  </si>
  <si>
    <t>SFP-MADI-SM-1310-19-155Mbps</t>
  </si>
  <si>
    <t>1.4</t>
  </si>
  <si>
    <t>Module SFP RJ45 / 1 GB</t>
  </si>
  <si>
    <t>MN-Z-SFP-1000baseT</t>
  </si>
  <si>
    <t>1.5</t>
  </si>
  <si>
    <t>Licence d’extension 16 ports pour matrice ARTIST 10224</t>
  </si>
  <si>
    <t>VAE-16 Plus</t>
  </si>
  <si>
    <t>1.6</t>
  </si>
  <si>
    <t>Interface audio AES67 &gt; 6 entrées/6 sorties, analogiques/AES3</t>
  </si>
  <si>
    <t>NSA-008A</t>
  </si>
  <si>
    <t>1.7</t>
  </si>
  <si>
    <t>Panel d’ordre 18 touches</t>
  </si>
  <si>
    <t>RSP-2318</t>
  </si>
  <si>
    <t>1.8</t>
  </si>
  <si>
    <t>Licence « BASIC » pour panel d’ordre RSP-2318</t>
  </si>
  <si>
    <t>RSP-2318-APP-BASIC</t>
  </si>
  <si>
    <t>1.9</t>
  </si>
  <si>
    <t>Microphone 30 cm pour panel d’ordre RSP-2318</t>
  </si>
  <si>
    <t>MIC-30</t>
  </si>
  <si>
    <t>1.10</t>
  </si>
  <si>
    <t>Service (accompagnement à la configuration et à la mise en service, formation)</t>
  </si>
  <si>
    <t>Ens</t>
  </si>
  <si>
    <t xml:space="preserve">TOTAL GÉNÉRAL HT    </t>
  </si>
  <si>
    <t xml:space="preserve">TVA 20 %    </t>
  </si>
  <si>
    <t xml:space="preserve">TOTAL GÉNÉRAL TTC  </t>
  </si>
  <si>
    <r>
      <t xml:space="preserve">Le candidat est prié de remettre, à l'appui de son offre, la DPGF </t>
    </r>
    <r>
      <rPr>
        <u/>
        <sz val="9"/>
        <color indexed="8"/>
        <rFont val="Arial"/>
        <family val="2"/>
      </rPr>
      <t>dûment complétée</t>
    </r>
    <r>
      <rPr>
        <sz val="9"/>
        <color indexed="8"/>
        <rFont val="Arial"/>
        <family val="2"/>
      </rPr>
      <t xml:space="preserve">. </t>
    </r>
  </si>
  <si>
    <t>DÉCOMPOSITION DU PRIX GLOBAL ET FORFAITAIRE (DPGF)</t>
  </si>
  <si>
    <t xml:space="preserve">Marché 26F062 - Lot 1
ACQUISITION D’ÉQUIPEMENTS POUR LE NODAL DE L’ASSEMBLÉE NATIONALE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</si>
</sst>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6"/>
      <color indexed="8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6" fillId="0" borderId="8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/>
    </xf>
    <xf numFmtId="0" fontId="5" fillId="0" borderId="14" xfId="0" applyFont="1" applyBorder="1"/>
    <xf numFmtId="0" fontId="7" fillId="0" borderId="14" xfId="0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/>
    </xf>
    <xf numFmtId="4" fontId="1" fillId="0" borderId="14" xfId="0" applyNumberFormat="1" applyFont="1" applyBorder="1"/>
    <xf numFmtId="4" fontId="1" fillId="0" borderId="15" xfId="0" applyNumberFormat="1" applyFont="1" applyBorder="1"/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/>
    <xf numFmtId="0" fontId="1" fillId="2" borderId="17" xfId="0" applyFont="1" applyFill="1" applyBorder="1" applyAlignment="1">
      <alignment horizontal="center" vertical="center"/>
    </xf>
    <xf numFmtId="3" fontId="1" fillId="2" borderId="18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/>
    <xf numFmtId="4" fontId="5" fillId="2" borderId="19" xfId="0" applyNumberFormat="1" applyFont="1" applyFill="1" applyBorder="1"/>
    <xf numFmtId="0" fontId="1" fillId="0" borderId="20" xfId="0" applyFont="1" applyBorder="1" applyAlignment="1">
      <alignment horizontal="left"/>
    </xf>
    <xf numFmtId="0" fontId="8" fillId="0" borderId="21" xfId="0" applyFont="1" applyBorder="1"/>
    <xf numFmtId="0" fontId="8" fillId="0" borderId="18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4" fontId="1" fillId="0" borderId="18" xfId="0" applyNumberFormat="1" applyFont="1" applyBorder="1" applyProtection="1">
      <protection locked="0"/>
    </xf>
    <xf numFmtId="4" fontId="1" fillId="0" borderId="22" xfId="0" applyNumberFormat="1" applyFont="1" applyBorder="1"/>
    <xf numFmtId="0" fontId="1" fillId="0" borderId="20" xfId="0" quotePrefix="1" applyFont="1" applyBorder="1" applyAlignment="1">
      <alignment horizontal="left"/>
    </xf>
    <xf numFmtId="4" fontId="1" fillId="0" borderId="23" xfId="0" applyNumberFormat="1" applyFont="1" applyBorder="1" applyProtection="1">
      <protection locked="0"/>
    </xf>
    <xf numFmtId="0" fontId="1" fillId="2" borderId="1" xfId="0" applyFont="1" applyFill="1" applyBorder="1" applyAlignment="1">
      <alignment horizontal="left"/>
    </xf>
    <xf numFmtId="4" fontId="9" fillId="2" borderId="15" xfId="0" applyNumberFormat="1" applyFont="1" applyFill="1" applyBorder="1"/>
    <xf numFmtId="0" fontId="1" fillId="2" borderId="25" xfId="0" applyFont="1" applyFill="1" applyBorder="1" applyAlignment="1">
      <alignment horizontal="left"/>
    </xf>
    <xf numFmtId="4" fontId="10" fillId="2" borderId="26" xfId="0" applyNumberFormat="1" applyFont="1" applyFill="1" applyBorder="1"/>
    <xf numFmtId="4" fontId="9" fillId="2" borderId="26" xfId="0" applyNumberFormat="1" applyFont="1" applyFill="1" applyBorder="1"/>
    <xf numFmtId="0" fontId="1" fillId="2" borderId="28" xfId="0" applyFont="1" applyFill="1" applyBorder="1" applyAlignment="1">
      <alignment horizontal="left"/>
    </xf>
    <xf numFmtId="4" fontId="9" fillId="2" borderId="31" xfId="0" applyNumberFormat="1" applyFont="1" applyFill="1" applyBorder="1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>
      <alignment horizontal="left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295275</xdr:colOff>
      <xdr:row>1</xdr:row>
      <xdr:rowOff>285750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FB3E470-79E3-42D8-AC91-A9863FA98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5905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CDE4D-BC3D-4392-A709-ECEA1A55E9A8}">
  <sheetPr>
    <pageSetUpPr fitToPage="1"/>
  </sheetPr>
  <dimension ref="A1:K180"/>
  <sheetViews>
    <sheetView showGridLines="0" tabSelected="1" zoomScaleNormal="100" zoomScaleSheetLayoutView="100" workbookViewId="0">
      <pane ySplit="5" topLeftCell="A6" activePane="bottomLeft" state="frozen"/>
      <selection pane="bottomLeft" activeCell="D9" sqref="D9"/>
    </sheetView>
  </sheetViews>
  <sheetFormatPr baseColWidth="10" defaultColWidth="11.42578125" defaultRowHeight="12" x14ac:dyDescent="0.2"/>
  <cols>
    <col min="1" max="1" width="6" style="38" customWidth="1"/>
    <col min="2" max="2" width="64.140625" style="1" bestFit="1" customWidth="1"/>
    <col min="3" max="3" width="7.7109375" style="1" bestFit="1" customWidth="1"/>
    <col min="4" max="4" width="27.28515625" style="1" bestFit="1" customWidth="1"/>
    <col min="5" max="5" width="6.42578125" style="35" customWidth="1"/>
    <col min="6" max="6" width="6.42578125" style="36" customWidth="1"/>
    <col min="7" max="7" width="10.5703125" style="37" customWidth="1"/>
    <col min="8" max="8" width="12.42578125" style="37" customWidth="1"/>
    <col min="9" max="16384" width="11.42578125" style="1"/>
  </cols>
  <sheetData>
    <row r="1" spans="1:8" ht="23.25" customHeight="1" x14ac:dyDescent="0.2">
      <c r="A1" s="46"/>
      <c r="B1" s="48" t="s">
        <v>46</v>
      </c>
      <c r="C1" s="48"/>
      <c r="D1" s="48"/>
      <c r="E1" s="48"/>
      <c r="F1" s="48"/>
      <c r="G1" s="48"/>
      <c r="H1" s="49"/>
    </row>
    <row r="2" spans="1:8" ht="43.5" customHeight="1" x14ac:dyDescent="0.2">
      <c r="A2" s="47"/>
      <c r="B2" s="50" t="s">
        <v>47</v>
      </c>
      <c r="C2" s="50"/>
      <c r="D2" s="50"/>
      <c r="E2" s="51"/>
      <c r="F2" s="51"/>
      <c r="G2" s="51"/>
      <c r="H2" s="52"/>
    </row>
    <row r="3" spans="1:8" ht="20.25" customHeight="1" x14ac:dyDescent="0.2">
      <c r="A3" s="53" t="s">
        <v>45</v>
      </c>
      <c r="B3" s="54"/>
      <c r="C3" s="54"/>
      <c r="D3" s="54"/>
      <c r="E3" s="54"/>
      <c r="F3" s="54"/>
      <c r="G3" s="54"/>
      <c r="H3" s="55"/>
    </row>
    <row r="4" spans="1:8" ht="20.25" customHeight="1" x14ac:dyDescent="0.2">
      <c r="A4" s="56" t="s">
        <v>0</v>
      </c>
      <c r="B4" s="57"/>
      <c r="C4" s="2"/>
      <c r="D4" s="2"/>
      <c r="E4" s="58"/>
      <c r="F4" s="58"/>
      <c r="G4" s="58"/>
      <c r="H4" s="59"/>
    </row>
    <row r="5" spans="1:8" ht="23.25" customHeight="1" thickBot="1" x14ac:dyDescent="0.25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5" t="s">
        <v>6</v>
      </c>
      <c r="G5" s="6" t="s">
        <v>7</v>
      </c>
      <c r="H5" s="7" t="s">
        <v>8</v>
      </c>
    </row>
    <row r="6" spans="1:8" x14ac:dyDescent="0.2">
      <c r="A6" s="8"/>
      <c r="B6" s="9"/>
      <c r="C6" s="9"/>
      <c r="D6" s="9"/>
      <c r="E6" s="10"/>
      <c r="F6" s="11"/>
      <c r="G6" s="12"/>
      <c r="H6" s="13"/>
    </row>
    <row r="7" spans="1:8" x14ac:dyDescent="0.2">
      <c r="A7" s="14">
        <v>1</v>
      </c>
      <c r="B7" s="15" t="s">
        <v>9</v>
      </c>
      <c r="C7" s="15"/>
      <c r="D7" s="15"/>
      <c r="E7" s="16"/>
      <c r="F7" s="17"/>
      <c r="G7" s="18"/>
      <c r="H7" s="19">
        <f>SUM(H8:H17)</f>
        <v>0</v>
      </c>
    </row>
    <row r="8" spans="1:8" x14ac:dyDescent="0.2">
      <c r="A8" s="20" t="s">
        <v>10</v>
      </c>
      <c r="B8" s="21" t="s">
        <v>11</v>
      </c>
      <c r="C8" s="22" t="s">
        <v>12</v>
      </c>
      <c r="D8" s="22" t="s">
        <v>13</v>
      </c>
      <c r="E8" s="22" t="s">
        <v>14</v>
      </c>
      <c r="F8" s="23">
        <v>1</v>
      </c>
      <c r="G8" s="24">
        <v>0</v>
      </c>
      <c r="H8" s="25">
        <f t="shared" ref="H8:H16" si="0">ROUND(IF($E8="Ens",1,$F8)*$G8,2)</f>
        <v>0</v>
      </c>
    </row>
    <row r="9" spans="1:8" x14ac:dyDescent="0.2">
      <c r="A9" s="20" t="s">
        <v>15</v>
      </c>
      <c r="B9" s="21" t="s">
        <v>16</v>
      </c>
      <c r="C9" s="22" t="s">
        <v>12</v>
      </c>
      <c r="D9" s="22" t="s">
        <v>17</v>
      </c>
      <c r="E9" s="22" t="s">
        <v>14</v>
      </c>
      <c r="F9" s="23">
        <v>5</v>
      </c>
      <c r="G9" s="24">
        <v>0</v>
      </c>
      <c r="H9" s="25">
        <f t="shared" si="0"/>
        <v>0</v>
      </c>
    </row>
    <row r="10" spans="1:8" x14ac:dyDescent="0.2">
      <c r="A10" s="20" t="s">
        <v>18</v>
      </c>
      <c r="B10" s="21" t="s">
        <v>19</v>
      </c>
      <c r="C10" s="22" t="s">
        <v>12</v>
      </c>
      <c r="D10" s="22" t="s">
        <v>20</v>
      </c>
      <c r="E10" s="22" t="s">
        <v>14</v>
      </c>
      <c r="F10" s="23">
        <v>2</v>
      </c>
      <c r="G10" s="24">
        <v>0</v>
      </c>
      <c r="H10" s="25">
        <f t="shared" si="0"/>
        <v>0</v>
      </c>
    </row>
    <row r="11" spans="1:8" x14ac:dyDescent="0.2">
      <c r="A11" s="26" t="s">
        <v>21</v>
      </c>
      <c r="B11" s="21" t="s">
        <v>22</v>
      </c>
      <c r="C11" s="22" t="s">
        <v>12</v>
      </c>
      <c r="D11" s="22" t="s">
        <v>23</v>
      </c>
      <c r="E11" s="22" t="s">
        <v>14</v>
      </c>
      <c r="F11" s="23">
        <v>4</v>
      </c>
      <c r="G11" s="24">
        <v>0</v>
      </c>
      <c r="H11" s="25">
        <f t="shared" si="0"/>
        <v>0</v>
      </c>
    </row>
    <row r="12" spans="1:8" x14ac:dyDescent="0.2">
      <c r="A12" s="26" t="s">
        <v>24</v>
      </c>
      <c r="B12" s="21" t="s">
        <v>25</v>
      </c>
      <c r="C12" s="22" t="s">
        <v>12</v>
      </c>
      <c r="D12" s="22" t="s">
        <v>26</v>
      </c>
      <c r="E12" s="22" t="s">
        <v>14</v>
      </c>
      <c r="F12" s="23">
        <v>4</v>
      </c>
      <c r="G12" s="24">
        <v>0</v>
      </c>
      <c r="H12" s="25">
        <f t="shared" si="0"/>
        <v>0</v>
      </c>
    </row>
    <row r="13" spans="1:8" x14ac:dyDescent="0.2">
      <c r="A13" s="26" t="s">
        <v>27</v>
      </c>
      <c r="B13" s="21" t="s">
        <v>28</v>
      </c>
      <c r="C13" s="22" t="s">
        <v>12</v>
      </c>
      <c r="D13" s="22" t="s">
        <v>29</v>
      </c>
      <c r="E13" s="22" t="s">
        <v>14</v>
      </c>
      <c r="F13" s="23">
        <v>1</v>
      </c>
      <c r="G13" s="24">
        <v>0</v>
      </c>
      <c r="H13" s="25">
        <f t="shared" si="0"/>
        <v>0</v>
      </c>
    </row>
    <row r="14" spans="1:8" x14ac:dyDescent="0.2">
      <c r="A14" s="26" t="s">
        <v>30</v>
      </c>
      <c r="B14" s="21" t="s">
        <v>31</v>
      </c>
      <c r="C14" s="22" t="s">
        <v>12</v>
      </c>
      <c r="D14" s="22" t="s">
        <v>32</v>
      </c>
      <c r="E14" s="22" t="s">
        <v>14</v>
      </c>
      <c r="F14" s="23">
        <v>1</v>
      </c>
      <c r="G14" s="24">
        <v>0</v>
      </c>
      <c r="H14" s="25">
        <f t="shared" si="0"/>
        <v>0</v>
      </c>
    </row>
    <row r="15" spans="1:8" x14ac:dyDescent="0.2">
      <c r="A15" s="26" t="s">
        <v>33</v>
      </c>
      <c r="B15" s="21" t="s">
        <v>34</v>
      </c>
      <c r="C15" s="22" t="s">
        <v>12</v>
      </c>
      <c r="D15" s="22" t="s">
        <v>35</v>
      </c>
      <c r="E15" s="22" t="s">
        <v>14</v>
      </c>
      <c r="F15" s="23">
        <v>1</v>
      </c>
      <c r="G15" s="24">
        <v>0</v>
      </c>
      <c r="H15" s="25">
        <f t="shared" si="0"/>
        <v>0</v>
      </c>
    </row>
    <row r="16" spans="1:8" x14ac:dyDescent="0.2">
      <c r="A16" s="26" t="s">
        <v>36</v>
      </c>
      <c r="B16" s="21" t="s">
        <v>37</v>
      </c>
      <c r="C16" s="22" t="s">
        <v>12</v>
      </c>
      <c r="D16" s="22" t="s">
        <v>38</v>
      </c>
      <c r="E16" s="22" t="s">
        <v>14</v>
      </c>
      <c r="F16" s="23">
        <v>1</v>
      </c>
      <c r="G16" s="24">
        <v>0</v>
      </c>
      <c r="H16" s="25">
        <f t="shared" si="0"/>
        <v>0</v>
      </c>
    </row>
    <row r="17" spans="1:8" ht="12.75" thickBot="1" x14ac:dyDescent="0.25">
      <c r="A17" s="20" t="s">
        <v>39</v>
      </c>
      <c r="B17" s="21" t="s">
        <v>40</v>
      </c>
      <c r="C17" s="22" t="s">
        <v>12</v>
      </c>
      <c r="D17" s="22"/>
      <c r="E17" s="22" t="s">
        <v>41</v>
      </c>
      <c r="F17" s="23">
        <v>1</v>
      </c>
      <c r="G17" s="27">
        <v>0</v>
      </c>
      <c r="H17" s="25">
        <f>ROUND(IF($E17="Ens",1,$F17)*$G17,2)</f>
        <v>0</v>
      </c>
    </row>
    <row r="18" spans="1:8" ht="12.75" x14ac:dyDescent="0.2">
      <c r="A18" s="28"/>
      <c r="B18" s="41"/>
      <c r="C18" s="41"/>
      <c r="D18" s="41"/>
      <c r="E18" s="41"/>
      <c r="F18" s="41"/>
      <c r="G18" s="42"/>
      <c r="H18" s="29"/>
    </row>
    <row r="19" spans="1:8" ht="12.75" x14ac:dyDescent="0.2">
      <c r="A19" s="30"/>
      <c r="B19" s="43" t="s">
        <v>42</v>
      </c>
      <c r="C19" s="43"/>
      <c r="D19" s="43"/>
      <c r="E19" s="43"/>
      <c r="F19" s="43"/>
      <c r="G19" s="43"/>
      <c r="H19" s="31">
        <f>SUM(H7)</f>
        <v>0</v>
      </c>
    </row>
    <row r="20" spans="1:8" ht="12.75" x14ac:dyDescent="0.2">
      <c r="A20" s="30"/>
      <c r="B20" s="44"/>
      <c r="C20" s="44"/>
      <c r="D20" s="44"/>
      <c r="E20" s="44"/>
      <c r="F20" s="44"/>
      <c r="G20" s="45"/>
      <c r="H20" s="32"/>
    </row>
    <row r="21" spans="1:8" ht="12.75" x14ac:dyDescent="0.2">
      <c r="A21" s="30"/>
      <c r="B21" s="43" t="s">
        <v>43</v>
      </c>
      <c r="C21" s="43"/>
      <c r="D21" s="43"/>
      <c r="E21" s="43"/>
      <c r="F21" s="43"/>
      <c r="G21" s="43"/>
      <c r="H21" s="31">
        <f>H19*0.2</f>
        <v>0</v>
      </c>
    </row>
    <row r="22" spans="1:8" ht="12.75" x14ac:dyDescent="0.2">
      <c r="A22" s="30"/>
      <c r="B22" s="44"/>
      <c r="C22" s="44"/>
      <c r="D22" s="44"/>
      <c r="E22" s="44"/>
      <c r="F22" s="44"/>
      <c r="G22" s="45"/>
      <c r="H22" s="32"/>
    </row>
    <row r="23" spans="1:8" ht="12.75" x14ac:dyDescent="0.2">
      <c r="A23" s="30"/>
      <c r="B23" s="43" t="s">
        <v>44</v>
      </c>
      <c r="C23" s="43"/>
      <c r="D23" s="43"/>
      <c r="E23" s="43"/>
      <c r="F23" s="43"/>
      <c r="G23" s="43"/>
      <c r="H23" s="31">
        <f>H21+H19</f>
        <v>0</v>
      </c>
    </row>
    <row r="24" spans="1:8" ht="13.5" thickBot="1" x14ac:dyDescent="0.25">
      <c r="A24" s="33"/>
      <c r="B24" s="39"/>
      <c r="C24" s="39"/>
      <c r="D24" s="39"/>
      <c r="E24" s="39"/>
      <c r="F24" s="39"/>
      <c r="G24" s="40"/>
      <c r="H24" s="34"/>
    </row>
    <row r="139" spans="2:11" s="38" customFormat="1" ht="24.75" customHeight="1" x14ac:dyDescent="0.2">
      <c r="B139" s="1"/>
      <c r="C139" s="1"/>
      <c r="D139" s="1"/>
      <c r="E139" s="35"/>
      <c r="F139" s="36"/>
      <c r="G139" s="37"/>
      <c r="H139" s="37"/>
      <c r="I139" s="1"/>
      <c r="J139" s="1"/>
      <c r="K139" s="1"/>
    </row>
    <row r="174" spans="2:11" s="38" customFormat="1" ht="12.75" customHeight="1" x14ac:dyDescent="0.2">
      <c r="B174" s="1"/>
      <c r="C174" s="1"/>
      <c r="D174" s="1"/>
      <c r="E174" s="35"/>
      <c r="F174" s="36"/>
      <c r="G174" s="37"/>
      <c r="H174" s="37"/>
      <c r="I174" s="1"/>
      <c r="J174" s="1"/>
      <c r="K174" s="1"/>
    </row>
    <row r="180" spans="2:11" s="38" customFormat="1" ht="13.5" customHeight="1" x14ac:dyDescent="0.2">
      <c r="B180" s="1"/>
      <c r="C180" s="1"/>
      <c r="D180" s="1"/>
      <c r="E180" s="35"/>
      <c r="F180" s="36"/>
      <c r="G180" s="37"/>
      <c r="H180" s="37"/>
      <c r="I180" s="1"/>
      <c r="J180" s="1"/>
      <c r="K180" s="1"/>
    </row>
  </sheetData>
  <sheetProtection insertRows="0" selectLockedCells="1"/>
  <mergeCells count="13">
    <mergeCell ref="A1:A2"/>
    <mergeCell ref="B1:H1"/>
    <mergeCell ref="B2:H2"/>
    <mergeCell ref="A3:H3"/>
    <mergeCell ref="A4:B4"/>
    <mergeCell ref="E4:H4"/>
    <mergeCell ref="B24:G24"/>
    <mergeCell ref="B18:G18"/>
    <mergeCell ref="B19:G19"/>
    <mergeCell ref="B20:G20"/>
    <mergeCell ref="B21:G21"/>
    <mergeCell ref="B22:G22"/>
    <mergeCell ref="B23:G23"/>
  </mergeCells>
  <dataValidations count="2">
    <dataValidation type="decimal" operator="greaterThanOrEqual" allowBlank="1" showInputMessage="1" showErrorMessage="1" sqref="G8:G17" xr:uid="{65E7494D-4CD9-4BED-A7AB-79ACC66569A5}">
      <formula1>0</formula1>
    </dataValidation>
    <dataValidation type="list" allowBlank="1" showInputMessage="1" showErrorMessage="1" sqref="E8:E17" xr:uid="{E8061201-18C1-4FBB-A7AA-96ADEF121B97}">
      <formula1>"---,U,Ens"</formula1>
    </dataValidation>
  </dataValidations>
  <pageMargins left="0.25" right="0.25" top="0.75" bottom="0.75" header="0.3" footer="0.3"/>
  <pageSetup paperSize="9" scale="7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1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Wassila Guillemet Guembour</dc:creator>
  <cp:lastModifiedBy>Wassila Guillemet Guembour</cp:lastModifiedBy>
  <dcterms:created xsi:type="dcterms:W3CDTF">2026-07-30T08:56:15Z</dcterms:created>
  <dcterms:modified xsi:type="dcterms:W3CDTF">2026-07-30T08:59:54Z</dcterms:modified>
</cp:coreProperties>
</file>