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113101003af\RIL\Achats Marchés Contrats\Marchés publics\4. Marchés UIOSS\UI2026016_S_Maintenance CVC\1. Documents de travail\1.1. DCE de travail\"/>
    </mc:Choice>
  </mc:AlternateContent>
  <xr:revisionPtr revIDLastSave="0" documentId="13_ncr:1_{7C0D305A-6039-4CEA-9926-9700A3864F7F}" xr6:coauthVersionLast="47" xr6:coauthVersionMax="47" xr10:uidLastSave="{00000000-0000-0000-0000-000000000000}"/>
  <bookViews>
    <workbookView xWindow="-108" yWindow="-108" windowWidth="23256" windowHeight="12456" xr2:uid="{00000000-000D-0000-FFFF-FFFF00000000}"/>
  </bookViews>
  <sheets>
    <sheet name="DQ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1" l="1"/>
  <c r="I60" i="1"/>
  <c r="J60" i="1" s="1"/>
  <c r="I61" i="1"/>
  <c r="J61" i="1" s="1"/>
  <c r="I59" i="1"/>
  <c r="J59" i="1" s="1"/>
  <c r="B67" i="1"/>
  <c r="H54" i="1" l="1"/>
  <c r="H55" i="1" s="1"/>
  <c r="F54" i="1"/>
  <c r="G54" i="1" s="1"/>
  <c r="I54" i="1" s="1"/>
  <c r="I55" i="1" s="1"/>
  <c r="H44" i="1"/>
  <c r="H45" i="1"/>
  <c r="H46" i="1"/>
  <c r="H47" i="1"/>
  <c r="H48" i="1"/>
  <c r="H49" i="1"/>
  <c r="F44" i="1"/>
  <c r="G44" i="1" s="1"/>
  <c r="I44" i="1" s="1"/>
  <c r="G45" i="1"/>
  <c r="I45" i="1" s="1"/>
  <c r="F46" i="1"/>
  <c r="G46" i="1" s="1"/>
  <c r="I46" i="1" s="1"/>
  <c r="F47" i="1"/>
  <c r="G47" i="1" s="1"/>
  <c r="I47" i="1" s="1"/>
  <c r="F48" i="1"/>
  <c r="G48" i="1" s="1"/>
  <c r="I48" i="1" s="1"/>
  <c r="F49" i="1"/>
  <c r="G49" i="1" s="1"/>
  <c r="I49" i="1" s="1"/>
  <c r="H43" i="1"/>
  <c r="F43" i="1"/>
  <c r="G43" i="1" s="1"/>
  <c r="I43" i="1" s="1"/>
  <c r="H60" i="1"/>
  <c r="H61" i="1"/>
  <c r="H59" i="1"/>
  <c r="I62" i="1" l="1"/>
  <c r="I50" i="1"/>
  <c r="H50" i="1"/>
  <c r="B68" i="1" l="1"/>
  <c r="B69" i="1" s="1"/>
  <c r="J62" i="1"/>
  <c r="C68" i="1" s="1"/>
  <c r="E37" i="1" l="1"/>
  <c r="G37" i="1" s="1"/>
  <c r="C67" i="1" s="1"/>
  <c r="C69" i="1" s="1"/>
</calcChain>
</file>

<file path=xl/sharedStrings.xml><?xml version="1.0" encoding="utf-8"?>
<sst xmlns="http://schemas.openxmlformats.org/spreadsheetml/2006/main" count="80" uniqueCount="55">
  <si>
    <t>I. PART FORFAITAIRE</t>
  </si>
  <si>
    <t>Objet</t>
  </si>
  <si>
    <t>II PART À BONS DE COMMANDE</t>
  </si>
  <si>
    <t>Unité</t>
  </si>
  <si>
    <t>DÉTAIL QUANTITATIF ESTIMATIF</t>
  </si>
  <si>
    <t>Raison sociale de l'Entreprise: ……………………………………………………….
Ou
Groupement d'entreprises: …………………………………………………………...</t>
  </si>
  <si>
    <t>TVA en €</t>
  </si>
  <si>
    <t>TVA en %</t>
  </si>
  <si>
    <t>La totalité des lignes du présent détail quantitatif estimatif doit être complétée et aucune modification ne peut être apportée à ce document. Toute ligne incomplète ou modifiée dans une offre peut entrainer une irrégularité de la totalité de l’offre, au sens de l’article L2152-2 du code de la commande publique.</t>
  </si>
  <si>
    <t>Forfaitaire</t>
  </si>
  <si>
    <t>MARCHÉ N°UI2026016</t>
  </si>
  <si>
    <t>Maintenance des installations CVC du siège de l’UIOSS de la Haute-Garonne</t>
  </si>
  <si>
    <t>Marché Public de services</t>
  </si>
  <si>
    <t xml:space="preserve">Marché Public à procédure adaptée passé en application notamment des articles L2123-1 du Code de la Commande Publique </t>
  </si>
  <si>
    <t>Forfait annuel de maintenance des installations du marché de type P2, de niveau 1 à 4, incluant la maintenance préventive et corrective dont le montant unitaire HT d’achat des fournitures (pièces de rechange, fluides frigorigènes, équipements et autres services...) est inférieur ou égal à 500 € HT pièce unitaire suivant le tarif fournisseur, toutes remises déduites et avec présentation de la facture fournisseur.</t>
  </si>
  <si>
    <t xml:space="preserve">Quantités annuelles </t>
  </si>
  <si>
    <t>Coût horaire en € HT</t>
  </si>
  <si>
    <t>1. Coût horaire de main d'œuvre</t>
  </si>
  <si>
    <t>Ingénieur d'étude</t>
  </si>
  <si>
    <t>Unitaire</t>
  </si>
  <si>
    <t>Technicien supérieur (Chauffagiste)</t>
  </si>
  <si>
    <t>Technicien supérieur (Frigoriste)</t>
  </si>
  <si>
    <t>Technicien supérieur (Plombier)</t>
  </si>
  <si>
    <t>Technicien supérieur (Pluri-disciplinaire)</t>
  </si>
  <si>
    <t>Technicien supérieur (Automaticien GTB)</t>
  </si>
  <si>
    <t>Technicien supérieur (Electricien)</t>
  </si>
  <si>
    <t>2. Coût forfaitaire de déplacement</t>
  </si>
  <si>
    <t>Coût forfaitaire de déplacement A/R</t>
  </si>
  <si>
    <t>3. Coefficient applicable sur le prix d'achat des pièces de rechange</t>
  </si>
  <si>
    <t>Coût horaire € TTC</t>
  </si>
  <si>
    <t>Quantités annuelles estimatives et non contractuelles de commande</t>
  </si>
  <si>
    <t>Coût horaire total en € HT en fonction des quantités</t>
  </si>
  <si>
    <t>Coût horaire total en € TTC en fonction des quantités</t>
  </si>
  <si>
    <t>Prix forfaitaire annuel € HT</t>
  </si>
  <si>
    <t>Prix forfaitaire annuel en € TTC</t>
  </si>
  <si>
    <t xml:space="preserve">Conformément au règlement de la consultation, le présent détail quantitatif estimatif (DQE) de l’offre doit impérativement être renseigné par chaque candidat.
Ce DQE sera utilisé par l'UIOSS pour analyser le critère prix.
Le présent DQE est un document non contractuel, de ce fait les quantités renseignées sont non contractuelles, il doit cependant être conforme aux prix renseignés à l’annexe financière du marché n°UI2026016.
En cas de différence tarifaires, seuls les prix renseignés à l’annexe financière feront foi.
</t>
  </si>
  <si>
    <t>Valeur de coefficient</t>
  </si>
  <si>
    <t>Prix forfaitaire en € HT</t>
  </si>
  <si>
    <t>Prix forfaitaire en € TTC</t>
  </si>
  <si>
    <t>SOUS-TOTAL MAIN D'ŒUVRE</t>
  </si>
  <si>
    <t>SOUS-TOTAL DÉPLACEMENTS</t>
  </si>
  <si>
    <t>SOUS-TOTAL PIECES DE RECHANGE</t>
  </si>
  <si>
    <t>Prix unitaire d'achat  fictif et non contractuel en € HT</t>
  </si>
  <si>
    <t>Prix total d'achat fictif et non contractuel en € HT</t>
  </si>
  <si>
    <t>Prix total d'achat fictif et non contractuel en € TTC</t>
  </si>
  <si>
    <t>III. MONTANT TOTAL CUMULÉ</t>
  </si>
  <si>
    <t>En € HT</t>
  </si>
  <si>
    <t>En € TTC</t>
  </si>
  <si>
    <t>Montant part forfaitaire</t>
  </si>
  <si>
    <t>Montant part à bons de commande</t>
  </si>
  <si>
    <t>Montant total DQE</t>
  </si>
  <si>
    <t>Valeur du coefficient en %</t>
  </si>
  <si>
    <t xml:space="preserve">Pièces dont le montant d'achat est compris entre 501 € HT et 2000 € HT inclus - indiquer la valeur du coefficient </t>
  </si>
  <si>
    <t xml:space="preserve">Pièces dont le montant d'achat est compris entre 2001 et 4999 € HT inclus - indiquer la valeur du coefficient </t>
  </si>
  <si>
    <t xml:space="preserve">Pièces dont le montant d'achat est supérieur ou égal à 5000 € HT - indiquer la valeur du coefficient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</si>
</sst>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1"/>
      <color rgb="FF0C419A"/>
      <name val="Calibri"/>
      <family val="2"/>
      <scheme val="minor"/>
    </font>
    <font>
      <sz val="11"/>
      <name val="Calibri"/>
      <family val="2"/>
    </font>
    <font>
      <b/>
      <sz val="12"/>
      <color theme="1"/>
      <name val="Calibri"/>
      <family val="2"/>
      <scheme val="minor"/>
    </font>
    <font>
      <b/>
      <sz val="10"/>
      <color rgb="FF0C419A"/>
      <name val="Calibri"/>
      <family val="2"/>
      <scheme val="minor"/>
    </font>
    <font>
      <sz val="11"/>
      <color rgb="FFFF0000"/>
      <name val="Calibri"/>
      <family val="2"/>
      <scheme val="minor"/>
    </font>
    <font>
      <b/>
      <sz val="11"/>
      <color rgb="FFFF0000"/>
      <name val="Calibri"/>
      <family val="2"/>
      <scheme val="minor"/>
    </font>
    <font>
      <b/>
      <sz val="12"/>
      <name val="Calibri"/>
      <family val="2"/>
    </font>
    <font>
      <b/>
      <sz val="16"/>
      <color theme="0"/>
      <name val="Calibri"/>
      <family val="2"/>
      <scheme val="minor"/>
    </font>
    <font>
      <sz val="9"/>
      <name val="Calibri"/>
      <family val="2"/>
      <scheme val="minor"/>
    </font>
    <font>
      <sz val="11"/>
      <name val="Calibri"/>
      <family val="2"/>
      <scheme val="minor"/>
    </font>
    <font>
      <b/>
      <sz val="11"/>
      <name val="Calibri"/>
      <family val="2"/>
    </font>
    <font>
      <sz val="10"/>
      <name val="Arial"/>
      <family val="2"/>
    </font>
    <font>
      <sz val="11"/>
      <color indexed="8"/>
      <name val="Calibri"/>
      <family val="2"/>
      <scheme val="minor"/>
    </font>
    <font>
      <b/>
      <sz val="16"/>
      <color indexed="8"/>
      <name val="Calibri"/>
      <family val="2"/>
      <scheme val="minor"/>
    </font>
    <font>
      <b/>
      <sz val="14"/>
      <color theme="1"/>
      <name val="Calibri"/>
      <family val="2"/>
      <scheme val="minor"/>
    </font>
    <font>
      <b/>
      <sz val="11"/>
      <name val="Calibri"/>
      <family val="2"/>
      <scheme val="minor"/>
    </font>
    <font>
      <b/>
      <sz val="16"/>
      <name val="Calibri"/>
      <family val="2"/>
      <scheme val="minor"/>
    </font>
    <font>
      <sz val="11"/>
      <color theme="1"/>
      <name val="Arial"/>
      <family val="2"/>
    </font>
    <font>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C419A"/>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4" tint="0.39997558519241921"/>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ouble">
        <color indexed="64"/>
      </left>
      <right style="dashed">
        <color indexed="64"/>
      </right>
      <top style="medium">
        <color indexed="64"/>
      </top>
      <bottom style="medium">
        <color indexed="64"/>
      </bottom>
      <diagonal/>
    </border>
    <border>
      <left style="dashed">
        <color indexed="64"/>
      </left>
      <right style="double">
        <color indexed="64"/>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medium">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ouble">
        <color indexed="64"/>
      </left>
      <right style="dashed">
        <color indexed="64"/>
      </right>
      <top/>
      <bottom style="thin">
        <color indexed="64"/>
      </bottom>
      <diagonal/>
    </border>
    <border>
      <left style="dashed">
        <color indexed="64"/>
      </left>
      <right style="double">
        <color indexed="64"/>
      </right>
      <top/>
      <bottom style="thin">
        <color indexed="64"/>
      </bottom>
      <diagonal/>
    </border>
    <border>
      <left/>
      <right/>
      <top/>
      <bottom style="thin">
        <color indexed="64"/>
      </bottom>
      <diagonal/>
    </border>
    <border>
      <left style="double">
        <color indexed="64"/>
      </left>
      <right style="medium">
        <color indexed="64"/>
      </right>
      <top/>
      <bottom style="thin">
        <color indexed="64"/>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dashed">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ouble">
        <color indexed="64"/>
      </right>
      <top/>
      <bottom style="thin">
        <color indexed="64"/>
      </bottom>
      <diagonal/>
    </border>
    <border>
      <left/>
      <right/>
      <top style="thin">
        <color indexed="64"/>
      </top>
      <bottom style="medium">
        <color indexed="64"/>
      </bottom>
      <diagonal/>
    </border>
    <border>
      <left style="medium">
        <color indexed="64"/>
      </left>
      <right style="dashed">
        <color indexed="64"/>
      </right>
      <top style="thin">
        <color indexed="64"/>
      </top>
      <bottom/>
      <diagonal/>
    </border>
    <border>
      <left style="dashed">
        <color indexed="64"/>
      </left>
      <right style="dashed">
        <color indexed="64"/>
      </right>
      <top style="thin">
        <color indexed="64"/>
      </top>
      <bottom/>
      <diagonal/>
    </border>
    <border>
      <left/>
      <right style="double">
        <color indexed="64"/>
      </right>
      <top style="thin">
        <color indexed="64"/>
      </top>
      <bottom/>
      <diagonal/>
    </border>
    <border>
      <left style="dashed">
        <color indexed="64"/>
      </left>
      <right style="double">
        <color indexed="64"/>
      </right>
      <top/>
      <bottom/>
      <diagonal/>
    </border>
    <border>
      <left style="double">
        <color indexed="64"/>
      </left>
      <right style="medium">
        <color indexed="64"/>
      </right>
      <top/>
      <bottom/>
      <diagonal/>
    </border>
    <border>
      <left/>
      <right/>
      <top style="medium">
        <color indexed="64"/>
      </top>
      <bottom/>
      <diagonal/>
    </border>
    <border>
      <left style="medium">
        <color indexed="64"/>
      </left>
      <right style="double">
        <color indexed="64"/>
      </right>
      <top style="medium">
        <color indexed="64"/>
      </top>
      <bottom style="thin">
        <color indexed="64"/>
      </bottom>
      <diagonal/>
    </border>
    <border>
      <left/>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medium">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s>
  <cellStyleXfs count="4">
    <xf numFmtId="0" fontId="0" fillId="0" borderId="0"/>
    <xf numFmtId="164" fontId="1" fillId="0" borderId="0" applyFont="0" applyFill="0" applyBorder="0" applyAlignment="0" applyProtection="0"/>
    <xf numFmtId="0" fontId="14" fillId="0" borderId="0"/>
    <xf numFmtId="44" fontId="20" fillId="0" borderId="0" applyFont="0" applyFill="0" applyBorder="0" applyAlignment="0" applyProtection="0"/>
  </cellStyleXfs>
  <cellXfs count="118">
    <xf numFmtId="0" fontId="0" fillId="0" borderId="0" xfId="0"/>
    <xf numFmtId="0" fontId="0" fillId="2" borderId="0" xfId="0" applyFill="1"/>
    <xf numFmtId="0" fontId="3" fillId="2" borderId="0" xfId="0" applyFont="1" applyFill="1" applyAlignment="1">
      <alignment horizontal="center"/>
    </xf>
    <xf numFmtId="0" fontId="2" fillId="2" borderId="0" xfId="0" applyFont="1" applyFill="1" applyAlignment="1">
      <alignment horizontal="center" wrapText="1"/>
    </xf>
    <xf numFmtId="0" fontId="3" fillId="2" borderId="0" xfId="0" applyFont="1" applyFill="1"/>
    <xf numFmtId="0" fontId="3" fillId="2" borderId="0" xfId="0" applyFont="1" applyFill="1" applyAlignment="1">
      <alignment horizontal="center"/>
    </xf>
    <xf numFmtId="10" fontId="0" fillId="2" borderId="9" xfId="1" applyNumberFormat="1" applyFont="1" applyFill="1" applyBorder="1" applyAlignment="1" applyProtection="1">
      <alignment horizontal="center" vertical="center"/>
      <protection locked="0"/>
    </xf>
    <xf numFmtId="0" fontId="3" fillId="2" borderId="0" xfId="0" applyFont="1" applyFill="1" applyAlignment="1">
      <alignment horizont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9"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0" fillId="2" borderId="21" xfId="0" applyFill="1" applyBorder="1" applyAlignment="1">
      <alignment horizontal="center" vertical="center"/>
    </xf>
    <xf numFmtId="44" fontId="0" fillId="2" borderId="21" xfId="0" applyNumberFormat="1" applyFill="1" applyBorder="1" applyAlignment="1">
      <alignment horizontal="center" vertical="center"/>
    </xf>
    <xf numFmtId="44" fontId="0" fillId="2" borderId="21" xfId="0" applyNumberFormat="1" applyFill="1" applyBorder="1" applyAlignment="1">
      <alignment vertical="center"/>
    </xf>
    <xf numFmtId="0" fontId="2" fillId="6" borderId="1" xfId="0" applyFont="1" applyFill="1" applyBorder="1" applyAlignment="1">
      <alignment horizontal="center" vertical="center"/>
    </xf>
    <xf numFmtId="44" fontId="2" fillId="2" borderId="28" xfId="0" applyNumberFormat="1" applyFont="1" applyFill="1" applyBorder="1" applyAlignment="1">
      <alignment horizontal="center" vertical="center"/>
    </xf>
    <xf numFmtId="9" fontId="0" fillId="2" borderId="21" xfId="0" applyNumberFormat="1" applyFill="1" applyBorder="1" applyAlignment="1">
      <alignment horizontal="center" vertical="center"/>
    </xf>
    <xf numFmtId="44" fontId="17" fillId="6" borderId="1" xfId="0" applyNumberFormat="1" applyFont="1" applyFill="1" applyBorder="1"/>
    <xf numFmtId="44" fontId="0" fillId="2" borderId="8" xfId="1" applyNumberFormat="1" applyFont="1" applyFill="1" applyBorder="1" applyAlignment="1" applyProtection="1">
      <alignment horizontal="center" vertical="center"/>
      <protection locked="0"/>
    </xf>
    <xf numFmtId="44" fontId="0" fillId="2" borderId="4" xfId="1" applyNumberFormat="1" applyFont="1" applyFill="1" applyBorder="1" applyAlignment="1" applyProtection="1">
      <alignment horizontal="center" vertical="center"/>
      <protection locked="0"/>
    </xf>
    <xf numFmtId="44" fontId="12" fillId="2" borderId="15" xfId="1" applyNumberFormat="1" applyFont="1" applyFill="1" applyBorder="1" applyProtection="1">
      <protection locked="0"/>
    </xf>
    <xf numFmtId="44" fontId="12" fillId="2" borderId="22" xfId="1" applyNumberFormat="1" applyFont="1" applyFill="1" applyBorder="1" applyProtection="1">
      <protection locked="0"/>
    </xf>
    <xf numFmtId="9" fontId="12" fillId="2" borderId="21" xfId="1" applyNumberFormat="1" applyFont="1" applyFill="1" applyBorder="1" applyAlignment="1" applyProtection="1">
      <alignment horizontal="center" vertical="center"/>
      <protection locked="0"/>
    </xf>
    <xf numFmtId="9" fontId="12" fillId="2" borderId="29" xfId="1" applyNumberFormat="1" applyFont="1" applyFill="1" applyBorder="1" applyAlignment="1" applyProtection="1">
      <alignment horizontal="center" vertical="center"/>
      <protection locked="0"/>
    </xf>
    <xf numFmtId="0" fontId="9" fillId="5" borderId="33" xfId="0" applyFont="1" applyFill="1" applyBorder="1" applyAlignment="1">
      <alignment horizontal="center" vertical="center" wrapText="1"/>
    </xf>
    <xf numFmtId="0" fontId="12" fillId="0" borderId="34" xfId="0" applyFont="1" applyBorder="1" applyAlignment="1">
      <alignment horizontal="center" vertical="center" wrapText="1"/>
    </xf>
    <xf numFmtId="44" fontId="7" fillId="0" borderId="35" xfId="0" applyNumberFormat="1" applyFont="1" applyBorder="1" applyAlignment="1">
      <alignment horizontal="center" vertical="center" wrapText="1"/>
    </xf>
    <xf numFmtId="9" fontId="0" fillId="2" borderId="28" xfId="1" applyNumberFormat="1" applyFont="1" applyFill="1" applyBorder="1" applyAlignment="1" applyProtection="1">
      <alignment horizontal="center" vertical="center"/>
      <protection locked="0"/>
    </xf>
    <xf numFmtId="44" fontId="0" fillId="0" borderId="14" xfId="1" applyNumberFormat="1" applyFont="1" applyBorder="1" applyAlignment="1" applyProtection="1">
      <alignment horizontal="center" vertical="center" wrapText="1"/>
      <protection locked="0"/>
    </xf>
    <xf numFmtId="0" fontId="4" fillId="0" borderId="28" xfId="0" applyFont="1" applyBorder="1" applyAlignment="1">
      <alignment horizontal="center" vertical="center" wrapText="1"/>
    </xf>
    <xf numFmtId="0" fontId="0" fillId="2" borderId="28" xfId="0" applyFill="1" applyBorder="1" applyAlignment="1">
      <alignment horizontal="center" vertical="center"/>
    </xf>
    <xf numFmtId="0" fontId="9" fillId="6" borderId="1" xfId="0" applyFont="1" applyFill="1" applyBorder="1" applyAlignment="1">
      <alignment horizontal="center" vertical="center" wrapText="1"/>
    </xf>
    <xf numFmtId="44" fontId="0" fillId="2" borderId="28" xfId="0" applyNumberFormat="1" applyFill="1" applyBorder="1" applyAlignment="1">
      <alignment vertical="center"/>
    </xf>
    <xf numFmtId="9" fontId="0" fillId="2" borderId="28" xfId="0" applyNumberFormat="1" applyFill="1" applyBorder="1" applyAlignment="1">
      <alignment horizontal="center" vertical="center"/>
    </xf>
    <xf numFmtId="44" fontId="0" fillId="2" borderId="28" xfId="0" applyNumberFormat="1" applyFill="1" applyBorder="1" applyAlignment="1">
      <alignment horizontal="center" vertical="center"/>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44" fontId="12" fillId="2" borderId="40" xfId="1" applyNumberFormat="1" applyFont="1" applyFill="1" applyBorder="1" applyProtection="1">
      <protection locked="0"/>
    </xf>
    <xf numFmtId="9" fontId="12" fillId="2" borderId="23" xfId="1" applyNumberFormat="1" applyFont="1" applyFill="1" applyBorder="1" applyAlignment="1" applyProtection="1">
      <alignment horizontal="center" vertical="center"/>
      <protection locked="0"/>
    </xf>
    <xf numFmtId="44" fontId="18" fillId="6" borderId="1" xfId="1" applyNumberFormat="1" applyFont="1" applyFill="1" applyBorder="1" applyAlignment="1" applyProtection="1">
      <alignment horizontal="center" vertical="center" wrapText="1"/>
      <protection locked="0"/>
    </xf>
    <xf numFmtId="44" fontId="18" fillId="6" borderId="1" xfId="1" applyNumberFormat="1" applyFont="1" applyFill="1" applyBorder="1" applyAlignment="1" applyProtection="1">
      <alignment horizontal="center" vertical="center"/>
      <protection locked="0"/>
    </xf>
    <xf numFmtId="44" fontId="0" fillId="2" borderId="36" xfId="1" applyNumberFormat="1" applyFont="1" applyFill="1" applyBorder="1" applyAlignment="1" applyProtection="1">
      <alignment horizontal="center" vertical="center"/>
      <protection locked="0"/>
    </xf>
    <xf numFmtId="44" fontId="2" fillId="0" borderId="16" xfId="1" applyNumberFormat="1" applyFont="1" applyBorder="1" applyAlignment="1" applyProtection="1">
      <alignment horizontal="center" vertical="center" wrapText="1"/>
      <protection locked="0"/>
    </xf>
    <xf numFmtId="44" fontId="2" fillId="2" borderId="17" xfId="1" applyNumberFormat="1" applyFont="1" applyFill="1" applyBorder="1" applyAlignment="1" applyProtection="1">
      <alignment horizontal="center" vertical="center"/>
      <protection locked="0"/>
    </xf>
    <xf numFmtId="0" fontId="2" fillId="6" borderId="2" xfId="0" applyFont="1" applyFill="1" applyBorder="1" applyAlignment="1">
      <alignment horizontal="center" vertical="center"/>
    </xf>
    <xf numFmtId="0" fontId="2" fillId="6" borderId="4" xfId="0" applyFont="1" applyFill="1" applyBorder="1" applyAlignment="1">
      <alignment horizontal="center" vertical="center" wrapText="1"/>
    </xf>
    <xf numFmtId="0" fontId="21" fillId="2" borderId="0" xfId="0" applyFont="1" applyFill="1"/>
    <xf numFmtId="0" fontId="17" fillId="2" borderId="44" xfId="0" applyFont="1" applyFill="1" applyBorder="1" applyAlignment="1">
      <alignment horizontal="center" vertical="center"/>
    </xf>
    <xf numFmtId="44" fontId="21" fillId="2" borderId="45" xfId="0" applyNumberFormat="1" applyFont="1" applyFill="1" applyBorder="1" applyAlignment="1">
      <alignment horizontal="center" vertical="center"/>
    </xf>
    <xf numFmtId="44" fontId="21" fillId="2" borderId="46" xfId="0" applyNumberFormat="1" applyFont="1" applyFill="1" applyBorder="1" applyAlignment="1">
      <alignment horizontal="center" vertical="center"/>
    </xf>
    <xf numFmtId="0" fontId="17" fillId="2" borderId="47" xfId="0" applyFont="1" applyFill="1" applyBorder="1" applyAlignment="1">
      <alignment horizontal="center" vertical="center"/>
    </xf>
    <xf numFmtId="44" fontId="21" fillId="2" borderId="37" xfId="0" applyNumberFormat="1" applyFont="1" applyFill="1" applyBorder="1" applyAlignment="1">
      <alignment horizontal="center" vertical="center"/>
    </xf>
    <xf numFmtId="44" fontId="21" fillId="2" borderId="48" xfId="0" applyNumberFormat="1" applyFont="1" applyFill="1" applyBorder="1" applyAlignment="1">
      <alignment horizontal="center" vertical="center"/>
    </xf>
    <xf numFmtId="0" fontId="17" fillId="6" borderId="49" xfId="0" applyFont="1" applyFill="1" applyBorder="1" applyAlignment="1">
      <alignment horizontal="center" vertical="center"/>
    </xf>
    <xf numFmtId="0" fontId="17" fillId="6" borderId="2" xfId="0" applyFont="1" applyFill="1" applyBorder="1" applyAlignment="1">
      <alignment horizontal="center" vertical="center"/>
    </xf>
    <xf numFmtId="0" fontId="17" fillId="6" borderId="1" xfId="0" applyFont="1" applyFill="1" applyBorder="1" applyAlignment="1">
      <alignment horizontal="center" vertical="center"/>
    </xf>
    <xf numFmtId="44" fontId="17" fillId="6" borderId="3" xfId="0" applyNumberFormat="1" applyFont="1" applyFill="1" applyBorder="1" applyAlignment="1">
      <alignment horizontal="center" vertical="center"/>
    </xf>
    <xf numFmtId="44" fontId="17" fillId="6" borderId="50" xfId="0" applyNumberFormat="1" applyFont="1" applyFill="1" applyBorder="1" applyAlignment="1">
      <alignment horizontal="center" vertical="center"/>
    </xf>
    <xf numFmtId="44" fontId="0" fillId="2" borderId="9" xfId="1" applyNumberFormat="1" applyFont="1" applyFill="1" applyBorder="1" applyAlignment="1" applyProtection="1">
      <alignment horizontal="center" vertical="center"/>
      <protection locked="0"/>
    </xf>
    <xf numFmtId="0" fontId="12" fillId="0" borderId="13"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39" xfId="0" applyFont="1" applyFill="1" applyBorder="1" applyAlignment="1">
      <alignment horizontal="center" vertical="center" wrapText="1"/>
    </xf>
    <xf numFmtId="0" fontId="0" fillId="0" borderId="13" xfId="0" applyFont="1" applyFill="1" applyBorder="1" applyAlignment="1">
      <alignment horizontal="center" vertical="center" wrapText="1"/>
    </xf>
    <xf numFmtId="10" fontId="12" fillId="0" borderId="28" xfId="0" applyNumberFormat="1" applyFont="1" applyFill="1" applyBorder="1" applyAlignment="1" applyProtection="1">
      <alignment horizontal="center" vertical="center"/>
      <protection locked="0"/>
    </xf>
    <xf numFmtId="10" fontId="12" fillId="0" borderId="21" xfId="0" applyNumberFormat="1" applyFont="1" applyFill="1" applyBorder="1" applyAlignment="1" applyProtection="1">
      <alignment horizontal="center" vertical="center"/>
      <protection locked="0"/>
    </xf>
    <xf numFmtId="44" fontId="12" fillId="2" borderId="15" xfId="1" applyNumberFormat="1" applyFont="1" applyFill="1" applyBorder="1" applyAlignment="1" applyProtection="1">
      <alignment horizontal="center" vertical="center"/>
    </xf>
    <xf numFmtId="44" fontId="12" fillId="0" borderId="14" xfId="1" applyNumberFormat="1" applyFont="1" applyBorder="1" applyAlignment="1" applyProtection="1">
      <alignment horizontal="center" vertical="center" wrapText="1"/>
    </xf>
    <xf numFmtId="44" fontId="18" fillId="0" borderId="16" xfId="1" applyNumberFormat="1" applyFont="1" applyBorder="1" applyAlignment="1" applyProtection="1">
      <alignment horizontal="center" vertical="center" wrapText="1"/>
    </xf>
    <xf numFmtId="44" fontId="18" fillId="2" borderId="17" xfId="1" applyNumberFormat="1" applyFont="1" applyFill="1" applyBorder="1" applyAlignment="1" applyProtection="1">
      <alignment horizontal="center" vertical="center"/>
    </xf>
    <xf numFmtId="44" fontId="12" fillId="2" borderId="41" xfId="1" applyNumberFormat="1" applyFont="1" applyFill="1" applyBorder="1" applyAlignment="1" applyProtection="1">
      <alignment horizontal="center" vertical="center"/>
    </xf>
    <xf numFmtId="44" fontId="12" fillId="0" borderId="29" xfId="1" applyNumberFormat="1" applyFont="1" applyBorder="1" applyAlignment="1" applyProtection="1">
      <alignment horizontal="center" vertical="center" wrapText="1"/>
    </xf>
    <xf numFmtId="44" fontId="18" fillId="0" borderId="0" xfId="1" applyNumberFormat="1" applyFont="1" applyBorder="1" applyAlignment="1" applyProtection="1">
      <alignment horizontal="center" vertical="center" wrapText="1"/>
    </xf>
    <xf numFmtId="44" fontId="18" fillId="2" borderId="42" xfId="1" applyNumberFormat="1" applyFont="1" applyFill="1" applyBorder="1" applyAlignment="1" applyProtection="1">
      <alignment horizontal="center" vertical="center"/>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0" xfId="0" applyFont="1" applyFill="1" applyBorder="1" applyAlignment="1">
      <alignment horizontal="center" vertical="center"/>
    </xf>
    <xf numFmtId="0" fontId="6" fillId="2" borderId="0" xfId="0" applyFont="1" applyFill="1" applyAlignment="1">
      <alignment horizontal="center" wrapText="1"/>
    </xf>
    <xf numFmtId="0" fontId="3" fillId="2" borderId="0" xfId="0" applyFont="1" applyFill="1" applyAlignment="1">
      <alignment horizontal="center"/>
    </xf>
    <xf numFmtId="0" fontId="3" fillId="2" borderId="0" xfId="0" applyFont="1" applyFill="1" applyAlignment="1">
      <alignment horizontal="center" vertical="center"/>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11" fillId="2" borderId="0" xfId="0" applyFont="1" applyFill="1" applyAlignment="1">
      <alignment horizontal="center" vertical="top" wrapText="1"/>
    </xf>
    <xf numFmtId="0" fontId="11" fillId="2" borderId="0" xfId="0" applyFont="1" applyFill="1" applyAlignment="1">
      <alignment horizontal="center"/>
    </xf>
    <xf numFmtId="0" fontId="2" fillId="2" borderId="0" xfId="0" applyFont="1" applyFill="1" applyAlignment="1">
      <alignment horizontal="left" vertical="top" wrapText="1"/>
    </xf>
    <xf numFmtId="0" fontId="19" fillId="6" borderId="2"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19" fillId="6" borderId="4" xfId="0" applyFont="1" applyFill="1" applyBorder="1" applyAlignment="1">
      <alignment horizontal="center" vertical="center" wrapText="1"/>
    </xf>
    <xf numFmtId="0" fontId="3" fillId="2" borderId="0" xfId="0" applyFont="1" applyFill="1" applyAlignment="1">
      <alignment horizontal="left"/>
    </xf>
    <xf numFmtId="0" fontId="16" fillId="6" borderId="2" xfId="2" applyFont="1" applyFill="1" applyBorder="1" applyAlignment="1">
      <alignment horizontal="center" vertical="center" wrapText="1"/>
    </xf>
    <xf numFmtId="0" fontId="16" fillId="6" borderId="3" xfId="2" applyFont="1" applyFill="1" applyBorder="1" applyAlignment="1">
      <alignment horizontal="center" vertical="center" wrapText="1"/>
    </xf>
    <xf numFmtId="0" fontId="16" fillId="6" borderId="4" xfId="2"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4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5" fillId="0" borderId="24" xfId="2" applyFont="1" applyBorder="1" applyAlignment="1">
      <alignment horizontal="center" vertical="center" wrapText="1"/>
    </xf>
    <xf numFmtId="0" fontId="15" fillId="0" borderId="25" xfId="2" applyFont="1" applyBorder="1" applyAlignment="1">
      <alignment horizontal="center" vertical="center" wrapText="1"/>
    </xf>
    <xf numFmtId="0" fontId="13" fillId="6" borderId="2"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5" fillId="0" borderId="26" xfId="2" applyFont="1" applyBorder="1" applyAlignment="1">
      <alignment horizontal="center" vertical="center" wrapText="1"/>
    </xf>
    <xf numFmtId="0" fontId="15" fillId="0" borderId="27" xfId="2" applyFont="1" applyBorder="1" applyAlignment="1">
      <alignment horizontal="center" vertical="center" wrapText="1"/>
    </xf>
  </cellXfs>
  <cellStyles count="4">
    <cellStyle name="Milliers" xfId="1" builtinId="3"/>
    <cellStyle name="Monétaire 2" xfId="3" xr:uid="{7FE4D44E-9419-42DB-92FD-260DB6EAC943}"/>
    <cellStyle name="Normal" xfId="0" builtinId="0"/>
    <cellStyle name="Normal 5" xfId="2" xr:uid="{9D798441-DA72-4EB4-831B-B547397F3E7B}"/>
  </cellStyles>
  <dxfs count="0"/>
  <tableStyles count="0" defaultTableStyle="TableStyleMedium2" defaultPivotStyle="PivotStyleLight16"/>
  <colors>
    <mruColors>
      <color rgb="FF0C4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6D5.1ED7ED3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1941420</xdr:colOff>
      <xdr:row>1</xdr:row>
      <xdr:rowOff>124386</xdr:rowOff>
    </xdr:from>
    <xdr:to>
      <xdr:col>4</xdr:col>
      <xdr:colOff>1084731</xdr:colOff>
      <xdr:row>7</xdr:row>
      <xdr:rowOff>94130</xdr:rowOff>
    </xdr:to>
    <xdr:pic>
      <xdr:nvPicPr>
        <xdr:cNvPr id="3" name="Image 2" descr="cid:image001.jpg@01DA76D5.1ED7ED30">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558244" y="303680"/>
          <a:ext cx="2514040" cy="104550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1:J69"/>
  <sheetViews>
    <sheetView tabSelected="1" topLeftCell="A51" zoomScale="72" zoomScaleNormal="70" workbookViewId="0">
      <selection activeCell="F66" sqref="F66"/>
    </sheetView>
  </sheetViews>
  <sheetFormatPr baseColWidth="10" defaultColWidth="11.44140625" defaultRowHeight="14.4" x14ac:dyDescent="0.3"/>
  <cols>
    <col min="1" max="1" width="49" style="1" customWidth="1"/>
    <col min="2" max="2" width="18.33203125" style="1" customWidth="1"/>
    <col min="3" max="3" width="32.109375" style="1" customWidth="1"/>
    <col min="4" max="4" width="17" style="1" customWidth="1"/>
    <col min="5" max="5" width="30.109375" style="1" customWidth="1"/>
    <col min="6" max="6" width="22.33203125" style="1" customWidth="1"/>
    <col min="7" max="7" width="18.5546875" style="1" customWidth="1"/>
    <col min="8" max="8" width="19.6640625" style="1" customWidth="1"/>
    <col min="9" max="9" width="20.33203125" style="1" customWidth="1"/>
    <col min="10" max="10" width="19.5546875" style="1" customWidth="1"/>
    <col min="11" max="11" width="11.44140625" style="1"/>
    <col min="12" max="12" width="16.5546875" style="1" customWidth="1"/>
    <col min="13" max="16384" width="11.44140625" style="1"/>
  </cols>
  <sheetData>
    <row r="11" spans="1:9" x14ac:dyDescent="0.3">
      <c r="A11" s="90" t="s">
        <v>11</v>
      </c>
      <c r="B11" s="91"/>
      <c r="C11" s="91"/>
      <c r="D11" s="91"/>
      <c r="E11" s="91"/>
      <c r="F11" s="91"/>
      <c r="G11" s="91"/>
      <c r="H11" s="91"/>
      <c r="I11" s="91"/>
    </row>
    <row r="12" spans="1:9" x14ac:dyDescent="0.3">
      <c r="A12" s="90"/>
      <c r="B12" s="91"/>
      <c r="C12" s="91"/>
      <c r="D12" s="91"/>
      <c r="E12" s="91"/>
      <c r="F12" s="91"/>
      <c r="G12" s="91"/>
      <c r="H12" s="91"/>
      <c r="I12" s="91"/>
    </row>
    <row r="13" spans="1:9" x14ac:dyDescent="0.3">
      <c r="A13" s="90"/>
      <c r="B13" s="91"/>
      <c r="C13" s="91"/>
      <c r="D13" s="91"/>
      <c r="E13" s="91"/>
      <c r="F13" s="91"/>
      <c r="G13" s="91"/>
      <c r="H13" s="91"/>
      <c r="I13" s="91"/>
    </row>
    <row r="16" spans="1:9" x14ac:dyDescent="0.3">
      <c r="A16" s="94" t="s">
        <v>10</v>
      </c>
      <c r="B16" s="94"/>
      <c r="C16" s="94"/>
      <c r="D16" s="94"/>
      <c r="E16" s="94"/>
      <c r="F16" s="94"/>
      <c r="G16" s="94"/>
      <c r="H16" s="94"/>
      <c r="I16" s="94"/>
    </row>
    <row r="17" spans="1:9" x14ac:dyDescent="0.3">
      <c r="A17" s="93" t="s">
        <v>4</v>
      </c>
      <c r="B17" s="93"/>
      <c r="C17" s="93"/>
      <c r="D17" s="93"/>
      <c r="E17" s="93"/>
      <c r="F17" s="93"/>
      <c r="G17" s="93"/>
      <c r="H17" s="93"/>
      <c r="I17" s="93"/>
    </row>
    <row r="19" spans="1:9" ht="15" customHeight="1" x14ac:dyDescent="0.3">
      <c r="A19" s="92" t="s">
        <v>35</v>
      </c>
      <c r="B19" s="92"/>
      <c r="C19" s="92"/>
      <c r="D19" s="92"/>
      <c r="E19" s="92"/>
      <c r="F19" s="92"/>
      <c r="G19" s="92"/>
      <c r="H19" s="92"/>
      <c r="I19" s="92"/>
    </row>
    <row r="20" spans="1:9" x14ac:dyDescent="0.3">
      <c r="A20" s="92"/>
      <c r="B20" s="92"/>
      <c r="C20" s="92"/>
      <c r="D20" s="92"/>
      <c r="E20" s="92"/>
      <c r="F20" s="92"/>
      <c r="G20" s="92"/>
      <c r="H20" s="92"/>
      <c r="I20" s="92"/>
    </row>
    <row r="21" spans="1:9" x14ac:dyDescent="0.3">
      <c r="A21" s="92"/>
      <c r="B21" s="92"/>
      <c r="C21" s="92"/>
      <c r="D21" s="92"/>
      <c r="E21" s="92"/>
      <c r="F21" s="92"/>
      <c r="G21" s="92"/>
      <c r="H21" s="92"/>
      <c r="I21" s="92"/>
    </row>
    <row r="22" spans="1:9" x14ac:dyDescent="0.3">
      <c r="A22" s="92"/>
      <c r="B22" s="92"/>
      <c r="C22" s="92"/>
      <c r="D22" s="92"/>
      <c r="E22" s="92"/>
      <c r="F22" s="92"/>
      <c r="G22" s="92"/>
      <c r="H22" s="92"/>
      <c r="I22" s="92"/>
    </row>
    <row r="23" spans="1:9" x14ac:dyDescent="0.3">
      <c r="A23" s="92"/>
      <c r="B23" s="92"/>
      <c r="C23" s="92"/>
      <c r="D23" s="92"/>
      <c r="E23" s="92"/>
      <c r="F23" s="92"/>
      <c r="G23" s="92"/>
      <c r="H23" s="92"/>
      <c r="I23" s="92"/>
    </row>
    <row r="24" spans="1:9" x14ac:dyDescent="0.3">
      <c r="A24" s="92"/>
      <c r="B24" s="92"/>
      <c r="C24" s="92"/>
      <c r="D24" s="92"/>
      <c r="E24" s="92"/>
      <c r="F24" s="92"/>
      <c r="G24" s="92"/>
      <c r="H24" s="92"/>
      <c r="I24" s="92"/>
    </row>
    <row r="25" spans="1:9" x14ac:dyDescent="0.3">
      <c r="A25" s="92"/>
      <c r="B25" s="92"/>
      <c r="C25" s="92"/>
      <c r="D25" s="92"/>
      <c r="E25" s="92"/>
      <c r="F25" s="92"/>
      <c r="G25" s="92"/>
      <c r="H25" s="92"/>
      <c r="I25" s="92"/>
    </row>
    <row r="26" spans="1:9" x14ac:dyDescent="0.3">
      <c r="A26" s="2"/>
      <c r="B26" s="7"/>
      <c r="C26" s="2"/>
    </row>
    <row r="27" spans="1:9" x14ac:dyDescent="0.3">
      <c r="A27" s="2"/>
      <c r="B27" s="7"/>
      <c r="C27" s="2"/>
      <c r="D27" s="2"/>
      <c r="E27" s="5"/>
    </row>
    <row r="28" spans="1:9" x14ac:dyDescent="0.3">
      <c r="A28" s="99" t="s">
        <v>12</v>
      </c>
      <c r="B28" s="99"/>
      <c r="C28" s="99"/>
      <c r="D28" s="99"/>
      <c r="E28" s="99"/>
      <c r="F28" s="99"/>
      <c r="G28" s="99"/>
      <c r="H28" s="99"/>
      <c r="I28" s="99"/>
    </row>
    <row r="29" spans="1:9" ht="27" customHeight="1" x14ac:dyDescent="0.3">
      <c r="A29" s="98" t="s">
        <v>13</v>
      </c>
      <c r="B29" s="98"/>
      <c r="C29" s="98"/>
      <c r="D29" s="98"/>
      <c r="E29" s="98"/>
      <c r="F29" s="98"/>
      <c r="G29" s="98"/>
      <c r="H29" s="98"/>
      <c r="I29" s="98"/>
    </row>
    <row r="30" spans="1:9" ht="49.5" customHeight="1" x14ac:dyDescent="0.3">
      <c r="A30" s="100" t="s">
        <v>5</v>
      </c>
      <c r="B30" s="100"/>
      <c r="C30" s="100"/>
      <c r="D30" s="100"/>
      <c r="E30" s="100"/>
      <c r="F30" s="100"/>
      <c r="G30" s="100"/>
      <c r="H30" s="100"/>
      <c r="I30" s="100"/>
    </row>
    <row r="31" spans="1:9" ht="20.399999999999999" customHeight="1" thickBot="1" x14ac:dyDescent="0.35">
      <c r="A31" s="3"/>
      <c r="B31" s="3"/>
      <c r="C31" s="3"/>
      <c r="D31" s="3"/>
      <c r="E31" s="3"/>
    </row>
    <row r="32" spans="1:9" ht="30" customHeight="1" thickTop="1" thickBot="1" x14ac:dyDescent="0.35">
      <c r="A32" s="95" t="s">
        <v>8</v>
      </c>
      <c r="B32" s="96"/>
      <c r="C32" s="96"/>
      <c r="D32" s="96"/>
      <c r="E32" s="96"/>
      <c r="F32" s="96"/>
      <c r="G32" s="96"/>
      <c r="H32" s="96"/>
      <c r="I32" s="97"/>
    </row>
    <row r="33" spans="1:9" ht="15" thickTop="1" x14ac:dyDescent="0.3">
      <c r="A33" s="3"/>
      <c r="B33" s="3"/>
      <c r="C33" s="3"/>
      <c r="D33" s="3"/>
      <c r="E33" s="3"/>
    </row>
    <row r="34" spans="1:9" x14ac:dyDescent="0.3">
      <c r="A34" s="4" t="s">
        <v>0</v>
      </c>
      <c r="B34" s="4"/>
    </row>
    <row r="35" spans="1:9" ht="15" thickBot="1" x14ac:dyDescent="0.35"/>
    <row r="36" spans="1:9" ht="33.6" customHeight="1" thickBot="1" x14ac:dyDescent="0.35">
      <c r="A36" s="15" t="s">
        <v>1</v>
      </c>
      <c r="B36" s="21" t="s">
        <v>3</v>
      </c>
      <c r="C36" s="16" t="s">
        <v>15</v>
      </c>
      <c r="D36" s="17" t="s">
        <v>33</v>
      </c>
      <c r="E36" s="18" t="s">
        <v>6</v>
      </c>
      <c r="F36" s="19" t="s">
        <v>7</v>
      </c>
      <c r="G36" s="20" t="s">
        <v>34</v>
      </c>
    </row>
    <row r="37" spans="1:9" ht="115.8" thickBot="1" x14ac:dyDescent="0.35">
      <c r="A37" s="9" t="s">
        <v>14</v>
      </c>
      <c r="B37" s="8" t="s">
        <v>9</v>
      </c>
      <c r="C37" s="10">
        <v>1</v>
      </c>
      <c r="D37" s="72"/>
      <c r="E37" s="32">
        <f>D37*F37</f>
        <v>0</v>
      </c>
      <c r="F37" s="6"/>
      <c r="G37" s="33">
        <f>D37+E37</f>
        <v>0</v>
      </c>
    </row>
    <row r="38" spans="1:9" x14ac:dyDescent="0.3">
      <c r="A38" s="3"/>
      <c r="B38" s="3"/>
      <c r="C38" s="3"/>
      <c r="D38" s="3"/>
      <c r="E38" s="3"/>
    </row>
    <row r="40" spans="1:9" ht="15" thickBot="1" x14ac:dyDescent="0.35">
      <c r="A40" s="4" t="s">
        <v>2</v>
      </c>
      <c r="B40" s="4"/>
    </row>
    <row r="41" spans="1:9" ht="30" customHeight="1" thickBot="1" x14ac:dyDescent="0.35">
      <c r="A41" s="87" t="s">
        <v>17</v>
      </c>
      <c r="B41" s="88"/>
      <c r="C41" s="88"/>
      <c r="D41" s="88"/>
      <c r="E41" s="88"/>
      <c r="F41" s="88"/>
      <c r="G41" s="88"/>
      <c r="H41" s="88"/>
      <c r="I41" s="89"/>
    </row>
    <row r="42" spans="1:9" ht="49.2" customHeight="1" thickBot="1" x14ac:dyDescent="0.35">
      <c r="A42" s="15" t="s">
        <v>1</v>
      </c>
      <c r="B42" s="16" t="s">
        <v>3</v>
      </c>
      <c r="C42" s="17" t="s">
        <v>30</v>
      </c>
      <c r="D42" s="17" t="s">
        <v>16</v>
      </c>
      <c r="E42" s="18" t="s">
        <v>7</v>
      </c>
      <c r="F42" s="19" t="s">
        <v>6</v>
      </c>
      <c r="G42" s="20" t="s">
        <v>29</v>
      </c>
      <c r="H42" s="17" t="s">
        <v>31</v>
      </c>
      <c r="I42" s="38" t="s">
        <v>32</v>
      </c>
    </row>
    <row r="43" spans="1:9" ht="30" customHeight="1" x14ac:dyDescent="0.3">
      <c r="A43" s="11" t="s">
        <v>18</v>
      </c>
      <c r="B43" s="12" t="s">
        <v>19</v>
      </c>
      <c r="C43" s="73">
        <v>5</v>
      </c>
      <c r="D43" s="34"/>
      <c r="E43" s="37"/>
      <c r="F43" s="79">
        <f t="shared" ref="F43:F49" si="0">D43*E43</f>
        <v>0</v>
      </c>
      <c r="G43" s="80">
        <f t="shared" ref="G43:G49" si="1">D43+F43</f>
        <v>0</v>
      </c>
      <c r="H43" s="81">
        <f t="shared" ref="H43:H49" si="2">C43*D43</f>
        <v>0</v>
      </c>
      <c r="I43" s="82">
        <f t="shared" ref="I43:I49" si="3">G43*C43</f>
        <v>0</v>
      </c>
    </row>
    <row r="44" spans="1:9" ht="30" customHeight="1" x14ac:dyDescent="0.3">
      <c r="A44" s="13" t="s">
        <v>20</v>
      </c>
      <c r="B44" s="14" t="s">
        <v>19</v>
      </c>
      <c r="C44" s="74">
        <v>24</v>
      </c>
      <c r="D44" s="35"/>
      <c r="E44" s="36"/>
      <c r="F44" s="79">
        <f t="shared" si="0"/>
        <v>0</v>
      </c>
      <c r="G44" s="80">
        <f t="shared" si="1"/>
        <v>0</v>
      </c>
      <c r="H44" s="81">
        <f t="shared" si="2"/>
        <v>0</v>
      </c>
      <c r="I44" s="82">
        <f t="shared" si="3"/>
        <v>0</v>
      </c>
    </row>
    <row r="45" spans="1:9" ht="30" customHeight="1" x14ac:dyDescent="0.3">
      <c r="A45" s="13" t="s">
        <v>21</v>
      </c>
      <c r="B45" s="14" t="s">
        <v>19</v>
      </c>
      <c r="C45" s="74">
        <v>24</v>
      </c>
      <c r="D45" s="35"/>
      <c r="E45" s="36"/>
      <c r="F45" s="79">
        <f t="shared" si="0"/>
        <v>0</v>
      </c>
      <c r="G45" s="80">
        <f t="shared" si="1"/>
        <v>0</v>
      </c>
      <c r="H45" s="81">
        <f t="shared" si="2"/>
        <v>0</v>
      </c>
      <c r="I45" s="82">
        <f t="shared" si="3"/>
        <v>0</v>
      </c>
    </row>
    <row r="46" spans="1:9" ht="30" customHeight="1" x14ac:dyDescent="0.3">
      <c r="A46" s="13" t="s">
        <v>22</v>
      </c>
      <c r="B46" s="14" t="s">
        <v>19</v>
      </c>
      <c r="C46" s="74">
        <v>8</v>
      </c>
      <c r="D46" s="35"/>
      <c r="E46" s="36"/>
      <c r="F46" s="79">
        <f t="shared" si="0"/>
        <v>0</v>
      </c>
      <c r="G46" s="80">
        <f t="shared" si="1"/>
        <v>0</v>
      </c>
      <c r="H46" s="81">
        <f t="shared" si="2"/>
        <v>0</v>
      </c>
      <c r="I46" s="82">
        <f t="shared" si="3"/>
        <v>0</v>
      </c>
    </row>
    <row r="47" spans="1:9" ht="30" customHeight="1" x14ac:dyDescent="0.3">
      <c r="A47" s="13" t="s">
        <v>23</v>
      </c>
      <c r="B47" s="14" t="s">
        <v>19</v>
      </c>
      <c r="C47" s="74">
        <v>16</v>
      </c>
      <c r="D47" s="35"/>
      <c r="E47" s="36"/>
      <c r="F47" s="79">
        <f t="shared" si="0"/>
        <v>0</v>
      </c>
      <c r="G47" s="80">
        <f t="shared" si="1"/>
        <v>0</v>
      </c>
      <c r="H47" s="81">
        <f t="shared" si="2"/>
        <v>0</v>
      </c>
      <c r="I47" s="82">
        <f t="shared" si="3"/>
        <v>0</v>
      </c>
    </row>
    <row r="48" spans="1:9" ht="30" customHeight="1" x14ac:dyDescent="0.3">
      <c r="A48" s="13" t="s">
        <v>24</v>
      </c>
      <c r="B48" s="14" t="s">
        <v>19</v>
      </c>
      <c r="C48" s="74">
        <v>8</v>
      </c>
      <c r="D48" s="35"/>
      <c r="E48" s="36"/>
      <c r="F48" s="79">
        <f t="shared" si="0"/>
        <v>0</v>
      </c>
      <c r="G48" s="80">
        <f t="shared" si="1"/>
        <v>0</v>
      </c>
      <c r="H48" s="81">
        <f t="shared" si="2"/>
        <v>0</v>
      </c>
      <c r="I48" s="82">
        <f t="shared" si="3"/>
        <v>0</v>
      </c>
    </row>
    <row r="49" spans="1:10" ht="30" customHeight="1" thickBot="1" x14ac:dyDescent="0.35">
      <c r="A49" s="49" t="s">
        <v>25</v>
      </c>
      <c r="B49" s="50" t="s">
        <v>19</v>
      </c>
      <c r="C49" s="75">
        <v>8</v>
      </c>
      <c r="D49" s="51"/>
      <c r="E49" s="52"/>
      <c r="F49" s="83">
        <f t="shared" si="0"/>
        <v>0</v>
      </c>
      <c r="G49" s="84">
        <f t="shared" si="1"/>
        <v>0</v>
      </c>
      <c r="H49" s="85">
        <f t="shared" si="2"/>
        <v>0</v>
      </c>
      <c r="I49" s="86">
        <f t="shared" si="3"/>
        <v>0</v>
      </c>
    </row>
    <row r="50" spans="1:10" ht="30" customHeight="1" thickBot="1" x14ac:dyDescent="0.35">
      <c r="A50" s="101" t="s">
        <v>39</v>
      </c>
      <c r="B50" s="102"/>
      <c r="C50" s="102"/>
      <c r="D50" s="102"/>
      <c r="E50" s="102"/>
      <c r="F50" s="102"/>
      <c r="G50" s="103"/>
      <c r="H50" s="53">
        <f>SUM(H43:H49)</f>
        <v>0</v>
      </c>
      <c r="I50" s="54">
        <f>SUM(I43:I49)</f>
        <v>0</v>
      </c>
    </row>
    <row r="51" spans="1:10" ht="30" customHeight="1" thickBot="1" x14ac:dyDescent="0.35"/>
    <row r="52" spans="1:10" ht="30" customHeight="1" thickBot="1" x14ac:dyDescent="0.35">
      <c r="A52" s="108" t="s">
        <v>26</v>
      </c>
      <c r="B52" s="109"/>
      <c r="C52" s="109"/>
      <c r="D52" s="109"/>
      <c r="E52" s="109"/>
      <c r="F52" s="109"/>
      <c r="G52" s="109"/>
      <c r="H52" s="109"/>
      <c r="I52" s="111"/>
    </row>
    <row r="53" spans="1:10" ht="48.6" customHeight="1" thickBot="1" x14ac:dyDescent="0.35">
      <c r="A53" s="15" t="s">
        <v>1</v>
      </c>
      <c r="B53" s="16" t="s">
        <v>3</v>
      </c>
      <c r="C53" s="17" t="s">
        <v>30</v>
      </c>
      <c r="D53" s="17" t="s">
        <v>37</v>
      </c>
      <c r="E53" s="18" t="s">
        <v>7</v>
      </c>
      <c r="F53" s="19" t="s">
        <v>6</v>
      </c>
      <c r="G53" s="20" t="s">
        <v>38</v>
      </c>
      <c r="H53" s="17" t="s">
        <v>31</v>
      </c>
      <c r="I53" s="38" t="s">
        <v>32</v>
      </c>
    </row>
    <row r="54" spans="1:10" ht="30" customHeight="1" thickBot="1" x14ac:dyDescent="0.35">
      <c r="A54" s="11" t="s">
        <v>27</v>
      </c>
      <c r="B54" s="39" t="s">
        <v>9</v>
      </c>
      <c r="C54" s="76">
        <v>10</v>
      </c>
      <c r="D54" s="40"/>
      <c r="E54" s="41"/>
      <c r="F54" s="55">
        <f>E54*D54</f>
        <v>0</v>
      </c>
      <c r="G54" s="42">
        <f>+D54+F54</f>
        <v>0</v>
      </c>
      <c r="H54" s="56">
        <f>D54*C54</f>
        <v>0</v>
      </c>
      <c r="I54" s="57">
        <f>G54*C54</f>
        <v>0</v>
      </c>
    </row>
    <row r="55" spans="1:10" ht="30" customHeight="1" thickBot="1" x14ac:dyDescent="0.35">
      <c r="A55" s="101" t="s">
        <v>40</v>
      </c>
      <c r="B55" s="102"/>
      <c r="C55" s="102"/>
      <c r="D55" s="102"/>
      <c r="E55" s="102"/>
      <c r="F55" s="102"/>
      <c r="G55" s="103"/>
      <c r="H55" s="53">
        <f>H54</f>
        <v>0</v>
      </c>
      <c r="I55" s="54">
        <f>I54</f>
        <v>0</v>
      </c>
    </row>
    <row r="56" spans="1:10" ht="30" customHeight="1" thickBot="1" x14ac:dyDescent="0.35"/>
    <row r="57" spans="1:10" ht="30" customHeight="1" thickBot="1" x14ac:dyDescent="0.35">
      <c r="A57" s="108" t="s">
        <v>28</v>
      </c>
      <c r="B57" s="109"/>
      <c r="C57" s="109"/>
      <c r="D57" s="109"/>
      <c r="E57" s="109"/>
      <c r="F57" s="109"/>
      <c r="G57" s="109"/>
      <c r="H57" s="109"/>
      <c r="I57" s="110"/>
      <c r="J57" s="111"/>
    </row>
    <row r="58" spans="1:10" ht="49.95" customHeight="1" thickBot="1" x14ac:dyDescent="0.35">
      <c r="A58" s="114" t="s">
        <v>1</v>
      </c>
      <c r="B58" s="115"/>
      <c r="C58" s="22" t="s">
        <v>3</v>
      </c>
      <c r="D58" s="22" t="s">
        <v>51</v>
      </c>
      <c r="E58" s="45" t="s">
        <v>30</v>
      </c>
      <c r="F58" s="23" t="s">
        <v>42</v>
      </c>
      <c r="G58" s="28" t="s">
        <v>7</v>
      </c>
      <c r="H58" s="58" t="s">
        <v>6</v>
      </c>
      <c r="I58" s="23" t="s">
        <v>43</v>
      </c>
      <c r="J58" s="59" t="s">
        <v>44</v>
      </c>
    </row>
    <row r="59" spans="1:10" ht="49.95" customHeight="1" x14ac:dyDescent="0.3">
      <c r="A59" s="116" t="s">
        <v>52</v>
      </c>
      <c r="B59" s="117"/>
      <c r="C59" s="43" t="s">
        <v>36</v>
      </c>
      <c r="D59" s="77"/>
      <c r="E59" s="44">
        <v>4</v>
      </c>
      <c r="F59" s="46">
        <v>804</v>
      </c>
      <c r="G59" s="47"/>
      <c r="H59" s="48">
        <f>F59*G59</f>
        <v>0</v>
      </c>
      <c r="I59" s="29">
        <f>((F59+(F59*D59))*E59)</f>
        <v>3216</v>
      </c>
      <c r="J59" s="29">
        <f>I59+(I59*G59)</f>
        <v>3216</v>
      </c>
    </row>
    <row r="60" spans="1:10" ht="49.95" customHeight="1" x14ac:dyDescent="0.3">
      <c r="A60" s="112" t="s">
        <v>53</v>
      </c>
      <c r="B60" s="113"/>
      <c r="C60" s="24" t="s">
        <v>36</v>
      </c>
      <c r="D60" s="78"/>
      <c r="E60" s="25">
        <v>2</v>
      </c>
      <c r="F60" s="27">
        <v>2000</v>
      </c>
      <c r="G60" s="30"/>
      <c r="H60" s="26">
        <f>F60*G60</f>
        <v>0</v>
      </c>
      <c r="I60" s="29">
        <f t="shared" ref="I60:I61" si="4">((F60+(F60*D60))*E60)</f>
        <v>4000</v>
      </c>
      <c r="J60" s="29">
        <f t="shared" ref="J60:J61" si="5">I60+(I60*G60)</f>
        <v>4000</v>
      </c>
    </row>
    <row r="61" spans="1:10" ht="49.95" customHeight="1" thickBot="1" x14ac:dyDescent="0.35">
      <c r="A61" s="112" t="s">
        <v>54</v>
      </c>
      <c r="B61" s="113"/>
      <c r="C61" s="24" t="s">
        <v>36</v>
      </c>
      <c r="D61" s="78"/>
      <c r="E61" s="25">
        <v>1</v>
      </c>
      <c r="F61" s="27">
        <v>5000</v>
      </c>
      <c r="G61" s="30"/>
      <c r="H61" s="26">
        <f>F61*G61</f>
        <v>0</v>
      </c>
      <c r="I61" s="29">
        <f t="shared" si="4"/>
        <v>5000</v>
      </c>
      <c r="J61" s="29">
        <f t="shared" si="5"/>
        <v>5000</v>
      </c>
    </row>
    <row r="62" spans="1:10" ht="28.2" customHeight="1" thickBot="1" x14ac:dyDescent="0.4">
      <c r="A62" s="105" t="s">
        <v>41</v>
      </c>
      <c r="B62" s="106"/>
      <c r="C62" s="106"/>
      <c r="D62" s="106"/>
      <c r="E62" s="106"/>
      <c r="F62" s="106"/>
      <c r="G62" s="106"/>
      <c r="H62" s="107"/>
      <c r="I62" s="31">
        <f>SUM(I59:I61)</f>
        <v>12216</v>
      </c>
      <c r="J62" s="31">
        <f>SUM(J59:J61)</f>
        <v>12216</v>
      </c>
    </row>
    <row r="63" spans="1:10" ht="28.2" customHeight="1" x14ac:dyDescent="0.3"/>
    <row r="64" spans="1:10" ht="19.95" customHeight="1" x14ac:dyDescent="0.3"/>
    <row r="65" spans="1:8" ht="15" thickBot="1" x14ac:dyDescent="0.35">
      <c r="A65" s="104" t="s">
        <v>45</v>
      </c>
      <c r="B65" s="104"/>
      <c r="C65" s="104"/>
      <c r="D65" s="104"/>
      <c r="E65" s="104"/>
      <c r="F65" s="104"/>
      <c r="G65" s="104"/>
      <c r="H65" s="104"/>
    </row>
    <row r="66" spans="1:8" ht="18.600000000000001" thickBot="1" x14ac:dyDescent="0.4">
      <c r="A66" s="60"/>
      <c r="B66" s="68" t="s">
        <v>46</v>
      </c>
      <c r="C66" s="69" t="s">
        <v>47</v>
      </c>
    </row>
    <row r="67" spans="1:8" ht="30" customHeight="1" x14ac:dyDescent="0.3">
      <c r="A67" s="61" t="s">
        <v>48</v>
      </c>
      <c r="B67" s="62">
        <f>D37</f>
        <v>0</v>
      </c>
      <c r="C67" s="63">
        <f>G37</f>
        <v>0</v>
      </c>
    </row>
    <row r="68" spans="1:8" ht="30" customHeight="1" thickBot="1" x14ac:dyDescent="0.35">
      <c r="A68" s="64" t="s">
        <v>49</v>
      </c>
      <c r="B68" s="65">
        <f>H50+H55+I62</f>
        <v>12216</v>
      </c>
      <c r="C68" s="66">
        <f>I50+I55+J62</f>
        <v>12216</v>
      </c>
    </row>
    <row r="69" spans="1:8" ht="30" customHeight="1" thickBot="1" x14ac:dyDescent="0.35">
      <c r="A69" s="67" t="s">
        <v>50</v>
      </c>
      <c r="B69" s="70">
        <f>B67+B68</f>
        <v>12216</v>
      </c>
      <c r="C69" s="71">
        <f>C67+C68</f>
        <v>12216</v>
      </c>
    </row>
  </sheetData>
  <mergeCells count="19">
    <mergeCell ref="A50:G50"/>
    <mergeCell ref="A55:G55"/>
    <mergeCell ref="A65:H65"/>
    <mergeCell ref="A62:H62"/>
    <mergeCell ref="A57:J57"/>
    <mergeCell ref="A61:B61"/>
    <mergeCell ref="A52:I52"/>
    <mergeCell ref="A58:B58"/>
    <mergeCell ref="A59:B59"/>
    <mergeCell ref="A60:B60"/>
    <mergeCell ref="A41:I41"/>
    <mergeCell ref="A11:I13"/>
    <mergeCell ref="A19:I25"/>
    <mergeCell ref="A17:I17"/>
    <mergeCell ref="A16:I16"/>
    <mergeCell ref="A32:I32"/>
    <mergeCell ref="A29:I29"/>
    <mergeCell ref="A28:I28"/>
    <mergeCell ref="A30:I30"/>
  </mergeCells>
  <printOptions horizontalCentered="1" verticalCentered="1"/>
  <pageMargins left="0.70866141732283472" right="0.70866141732283472" top="0.74803149606299213" bottom="0.74803149606299213" header="0.31496062992125984" footer="0.31496062992125984"/>
  <pageSetup paperSize="9" scale="70" fitToHeight="0" orientation="landscape" verticalDpi="0" r:id="rId1"/>
  <headerFooter>
    <oddFooter>&amp;C&amp;P</oddFooter>
  </headerFooter>
  <rowBreaks count="2" manualBreakCount="2">
    <brk id="29" max="16383" man="1"/>
    <brk id="3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DELVIT ARTHUR (CPAM HAUTE-GARONNE)</dc:creator>
  <cp:lastModifiedBy>CHAMI VEISS (CPAM HAUTE-GARONNE)</cp:lastModifiedBy>
  <cp:lastPrinted>2021-07-22T11:30:34Z</cp:lastPrinted>
  <dcterms:created xsi:type="dcterms:W3CDTF">2021-07-22T10:40:17Z</dcterms:created>
  <dcterms:modified xsi:type="dcterms:W3CDTF">2026-07-24T08:25:48Z</dcterms:modified>
</cp:coreProperties>
</file>