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pt-idf-cldon67.efs.sante.ban\activites$\Ivry Siège\Juridique_Achat\Marches\Moyens_generaux\Nettoyage\2026_2030_(specifique)\1_Procedure_876\1_DCE\4_CY_LR\"/>
    </mc:Choice>
  </mc:AlternateContent>
  <xr:revisionPtr revIDLastSave="0" documentId="13_ncr:1_{BD5FECB7-0938-43FA-93CE-C22DEDD301C6}" xr6:coauthVersionLast="47" xr6:coauthVersionMax="47" xr10:uidLastSave="{00000000-0000-0000-0000-000000000000}"/>
  <bookViews>
    <workbookView xWindow="19090" yWindow="-110" windowWidth="19420" windowHeight="11500" activeTab="2" xr2:uid="{00000000-000D-0000-FFFF-FFFF00000000}"/>
  </bookViews>
  <sheets>
    <sheet name="DPGF" sheetId="5" r:id="rId1"/>
    <sheet name="BPU prestations ponctuelles" sheetId="2" r:id="rId2"/>
    <sheet name="DQE prestations ponctuelles" sheetId="4" r:id="rId3"/>
  </sheets>
  <definedNames>
    <definedName name="_xlnm.Print_Area" localSheetId="1">'BPU prestations ponctuelles'!$A$1:$E$12</definedName>
    <definedName name="_xlnm.Print_Area" localSheetId="0">DPGF!$A$1:$G$30</definedName>
    <definedName name="_xlnm.Print_Area" localSheetId="2">'DQE prestations ponctuelles'!$A$1:$G$10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4" l="1"/>
  <c r="F7" i="4"/>
  <c r="E8" i="2" l="1"/>
  <c r="E12" i="2"/>
  <c r="E11" i="2"/>
  <c r="E7" i="2"/>
  <c r="G8" i="5"/>
  <c r="G26" i="5"/>
  <c r="G23" i="5"/>
  <c r="G20" i="5"/>
  <c r="G19" i="5"/>
  <c r="G16" i="5"/>
  <c r="G15" i="5"/>
  <c r="G12" i="5"/>
  <c r="G11" i="5"/>
  <c r="F10" i="4" l="1"/>
  <c r="F9" i="4"/>
  <c r="F8" i="4"/>
  <c r="G28" i="5" l="1"/>
  <c r="E28" i="5" l="1"/>
  <c r="G10" i="4"/>
  <c r="G9" i="4"/>
  <c r="G8" i="4"/>
</calcChain>
</file>

<file path=xl/sharedStrings.xml><?xml version="1.0" encoding="utf-8"?>
<sst xmlns="http://schemas.openxmlformats.org/spreadsheetml/2006/main" count="71" uniqueCount="50">
  <si>
    <t>Prix HT au m² 
(en euros)</t>
  </si>
  <si>
    <t>Total annuel</t>
  </si>
  <si>
    <t>Surface au sol</t>
  </si>
  <si>
    <t>ZONE 1 -  locaux classés B
1 MISE  A BLANC en 3 temps :
- Détergent/désinfectant
- Rinçage à l'eau stérile
- Désinfectant sporicide</t>
  </si>
  <si>
    <t>ZONE 2 - locaux classés D
1 MISE A BLANC  en 3 temps : 
- Détergent/désinfectant
- Rinçage à l'eau stérile
- Désinfectant sporicide</t>
  </si>
  <si>
    <t xml:space="preserve">
 (murs, sols, plafonds, équipements des 2 salles et 6 sas) + chaises de labo +  pieds de paillasses, table et PSM</t>
  </si>
  <si>
    <t xml:space="preserve"> Equipements et surfaces non encombrés </t>
  </si>
  <si>
    <t>Fréquence annuelle</t>
  </si>
  <si>
    <t>Prestations</t>
  </si>
  <si>
    <r>
      <t>Surfaces locaux m</t>
    </r>
    <r>
      <rPr>
        <vertAlign val="superscript"/>
        <sz val="12"/>
        <color indexed="8"/>
        <rFont val="Tahoma"/>
        <family val="2"/>
      </rPr>
      <t>2</t>
    </r>
  </si>
  <si>
    <r>
      <t xml:space="preserve">NETTOYAGE SPECIFIQUE 
1 fois par an : Laboratoire de Biologie Moléculaire HLA et Laboratoire d'Immunologie Hématologie Moléculaire (LIHM) </t>
    </r>
    <r>
      <rPr>
        <b/>
        <sz val="12"/>
        <rFont val="Tahoma"/>
        <family val="2"/>
      </rPr>
      <t xml:space="preserve"> PRE-PCR et RECEPTION / EXTRACTION - 
Surfaces au sol : </t>
    </r>
    <r>
      <rPr>
        <sz val="12"/>
        <rFont val="Tahoma"/>
        <family val="2"/>
      </rPr>
      <t>HLA : 29,2m2 - LIHM : 63m2</t>
    </r>
  </si>
  <si>
    <t>Taux de TVA</t>
  </si>
  <si>
    <t>ZONE 1 -  locaux classés B
1 MISE  A BLANC en 3 temps :
- Détergent/désinfectant stérile
- Rinçage à l'eau stérile
- Désinfectant sporicide stérile</t>
  </si>
  <si>
    <t xml:space="preserve"> (murs, sols, plafonds de la zone, équipements de la salle et du sas) + chaises de labo +  pieds de paillasses, table et PSM</t>
  </si>
  <si>
    <t xml:space="preserve">Postes </t>
  </si>
  <si>
    <t>Unité</t>
  </si>
  <si>
    <t>Prix en € HT</t>
  </si>
  <si>
    <t>Prix en € TTC</t>
  </si>
  <si>
    <t xml:space="preserve">1. Main d'œuvre </t>
  </si>
  <si>
    <t xml:space="preserve">Nombre d'agents affectés </t>
  </si>
  <si>
    <t xml:space="preserve">Volume horaires total affecté </t>
  </si>
  <si>
    <t>Taux horaire 
en € HT</t>
  </si>
  <si>
    <t>Total annuel 
en € HT</t>
  </si>
  <si>
    <t>Prix 
en € HT</t>
  </si>
  <si>
    <t xml:space="preserve">2.1 dotation initiale </t>
  </si>
  <si>
    <t xml:space="preserve">2.2 renouvellement des équipements </t>
  </si>
  <si>
    <t>forfait annuel</t>
  </si>
  <si>
    <t>Prix  
en € HT</t>
  </si>
  <si>
    <t>3.3 dotation annuelle suivant utilisation prescripte au CCTP</t>
  </si>
  <si>
    <t xml:space="preserve">4. Frais de déplacement </t>
  </si>
  <si>
    <t xml:space="preserve">5. Frais de structure et charges annexes </t>
  </si>
  <si>
    <t>Prix
en € HT</t>
  </si>
  <si>
    <t>3. Produits d'entretien (art. 9 du CCTP)</t>
  </si>
  <si>
    <t>2. Equipements et consommables (chariots, balais, éponges…)
(art. 9.2 du CCTP)</t>
  </si>
  <si>
    <t>0. préparation pour la mise en place du marché hors équipements 
(art. 8 du CCTP)</t>
  </si>
  <si>
    <t>1.2 personnels d'encadrement (art.10.1 du CCTP)</t>
  </si>
  <si>
    <t>1.1 agents de nettoyage (art.10.2 du CCTP)</t>
  </si>
  <si>
    <t xml:space="preserve">ZONE 2 - locaux classés D
</t>
  </si>
  <si>
    <t xml:space="preserve">ZONE 2 - locaux classés D
Surface: 46,10 m²
</t>
  </si>
  <si>
    <t xml:space="preserve">ZONE 2 - locaux classés D
1 MISE A BLANC  en 3 temps : 
- Détergent/désinfectant
- Rinçage à l'eau stérile
- Désinfectant sporicide
</t>
  </si>
  <si>
    <t>(*) les montants totaux HT et TTC doivent correspondre à ceux mentionnés dans l'Acte d'Engagement . A défaut, seul le prix mentioné à l'Acte d'Engagement est pris en compte.</t>
  </si>
  <si>
    <t>Total annuel des prestations de nettoyage en € HT - TVA et en € TTC (*)</t>
  </si>
  <si>
    <t>Taux de TVA %</t>
  </si>
  <si>
    <t>3.4 immobilisation - stock de sécurité (équivalent 2 semaines)</t>
  </si>
  <si>
    <t>Prix TTC au m² 
(en euros)</t>
  </si>
  <si>
    <t>NETTOYAGE SPECIFIQUE 
1 fois par an : Laboratoire de Biologie Moléculaire HLA et Laboratoire d'Immunologie Hématologie Moléculaire (LIHM)  PRE-PCR et RECEPTION / EXTRACTION - 
Surfaces au sol : HLA : 29,2 m² - LIHM : 63 m²</t>
  </si>
  <si>
    <t>Consultation n°2025EFSIDFR876 - NETTOYAGE DE ZONES NECESSITANT DES EXIGENCES TECHNIQUES 
ET HABILITATIONS SPECIFIQUES
-
ANNEXE FINANCIERE - Décomposition du prix global et forfaitaire (DPGF)</t>
  </si>
  <si>
    <t>Consultation n°2025EFSIDFR876 - NETTOYAGE DE ZONES NECESSITANT DES 
EXIGENCES TECHNIQUES ET HABILITATIONS SPECIFIQUES
ANNEXE FINANCIERE - Bordereau des prix pour les 
prestations ponctuelles (BPU)</t>
  </si>
  <si>
    <t>Consultation n°2025EFSIDFR876 - NETTOYAGE DE ZONES NECESSITANT DES 
EXIGENCES TECHNIQUES ET HABILITATIONS SPECIFIQUES
ANNEXE FINANCIERE - Détail des quantités estimatives pour les prestations ponctuelles (DQE)</t>
  </si>
  <si>
    <t>prestations supplémentaires en cas de contamination de la thérapie cellulaire soit estimé à 10 passages par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</si>
</sst>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Tahoma"/>
      <family val="2"/>
    </font>
    <font>
      <sz val="12"/>
      <color indexed="8"/>
      <name val="Times New Roman"/>
      <family val="1"/>
    </font>
    <font>
      <sz val="12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indexed="8"/>
      <name val="Tahoma"/>
      <family val="2"/>
    </font>
    <font>
      <b/>
      <sz val="12"/>
      <color indexed="8"/>
      <name val="Tahoma"/>
      <family val="2"/>
    </font>
    <font>
      <vertAlign val="superscript"/>
      <sz val="12"/>
      <color indexed="8"/>
      <name val="Tahoma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6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11" fillId="0" borderId="25" xfId="0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" fillId="2" borderId="0" xfId="1" applyFill="1"/>
    <xf numFmtId="0" fontId="9" fillId="0" borderId="0" xfId="1" applyFont="1"/>
    <xf numFmtId="0" fontId="8" fillId="0" borderId="1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166" fontId="9" fillId="0" borderId="9" xfId="2" applyNumberFormat="1" applyFont="1" applyBorder="1" applyAlignment="1">
      <alignment horizontal="center" vertical="center"/>
    </xf>
    <xf numFmtId="9" fontId="9" fillId="0" borderId="9" xfId="3" applyFont="1" applyBorder="1" applyAlignment="1">
      <alignment horizontal="center" vertical="center"/>
    </xf>
    <xf numFmtId="0" fontId="8" fillId="0" borderId="9" xfId="1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left" vertical="center"/>
    </xf>
    <xf numFmtId="166" fontId="9" fillId="0" borderId="9" xfId="1" applyNumberFormat="1" applyFont="1" applyBorder="1" applyAlignment="1">
      <alignment horizontal="center" vertical="center"/>
    </xf>
    <xf numFmtId="0" fontId="8" fillId="0" borderId="9" xfId="1" applyFont="1" applyBorder="1" applyAlignment="1">
      <alignment horizontal="left" vertical="center" wrapText="1"/>
    </xf>
    <xf numFmtId="0" fontId="8" fillId="3" borderId="9" xfId="1" applyFont="1" applyFill="1" applyBorder="1" applyAlignment="1">
      <alignment horizontal="center" vertical="center"/>
    </xf>
    <xf numFmtId="166" fontId="9" fillId="0" borderId="9" xfId="2" applyNumberFormat="1" applyFont="1" applyBorder="1" applyAlignment="1">
      <alignment horizontal="center" vertical="center" wrapText="1"/>
    </xf>
    <xf numFmtId="9" fontId="9" fillId="0" borderId="9" xfId="3" applyFont="1" applyBorder="1" applyAlignment="1">
      <alignment horizontal="center" vertical="center" wrapText="1"/>
    </xf>
    <xf numFmtId="166" fontId="8" fillId="0" borderId="9" xfId="2" applyNumberFormat="1" applyFont="1" applyBorder="1" applyAlignment="1">
      <alignment horizontal="center" vertical="center"/>
    </xf>
    <xf numFmtId="9" fontId="8" fillId="0" borderId="9" xfId="3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166" fontId="9" fillId="0" borderId="9" xfId="0" applyNumberFormat="1" applyFont="1" applyBorder="1" applyAlignment="1">
      <alignment horizontal="center" vertical="center"/>
    </xf>
    <xf numFmtId="166" fontId="10" fillId="0" borderId="15" xfId="0" applyNumberFormat="1" applyFont="1" applyFill="1" applyBorder="1" applyAlignment="1">
      <alignment horizontal="center" vertical="center" wrapText="1"/>
    </xf>
    <xf numFmtId="166" fontId="10" fillId="0" borderId="20" xfId="0" applyNumberFormat="1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2" fontId="10" fillId="2" borderId="29" xfId="0" applyNumberFormat="1" applyFont="1" applyFill="1" applyBorder="1" applyAlignment="1">
      <alignment horizontal="center" vertical="center" wrapText="1"/>
    </xf>
    <xf numFmtId="166" fontId="9" fillId="0" borderId="26" xfId="0" applyNumberFormat="1" applyFont="1" applyBorder="1" applyAlignment="1">
      <alignment horizontal="center" vertical="center"/>
    </xf>
    <xf numFmtId="2" fontId="10" fillId="2" borderId="22" xfId="0" applyNumberFormat="1" applyFont="1" applyFill="1" applyBorder="1" applyAlignment="1">
      <alignment horizontal="center" vertical="center" wrapText="1"/>
    </xf>
    <xf numFmtId="166" fontId="9" fillId="0" borderId="16" xfId="0" applyNumberFormat="1" applyFont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 wrapText="1"/>
    </xf>
    <xf numFmtId="166" fontId="10" fillId="0" borderId="21" xfId="4" applyNumberFormat="1" applyFont="1" applyFill="1" applyBorder="1" applyAlignment="1">
      <alignment horizontal="center" vertical="center"/>
    </xf>
    <xf numFmtId="2" fontId="10" fillId="2" borderId="34" xfId="0" applyNumberFormat="1" applyFont="1" applyFill="1" applyBorder="1" applyAlignment="1">
      <alignment horizontal="center" vertical="center" wrapText="1"/>
    </xf>
    <xf numFmtId="166" fontId="10" fillId="0" borderId="23" xfId="4" applyNumberFormat="1" applyFont="1" applyFill="1" applyBorder="1" applyAlignment="1">
      <alignment horizontal="center" vertical="center"/>
    </xf>
    <xf numFmtId="166" fontId="13" fillId="0" borderId="9" xfId="0" applyNumberFormat="1" applyFont="1" applyFill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166" fontId="6" fillId="0" borderId="9" xfId="0" applyNumberFormat="1" applyFont="1" applyFill="1" applyBorder="1" applyAlignment="1">
      <alignment horizontal="center" vertical="center" wrapText="1"/>
    </xf>
    <xf numFmtId="10" fontId="2" fillId="0" borderId="9" xfId="0" applyNumberFormat="1" applyFont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 wrapText="1"/>
    </xf>
    <xf numFmtId="166" fontId="13" fillId="0" borderId="16" xfId="0" applyNumberFormat="1" applyFont="1" applyFill="1" applyBorder="1" applyAlignment="1">
      <alignment horizontal="center" vertical="center"/>
    </xf>
    <xf numFmtId="166" fontId="6" fillId="0" borderId="20" xfId="0" applyNumberFormat="1" applyFont="1" applyFill="1" applyBorder="1" applyAlignment="1">
      <alignment horizontal="center" vertical="center" wrapText="1"/>
    </xf>
    <xf numFmtId="10" fontId="0" fillId="0" borderId="20" xfId="0" applyNumberFormat="1" applyBorder="1" applyAlignment="1">
      <alignment horizontal="center" vertical="center"/>
    </xf>
    <xf numFmtId="166" fontId="13" fillId="0" borderId="23" xfId="0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wrapText="1"/>
    </xf>
    <xf numFmtId="0" fontId="8" fillId="0" borderId="10" xfId="1" applyFont="1" applyBorder="1" applyAlignment="1">
      <alignment horizontal="center" vertical="center"/>
    </xf>
    <xf numFmtId="0" fontId="8" fillId="0" borderId="28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8" fillId="0" borderId="9" xfId="1" applyFont="1" applyBorder="1" applyAlignment="1">
      <alignment vertical="center"/>
    </xf>
    <xf numFmtId="44" fontId="9" fillId="0" borderId="10" xfId="2" applyFont="1" applyBorder="1" applyAlignment="1">
      <alignment horizontal="center" vertical="center"/>
    </xf>
    <xf numFmtId="44" fontId="9" fillId="0" borderId="28" xfId="2" applyFont="1" applyBorder="1" applyAlignment="1">
      <alignment horizontal="center" vertical="center"/>
    </xf>
    <xf numFmtId="44" fontId="9" fillId="0" borderId="11" xfId="2" applyFont="1" applyBorder="1" applyAlignment="1">
      <alignment horizontal="center" vertical="center"/>
    </xf>
    <xf numFmtId="0" fontId="8" fillId="0" borderId="9" xfId="1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166" fontId="6" fillId="0" borderId="9" xfId="0" applyNumberFormat="1" applyFont="1" applyFill="1" applyBorder="1" applyAlignment="1">
      <alignment horizontal="center" vertical="center" wrapText="1"/>
    </xf>
    <xf numFmtId="10" fontId="0" fillId="0" borderId="9" xfId="0" applyNumberFormat="1" applyBorder="1" applyAlignment="1">
      <alignment horizontal="center" vertical="center"/>
    </xf>
    <xf numFmtId="166" fontId="13" fillId="0" borderId="16" xfId="0" applyNumberFormat="1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</cellXfs>
  <cellStyles count="6">
    <cellStyle name="Euro" xfId="5" xr:uid="{00000000-0005-0000-0000-000000000000}"/>
    <cellStyle name="Milliers" xfId="4" builtinId="3"/>
    <cellStyle name="Monétaire 2" xfId="2" xr:uid="{00000000-0005-0000-0000-000002000000}"/>
    <cellStyle name="Normal" xfId="0" builtinId="0"/>
    <cellStyle name="Normal 2" xfId="1" xr:uid="{00000000-0005-0000-0000-000004000000}"/>
    <cellStyle name="Pourcentage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138793</xdr:colOff>
      <xdr:row>0</xdr:row>
      <xdr:rowOff>66676</xdr:rowOff>
    </xdr:from>
    <xdr:to>
      <xdr:col>0</xdr:col>
      <xdr:colOff>1314450</xdr:colOff>
      <xdr:row>2</xdr:row>
      <xdr:rowOff>69850</xdr:rowOff>
    </xdr:to>
    <xdr:pic>
      <xdr:nvPicPr>
        <xdr:cNvPr id="2" name="Image 1" descr="logo_ef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793" y="66676"/>
          <a:ext cx="1175657" cy="12477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66675</xdr:rowOff>
    </xdr:from>
    <xdr:to>
      <xdr:col>0</xdr:col>
      <xdr:colOff>1133475</xdr:colOff>
      <xdr:row>3</xdr:row>
      <xdr:rowOff>361950</xdr:rowOff>
    </xdr:to>
    <xdr:pic>
      <xdr:nvPicPr>
        <xdr:cNvPr id="3" name="Image 2" descr="logo_efs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4" y="66675"/>
          <a:ext cx="1047751" cy="866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66675</xdr:rowOff>
    </xdr:from>
    <xdr:to>
      <xdr:col>0</xdr:col>
      <xdr:colOff>1295399</xdr:colOff>
      <xdr:row>3</xdr:row>
      <xdr:rowOff>371475</xdr:rowOff>
    </xdr:to>
    <xdr:pic>
      <xdr:nvPicPr>
        <xdr:cNvPr id="2" name="Image 1" descr="logo_efs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4" y="66675"/>
          <a:ext cx="12096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opLeftCell="A10" zoomScale="90" zoomScaleNormal="90" workbookViewId="0">
      <selection activeCell="A18" sqref="A18"/>
    </sheetView>
  </sheetViews>
  <sheetFormatPr baseColWidth="10" defaultColWidth="11.42578125" defaultRowHeight="15" x14ac:dyDescent="0.2"/>
  <cols>
    <col min="1" max="1" width="75.7109375" style="12" customWidth="1"/>
    <col min="2" max="2" width="20.7109375" style="12" customWidth="1"/>
    <col min="3" max="4" width="21.28515625" style="12" customWidth="1"/>
    <col min="5" max="5" width="17.140625" style="12" customWidth="1"/>
    <col min="6" max="6" width="16.7109375" style="12" customWidth="1"/>
    <col min="7" max="7" width="17" style="12" customWidth="1"/>
    <col min="8" max="16384" width="11.42578125" style="12"/>
  </cols>
  <sheetData>
    <row r="1" spans="1:7" s="11" customFormat="1" ht="83.25" customHeight="1" x14ac:dyDescent="0.2">
      <c r="A1" s="55" t="s">
        <v>46</v>
      </c>
      <c r="B1" s="56"/>
      <c r="C1" s="56"/>
      <c r="D1" s="56"/>
      <c r="E1" s="56"/>
      <c r="F1" s="56"/>
      <c r="G1" s="57"/>
    </row>
    <row r="2" spans="1:7" x14ac:dyDescent="0.2">
      <c r="A2" s="58"/>
      <c r="B2" s="59"/>
      <c r="C2" s="59"/>
      <c r="D2" s="59"/>
      <c r="E2" s="59"/>
      <c r="F2" s="59"/>
      <c r="G2" s="60"/>
    </row>
    <row r="3" spans="1:7" ht="15.75" thickBot="1" x14ac:dyDescent="0.25">
      <c r="A3" s="61"/>
      <c r="B3" s="62"/>
      <c r="C3" s="62"/>
      <c r="D3" s="62"/>
      <c r="E3" s="62"/>
      <c r="F3" s="62"/>
      <c r="G3" s="63"/>
    </row>
    <row r="6" spans="1:7" ht="26.25" customHeight="1" x14ac:dyDescent="0.2">
      <c r="A6" s="13" t="s">
        <v>14</v>
      </c>
      <c r="B6" s="14"/>
      <c r="C6" s="14"/>
      <c r="D6" s="14"/>
      <c r="E6" s="14"/>
      <c r="F6" s="15"/>
      <c r="G6" s="15"/>
    </row>
    <row r="7" spans="1:7" ht="26.25" customHeight="1" x14ac:dyDescent="0.2">
      <c r="A7" s="64" t="s">
        <v>34</v>
      </c>
      <c r="B7" s="16"/>
      <c r="C7" s="16"/>
      <c r="D7" s="17" t="s">
        <v>15</v>
      </c>
      <c r="E7" s="17" t="s">
        <v>16</v>
      </c>
      <c r="F7" s="17" t="s">
        <v>11</v>
      </c>
      <c r="G7" s="17" t="s">
        <v>17</v>
      </c>
    </row>
    <row r="8" spans="1:7" ht="26.25" customHeight="1" x14ac:dyDescent="0.2">
      <c r="A8" s="64"/>
      <c r="B8" s="16"/>
      <c r="C8" s="16"/>
      <c r="D8" s="18">
        <v>1</v>
      </c>
      <c r="E8" s="19">
        <v>0</v>
      </c>
      <c r="F8" s="20">
        <v>0</v>
      </c>
      <c r="G8" s="19">
        <f>(E8*F8)+E8</f>
        <v>0</v>
      </c>
    </row>
    <row r="9" spans="1:7" ht="12" customHeight="1" x14ac:dyDescent="0.2">
      <c r="A9" s="65"/>
      <c r="B9" s="66"/>
      <c r="C9" s="66"/>
      <c r="D9" s="66"/>
      <c r="E9" s="66"/>
      <c r="F9" s="66"/>
      <c r="G9" s="67"/>
    </row>
    <row r="10" spans="1:7" ht="45" x14ac:dyDescent="0.2">
      <c r="A10" s="21" t="s">
        <v>18</v>
      </c>
      <c r="B10" s="22" t="s">
        <v>19</v>
      </c>
      <c r="C10" s="22" t="s">
        <v>20</v>
      </c>
      <c r="D10" s="22" t="s">
        <v>21</v>
      </c>
      <c r="E10" s="22" t="s">
        <v>22</v>
      </c>
      <c r="F10" s="17" t="s">
        <v>11</v>
      </c>
      <c r="G10" s="17" t="s">
        <v>17</v>
      </c>
    </row>
    <row r="11" spans="1:7" ht="24.75" customHeight="1" x14ac:dyDescent="0.2">
      <c r="A11" s="23" t="s">
        <v>36</v>
      </c>
      <c r="B11" s="18"/>
      <c r="C11" s="18"/>
      <c r="D11" s="24">
        <v>0</v>
      </c>
      <c r="E11" s="19">
        <v>0</v>
      </c>
      <c r="F11" s="20">
        <v>0</v>
      </c>
      <c r="G11" s="19">
        <f>(E11*F11)+E11</f>
        <v>0</v>
      </c>
    </row>
    <row r="12" spans="1:7" ht="24.75" customHeight="1" x14ac:dyDescent="0.2">
      <c r="A12" s="23" t="s">
        <v>35</v>
      </c>
      <c r="B12" s="18"/>
      <c r="C12" s="18"/>
      <c r="D12" s="24">
        <v>0</v>
      </c>
      <c r="E12" s="19">
        <v>0</v>
      </c>
      <c r="F12" s="20">
        <v>0</v>
      </c>
      <c r="G12" s="19">
        <f t="shared" ref="G12" si="0">(E12*F12)+E12</f>
        <v>0</v>
      </c>
    </row>
    <row r="13" spans="1:7" ht="11.25" customHeight="1" x14ac:dyDescent="0.2">
      <c r="A13" s="68"/>
      <c r="B13" s="69"/>
      <c r="C13" s="69"/>
      <c r="D13" s="69"/>
      <c r="E13" s="69"/>
      <c r="F13" s="69"/>
      <c r="G13" s="70"/>
    </row>
    <row r="14" spans="1:7" ht="36.75" customHeight="1" x14ac:dyDescent="0.2">
      <c r="A14" s="25" t="s">
        <v>33</v>
      </c>
      <c r="B14" s="26"/>
      <c r="C14" s="26"/>
      <c r="D14" s="17" t="s">
        <v>15</v>
      </c>
      <c r="E14" s="22" t="s">
        <v>23</v>
      </c>
      <c r="F14" s="17" t="s">
        <v>11</v>
      </c>
      <c r="G14" s="17" t="s">
        <v>17</v>
      </c>
    </row>
    <row r="15" spans="1:7" ht="24.75" customHeight="1" x14ac:dyDescent="0.2">
      <c r="A15" s="23" t="s">
        <v>24</v>
      </c>
      <c r="B15" s="16"/>
      <c r="C15" s="16"/>
      <c r="D15" s="18">
        <v>1</v>
      </c>
      <c r="E15" s="19">
        <v>0</v>
      </c>
      <c r="F15" s="20">
        <v>0</v>
      </c>
      <c r="G15" s="19">
        <f t="shared" ref="G15:G16" si="1">(E15*F15)+E15</f>
        <v>0</v>
      </c>
    </row>
    <row r="16" spans="1:7" ht="24.75" customHeight="1" x14ac:dyDescent="0.2">
      <c r="A16" s="23" t="s">
        <v>25</v>
      </c>
      <c r="B16" s="16"/>
      <c r="C16" s="16"/>
      <c r="D16" s="18" t="s">
        <v>26</v>
      </c>
      <c r="E16" s="19">
        <v>0</v>
      </c>
      <c r="F16" s="28">
        <v>0</v>
      </c>
      <c r="G16" s="19">
        <f t="shared" si="1"/>
        <v>0</v>
      </c>
    </row>
    <row r="17" spans="1:7" ht="12" customHeight="1" x14ac:dyDescent="0.2">
      <c r="A17" s="68"/>
      <c r="B17" s="69"/>
      <c r="C17" s="69"/>
      <c r="D17" s="69"/>
      <c r="E17" s="69"/>
      <c r="F17" s="69"/>
      <c r="G17" s="70"/>
    </row>
    <row r="18" spans="1:7" ht="34.5" customHeight="1" x14ac:dyDescent="0.2">
      <c r="A18" s="21" t="s">
        <v>32</v>
      </c>
      <c r="B18" s="26"/>
      <c r="C18" s="26"/>
      <c r="D18" s="17" t="s">
        <v>15</v>
      </c>
      <c r="E18" s="22" t="s">
        <v>27</v>
      </c>
      <c r="F18" s="17" t="s">
        <v>11</v>
      </c>
      <c r="G18" s="17" t="s">
        <v>17</v>
      </c>
    </row>
    <row r="19" spans="1:7" ht="24.75" customHeight="1" x14ac:dyDescent="0.2">
      <c r="A19" s="23" t="s">
        <v>28</v>
      </c>
      <c r="B19" s="16"/>
      <c r="C19" s="16"/>
      <c r="D19" s="18" t="s">
        <v>26</v>
      </c>
      <c r="E19" s="27">
        <v>0</v>
      </c>
      <c r="F19" s="28">
        <v>0</v>
      </c>
      <c r="G19" s="19">
        <f t="shared" ref="G19:G20" si="2">(E19*F19)+E19</f>
        <v>0</v>
      </c>
    </row>
    <row r="20" spans="1:7" ht="24.75" customHeight="1" x14ac:dyDescent="0.2">
      <c r="A20" s="23" t="s">
        <v>43</v>
      </c>
      <c r="B20" s="16"/>
      <c r="C20" s="16"/>
      <c r="D20" s="18" t="s">
        <v>26</v>
      </c>
      <c r="E20" s="27">
        <v>0</v>
      </c>
      <c r="F20" s="20">
        <v>0</v>
      </c>
      <c r="G20" s="19">
        <f t="shared" si="2"/>
        <v>0</v>
      </c>
    </row>
    <row r="21" spans="1:7" ht="11.25" customHeight="1" x14ac:dyDescent="0.2">
      <c r="A21" s="68"/>
      <c r="B21" s="69"/>
      <c r="C21" s="69"/>
      <c r="D21" s="69"/>
      <c r="E21" s="69"/>
      <c r="F21" s="69"/>
      <c r="G21" s="70"/>
    </row>
    <row r="22" spans="1:7" ht="32.25" customHeight="1" x14ac:dyDescent="0.2">
      <c r="A22" s="71" t="s">
        <v>29</v>
      </c>
      <c r="B22" s="16"/>
      <c r="C22" s="16"/>
      <c r="D22" s="17" t="s">
        <v>15</v>
      </c>
      <c r="E22" s="22" t="s">
        <v>23</v>
      </c>
      <c r="F22" s="17" t="s">
        <v>11</v>
      </c>
      <c r="G22" s="17" t="s">
        <v>17</v>
      </c>
    </row>
    <row r="23" spans="1:7" ht="24.75" customHeight="1" x14ac:dyDescent="0.2">
      <c r="A23" s="71"/>
      <c r="B23" s="16"/>
      <c r="C23" s="16"/>
      <c r="D23" s="18" t="s">
        <v>26</v>
      </c>
      <c r="E23" s="19">
        <v>0</v>
      </c>
      <c r="F23" s="20">
        <v>0</v>
      </c>
      <c r="G23" s="19">
        <f t="shared" ref="G23" si="3">(E23*F23)+E23</f>
        <v>0</v>
      </c>
    </row>
    <row r="24" spans="1:7" ht="12" customHeight="1" x14ac:dyDescent="0.2">
      <c r="A24" s="72"/>
      <c r="B24" s="73"/>
      <c r="C24" s="73"/>
      <c r="D24" s="73"/>
      <c r="E24" s="73"/>
      <c r="F24" s="73"/>
      <c r="G24" s="74"/>
    </row>
    <row r="25" spans="1:7" ht="33" customHeight="1" x14ac:dyDescent="0.2">
      <c r="A25" s="75" t="s">
        <v>30</v>
      </c>
      <c r="B25" s="16"/>
      <c r="C25" s="16"/>
      <c r="D25" s="17" t="s">
        <v>15</v>
      </c>
      <c r="E25" s="22" t="s">
        <v>31</v>
      </c>
      <c r="F25" s="17" t="s">
        <v>11</v>
      </c>
      <c r="G25" s="17" t="s">
        <v>17</v>
      </c>
    </row>
    <row r="26" spans="1:7" ht="24.75" customHeight="1" x14ac:dyDescent="0.2">
      <c r="A26" s="75"/>
      <c r="B26" s="16"/>
      <c r="C26" s="16"/>
      <c r="D26" s="18" t="s">
        <v>26</v>
      </c>
      <c r="E26" s="19">
        <v>0</v>
      </c>
      <c r="F26" s="20">
        <v>0</v>
      </c>
      <c r="G26" s="19">
        <f t="shared" ref="G26" si="4">(E26*F26)+E26</f>
        <v>0</v>
      </c>
    </row>
    <row r="27" spans="1:7" ht="16.5" customHeight="1" x14ac:dyDescent="0.2">
      <c r="A27" s="68"/>
      <c r="B27" s="69"/>
      <c r="C27" s="69"/>
      <c r="D27" s="69"/>
      <c r="E27" s="69"/>
      <c r="F27" s="69"/>
      <c r="G27" s="70"/>
    </row>
    <row r="28" spans="1:7" ht="24.75" customHeight="1" x14ac:dyDescent="0.2">
      <c r="A28" s="76" t="s">
        <v>41</v>
      </c>
      <c r="B28" s="76"/>
      <c r="C28" s="76"/>
      <c r="D28" s="76"/>
      <c r="E28" s="29" t="e">
        <f>E26+E23+E20+E19+E16+E15+#REF!+E12+E11+E8</f>
        <v>#REF!</v>
      </c>
      <c r="F28" s="30">
        <v>0</v>
      </c>
      <c r="G28" s="29" t="e">
        <f>G26+G23+G20+G19+G16+G15+#REF!+G12+G11+G8</f>
        <v>#REF!</v>
      </c>
    </row>
    <row r="29" spans="1:7" x14ac:dyDescent="0.2">
      <c r="A29" s="15"/>
      <c r="B29" s="15"/>
      <c r="C29" s="15"/>
      <c r="D29" s="15"/>
      <c r="E29" s="15"/>
      <c r="F29" s="15"/>
      <c r="G29" s="15"/>
    </row>
    <row r="30" spans="1:7" ht="50.25" customHeight="1" x14ac:dyDescent="0.2">
      <c r="A30" s="54" t="s">
        <v>40</v>
      </c>
      <c r="B30" s="54"/>
      <c r="C30" s="54"/>
      <c r="D30" s="54"/>
      <c r="E30" s="54"/>
      <c r="F30" s="54"/>
      <c r="G30" s="54"/>
    </row>
    <row r="31" spans="1:7" x14ac:dyDescent="0.2">
      <c r="A31" s="15"/>
      <c r="B31" s="15"/>
      <c r="C31" s="15"/>
      <c r="D31" s="15"/>
      <c r="E31" s="15"/>
      <c r="F31" s="15"/>
      <c r="G31" s="15"/>
    </row>
    <row r="32" spans="1:7" x14ac:dyDescent="0.2">
      <c r="A32" s="15"/>
      <c r="B32" s="15"/>
      <c r="C32" s="15"/>
      <c r="D32" s="15"/>
      <c r="E32" s="15"/>
      <c r="F32" s="15"/>
      <c r="G32" s="15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</sheetData>
  <mergeCells count="12">
    <mergeCell ref="A30:G30"/>
    <mergeCell ref="A1:G3"/>
    <mergeCell ref="A7:A8"/>
    <mergeCell ref="A9:G9"/>
    <mergeCell ref="A13:G13"/>
    <mergeCell ref="A17:G17"/>
    <mergeCell ref="A21:G21"/>
    <mergeCell ref="A22:A23"/>
    <mergeCell ref="A24:G24"/>
    <mergeCell ref="A25:A26"/>
    <mergeCell ref="A27:G27"/>
    <mergeCell ref="A28:D28"/>
  </mergeCells>
  <pageMargins left="0.7" right="0.7" top="0.75" bottom="0.75" header="0.3" footer="0.3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topLeftCell="A10" workbookViewId="0">
      <selection activeCell="B18" sqref="B18"/>
    </sheetView>
  </sheetViews>
  <sheetFormatPr baseColWidth="10" defaultRowHeight="15" x14ac:dyDescent="0.25"/>
  <cols>
    <col min="1" max="3" width="31.140625" customWidth="1"/>
    <col min="5" max="5" width="15.42578125" customWidth="1"/>
  </cols>
  <sheetData>
    <row r="1" spans="1:5" ht="15" customHeight="1" x14ac:dyDescent="0.25">
      <c r="A1" s="77" t="s">
        <v>47</v>
      </c>
      <c r="B1" s="78"/>
      <c r="C1" s="78"/>
      <c r="D1" s="78"/>
      <c r="E1" s="79"/>
    </row>
    <row r="2" spans="1:5" ht="15" customHeight="1" x14ac:dyDescent="0.25">
      <c r="A2" s="80"/>
      <c r="B2" s="81"/>
      <c r="C2" s="81"/>
      <c r="D2" s="81"/>
      <c r="E2" s="82"/>
    </row>
    <row r="3" spans="1:5" ht="15" customHeight="1" x14ac:dyDescent="0.25">
      <c r="A3" s="80"/>
      <c r="B3" s="81"/>
      <c r="C3" s="81"/>
      <c r="D3" s="81"/>
      <c r="E3" s="82"/>
    </row>
    <row r="4" spans="1:5" ht="65.25" customHeight="1" thickBot="1" x14ac:dyDescent="0.3">
      <c r="A4" s="83"/>
      <c r="B4" s="84"/>
      <c r="C4" s="84"/>
      <c r="D4" s="84"/>
      <c r="E4" s="85"/>
    </row>
    <row r="5" spans="1:5" ht="43.5" customHeight="1" thickBot="1" x14ac:dyDescent="0.3">
      <c r="A5" s="3"/>
      <c r="B5" s="3"/>
      <c r="C5" s="3"/>
      <c r="D5" s="1"/>
      <c r="E5" s="1"/>
    </row>
    <row r="6" spans="1:5" ht="43.5" customHeight="1" x14ac:dyDescent="0.25">
      <c r="A6" s="86" t="s">
        <v>8</v>
      </c>
      <c r="B6" s="87"/>
      <c r="C6" s="49" t="s">
        <v>0</v>
      </c>
      <c r="D6" s="49" t="s">
        <v>42</v>
      </c>
      <c r="E6" s="4" t="s">
        <v>44</v>
      </c>
    </row>
    <row r="7" spans="1:5" ht="86.25" customHeight="1" x14ac:dyDescent="0.25">
      <c r="A7" s="92" t="s">
        <v>12</v>
      </c>
      <c r="B7" s="93"/>
      <c r="C7" s="45">
        <v>0</v>
      </c>
      <c r="D7" s="46">
        <v>0</v>
      </c>
      <c r="E7" s="50">
        <f>(C7*D7)+C7</f>
        <v>0</v>
      </c>
    </row>
    <row r="8" spans="1:5" ht="23.25" customHeight="1" x14ac:dyDescent="0.25">
      <c r="A8" s="92" t="s">
        <v>39</v>
      </c>
      <c r="B8" s="93"/>
      <c r="C8" s="94">
        <v>0</v>
      </c>
      <c r="D8" s="95">
        <v>0</v>
      </c>
      <c r="E8" s="96">
        <f t="shared" ref="E8" si="0">(C8*D8)+C8</f>
        <v>0</v>
      </c>
    </row>
    <row r="9" spans="1:5" ht="23.25" customHeight="1" x14ac:dyDescent="0.25">
      <c r="A9" s="92"/>
      <c r="B9" s="93"/>
      <c r="C9" s="94"/>
      <c r="D9" s="95"/>
      <c r="E9" s="96"/>
    </row>
    <row r="10" spans="1:5" ht="40.5" customHeight="1" x14ac:dyDescent="0.25">
      <c r="A10" s="92"/>
      <c r="B10" s="93"/>
      <c r="C10" s="94"/>
      <c r="D10" s="95"/>
      <c r="E10" s="96"/>
    </row>
    <row r="11" spans="1:5" ht="84.75" customHeight="1" x14ac:dyDescent="0.25">
      <c r="A11" s="90" t="s">
        <v>45</v>
      </c>
      <c r="B11" s="91"/>
      <c r="C11" s="47">
        <v>0</v>
      </c>
      <c r="D11" s="48">
        <v>0</v>
      </c>
      <c r="E11" s="50">
        <f>(C11*D11)+C11</f>
        <v>0</v>
      </c>
    </row>
    <row r="12" spans="1:5" ht="38.25" customHeight="1" thickBot="1" x14ac:dyDescent="0.3">
      <c r="A12" s="88" t="s">
        <v>38</v>
      </c>
      <c r="B12" s="89"/>
      <c r="C12" s="51">
        <v>0</v>
      </c>
      <c r="D12" s="52">
        <v>0</v>
      </c>
      <c r="E12" s="53">
        <f>(C12*D12)+C12</f>
        <v>0</v>
      </c>
    </row>
  </sheetData>
  <mergeCells count="9">
    <mergeCell ref="A1:E4"/>
    <mergeCell ref="A6:B6"/>
    <mergeCell ref="A12:B12"/>
    <mergeCell ref="A11:B11"/>
    <mergeCell ref="A7:B7"/>
    <mergeCell ref="A8:B10"/>
    <mergeCell ref="C8:C10"/>
    <mergeCell ref="D8:D10"/>
    <mergeCell ref="E8:E10"/>
  </mergeCells>
  <pageMargins left="0.7" right="0.7" top="0.75" bottom="0.75" header="0.3" footer="0.3"/>
  <pageSetup paperSize="9" scale="65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"/>
  <sheetViews>
    <sheetView tabSelected="1" zoomScale="85" zoomScaleNormal="85" workbookViewId="0">
      <selection activeCell="C17" sqref="C17"/>
    </sheetView>
  </sheetViews>
  <sheetFormatPr baseColWidth="10" defaultRowHeight="15" x14ac:dyDescent="0.25"/>
  <cols>
    <col min="1" max="3" width="31.140625" customWidth="1"/>
    <col min="4" max="4" width="15.7109375" customWidth="1"/>
    <col min="5" max="5" width="29.7109375" customWidth="1"/>
    <col min="6" max="7" width="31.140625" customWidth="1"/>
  </cols>
  <sheetData>
    <row r="1" spans="1:9" ht="15" customHeight="1" x14ac:dyDescent="0.25">
      <c r="A1" s="101" t="s">
        <v>48</v>
      </c>
      <c r="B1" s="102"/>
      <c r="C1" s="102"/>
      <c r="D1" s="102"/>
      <c r="E1" s="102"/>
      <c r="F1" s="102"/>
      <c r="G1" s="103"/>
      <c r="H1" s="2"/>
      <c r="I1" s="2"/>
    </row>
    <row r="2" spans="1:9" ht="15" customHeight="1" x14ac:dyDescent="0.25">
      <c r="A2" s="104"/>
      <c r="B2" s="105"/>
      <c r="C2" s="105"/>
      <c r="D2" s="105"/>
      <c r="E2" s="105"/>
      <c r="F2" s="105"/>
      <c r="G2" s="106"/>
      <c r="H2" s="2"/>
      <c r="I2" s="2"/>
    </row>
    <row r="3" spans="1:9" ht="15" customHeight="1" x14ac:dyDescent="0.25">
      <c r="A3" s="104"/>
      <c r="B3" s="105"/>
      <c r="C3" s="105"/>
      <c r="D3" s="105"/>
      <c r="E3" s="105"/>
      <c r="F3" s="105"/>
      <c r="G3" s="106"/>
      <c r="H3" s="2"/>
      <c r="I3" s="2"/>
    </row>
    <row r="4" spans="1:9" ht="79.5" customHeight="1" thickBot="1" x14ac:dyDescent="0.3">
      <c r="A4" s="107"/>
      <c r="B4" s="108"/>
      <c r="C4" s="108"/>
      <c r="D4" s="108"/>
      <c r="E4" s="108"/>
      <c r="F4" s="108"/>
      <c r="G4" s="109"/>
      <c r="H4" s="3"/>
      <c r="I4" s="3"/>
    </row>
    <row r="5" spans="1:9" ht="43.5" customHeight="1" thickBot="1" x14ac:dyDescent="0.3">
      <c r="A5" s="3"/>
      <c r="B5" s="3"/>
      <c r="C5" s="3"/>
      <c r="D5" s="3"/>
      <c r="E5" s="3"/>
      <c r="F5" s="3"/>
      <c r="G5" s="3"/>
      <c r="H5" s="1"/>
      <c r="I5" s="1"/>
    </row>
    <row r="6" spans="1:9" ht="43.5" customHeight="1" x14ac:dyDescent="0.25">
      <c r="A6" s="112" t="s">
        <v>8</v>
      </c>
      <c r="B6" s="113"/>
      <c r="C6" s="35" t="s">
        <v>6</v>
      </c>
      <c r="D6" s="6" t="s">
        <v>7</v>
      </c>
      <c r="E6" s="6" t="s">
        <v>9</v>
      </c>
      <c r="F6" s="7" t="s">
        <v>0</v>
      </c>
      <c r="G6" s="36" t="s">
        <v>1</v>
      </c>
      <c r="H6" s="3"/>
      <c r="I6" s="3"/>
    </row>
    <row r="7" spans="1:9" ht="96.75" customHeight="1" x14ac:dyDescent="0.25">
      <c r="A7" s="110" t="s">
        <v>3</v>
      </c>
      <c r="B7" s="111"/>
      <c r="C7" s="37" t="s">
        <v>5</v>
      </c>
      <c r="D7" s="5">
        <v>1</v>
      </c>
      <c r="E7" s="5">
        <v>471</v>
      </c>
      <c r="F7" s="31">
        <f>'BPU prestations ponctuelles'!C7</f>
        <v>0</v>
      </c>
      <c r="G7" s="38">
        <f>D7*E7*F7</f>
        <v>0</v>
      </c>
    </row>
    <row r="8" spans="1:9" ht="89.25" customHeight="1" x14ac:dyDescent="0.25">
      <c r="A8" s="114" t="s">
        <v>4</v>
      </c>
      <c r="B8" s="115"/>
      <c r="C8" s="39" t="s">
        <v>13</v>
      </c>
      <c r="D8" s="8">
        <v>1</v>
      </c>
      <c r="E8" s="8">
        <v>901</v>
      </c>
      <c r="F8" s="32">
        <f>'BPU prestations ponctuelles'!C8:C10</f>
        <v>0</v>
      </c>
      <c r="G8" s="40">
        <f>D8*E8*F8</f>
        <v>0</v>
      </c>
    </row>
    <row r="9" spans="1:9" ht="84.75" customHeight="1" x14ac:dyDescent="0.25">
      <c r="A9" s="99" t="s">
        <v>10</v>
      </c>
      <c r="B9" s="100"/>
      <c r="C9" s="41" t="s">
        <v>2</v>
      </c>
      <c r="D9" s="9">
        <v>1</v>
      </c>
      <c r="E9" s="9">
        <v>92.2</v>
      </c>
      <c r="F9" s="33">
        <f>'BPU prestations ponctuelles'!C11</f>
        <v>0</v>
      </c>
      <c r="G9" s="42">
        <f>D9*E9*F9</f>
        <v>0</v>
      </c>
    </row>
    <row r="10" spans="1:9" ht="109.5" customHeight="1" thickBot="1" x14ac:dyDescent="0.3">
      <c r="A10" s="97" t="s">
        <v>37</v>
      </c>
      <c r="B10" s="98"/>
      <c r="C10" s="43" t="s">
        <v>49</v>
      </c>
      <c r="D10" s="10">
        <v>10</v>
      </c>
      <c r="E10" s="10">
        <v>46.1</v>
      </c>
      <c r="F10" s="34">
        <f>'BPU prestations ponctuelles'!C12</f>
        <v>0</v>
      </c>
      <c r="G10" s="44">
        <f>D10*E10*F10</f>
        <v>0</v>
      </c>
    </row>
  </sheetData>
  <mergeCells count="6">
    <mergeCell ref="A10:B10"/>
    <mergeCell ref="A9:B9"/>
    <mergeCell ref="A1:G4"/>
    <mergeCell ref="A7:B7"/>
    <mergeCell ref="A6:B6"/>
    <mergeCell ref="A8:B8"/>
  </mergeCells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</vt:lpstr>
      <vt:lpstr>BPU prestations ponctuelles</vt:lpstr>
      <vt:lpstr>DQE prestations ponctuelles</vt:lpstr>
      <vt:lpstr>'BPU prestations ponctuelles'!Zone_d_impression</vt:lpstr>
      <vt:lpstr>DPGF!Zone_d_impression</vt:lpstr>
      <vt:lpstr>'DQE prestations ponctuelles'!Zone_d_impression</vt:lpstr>
    </vt:vector>
  </TitlesOfParts>
  <Company>EFS Idf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LAPORTE Nathalie</dc:creator>
  <cp:lastModifiedBy>RHEIN Laura</cp:lastModifiedBy>
  <cp:lastPrinted>2022-01-18T15:01:39Z</cp:lastPrinted>
  <dcterms:created xsi:type="dcterms:W3CDTF">2019-08-07T08:07:37Z</dcterms:created>
  <dcterms:modified xsi:type="dcterms:W3CDTF">2026-04-29T07:49:41Z</dcterms:modified>
</cp:coreProperties>
</file>