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6\20265199 - Conseil en vote actionnarial\03_DCE\3.1_prepa\V3\"/>
    </mc:Choice>
  </mc:AlternateContent>
  <xr:revisionPtr revIDLastSave="0" documentId="13_ncr:1_{82C1EBA4-BEA0-407D-8E3B-5992BB120969}" xr6:coauthVersionLast="47" xr6:coauthVersionMax="47" xr10:uidLastSave="{00000000-0000-0000-0000-000000000000}"/>
  <bookViews>
    <workbookView xWindow="28680" yWindow="-120" windowWidth="29040" windowHeight="17520" activeTab="2" xr2:uid="{00000000-000D-0000-FFFF-FFFF00000000}"/>
  </bookViews>
  <sheets>
    <sheet name="DPGF" sheetId="1" r:id="rId1"/>
    <sheet name="BPU" sheetId="4" r:id="rId2"/>
    <sheet name="DQE et montant estimati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F16" i="1"/>
  <c r="B2" i="3"/>
  <c r="B2" i="4"/>
  <c r="D24" i="1"/>
  <c r="E24" i="1"/>
  <c r="F24" i="1"/>
  <c r="D20" i="1"/>
  <c r="E20" i="1"/>
  <c r="F20" i="1"/>
  <c r="D12" i="1"/>
  <c r="E12" i="1"/>
  <c r="F12" i="1"/>
  <c r="A20" i="4"/>
  <c r="A16" i="4"/>
  <c r="A12" i="4"/>
  <c r="A8" i="4"/>
  <c r="F26" i="1" l="1"/>
  <c r="E26" i="1"/>
  <c r="D26" i="1"/>
  <c r="D27" i="1" s="1"/>
  <c r="E27" i="1"/>
  <c r="C23" i="4"/>
  <c r="C19" i="4"/>
  <c r="C15" i="4"/>
  <c r="C11" i="4"/>
  <c r="C25" i="4" l="1"/>
  <c r="C6" i="3"/>
  <c r="C26" i="4" l="1"/>
  <c r="E11" i="3"/>
  <c r="E6" i="3"/>
  <c r="E7" i="3" s="1"/>
  <c r="C24" i="1"/>
  <c r="C20" i="1"/>
  <c r="C16" i="1"/>
  <c r="C12" i="1"/>
  <c r="F27" i="1"/>
  <c r="C7" i="3" l="1"/>
  <c r="E12" i="3"/>
  <c r="C26" i="1"/>
  <c r="G26" i="1" s="1"/>
  <c r="C27" i="1" l="1"/>
  <c r="G27" i="1"/>
  <c r="E16" i="3" s="1"/>
  <c r="E15" i="3"/>
  <c r="E18" i="3" s="1"/>
  <c r="E19" i="3" s="1"/>
</calcChain>
</file>

<file path=xl/sharedStrings.xml><?xml version="1.0" encoding="utf-8"?>
<sst xmlns="http://schemas.openxmlformats.org/spreadsheetml/2006/main" count="70" uniqueCount="39">
  <si>
    <t>Nom du candidat</t>
  </si>
  <si>
    <t>Sous-traitance prévue</t>
  </si>
  <si>
    <t>Dénomination du sous-traitant</t>
  </si>
  <si>
    <t>Part de sous-traitance envisagée</t>
  </si>
  <si>
    <t xml:space="preserve">Prestations forfaitaires </t>
  </si>
  <si>
    <t>Total</t>
  </si>
  <si>
    <t xml:space="preserve">charge estimée  </t>
  </si>
  <si>
    <t xml:space="preserve">tarif J/H  </t>
  </si>
  <si>
    <t xml:space="preserve">Montant H.T. </t>
  </si>
  <si>
    <t>Montant total des prestations forfaitaires H.T.</t>
  </si>
  <si>
    <t>Montant total des prestations forfaitaires T.T.C.</t>
  </si>
  <si>
    <t>Nota : La proposition méthodologique du candidat devra détailler les expériences et les savoirs-faires des différents profils indiqués dans le présent document.</t>
  </si>
  <si>
    <t>Prestations à prix unitaires</t>
  </si>
  <si>
    <t>Montant unitaire H.T.</t>
  </si>
  <si>
    <t>Quantités estimatives sur la durée du marché</t>
  </si>
  <si>
    <t>Montant estimatif des prestations à prix unitaires</t>
  </si>
  <si>
    <t>Montant T.T.C.</t>
  </si>
  <si>
    <t xml:space="preserve">Récapitulatif des prestations </t>
  </si>
  <si>
    <t>Prestations forfaitaires</t>
  </si>
  <si>
    <t>Montant estimatif total de la prestation H.T.</t>
  </si>
  <si>
    <t>Montant estimatif total de la prestation T.T.C.</t>
  </si>
  <si>
    <t>Prestations à bons de commande</t>
  </si>
  <si>
    <t>Attention : Le DQE n'a pas de valeur contractuelle et n'a vocation qu'à permettre la comparaison des offres financières. En conséquence, les quantités estimatives précisées ci-dessous par la Caisse des Dépôts ne doivent pas être modifiées.</t>
  </si>
  <si>
    <t>Montant total de la prestation   H.T.</t>
  </si>
  <si>
    <t>Montant total de la prestation T.T.C.</t>
  </si>
  <si>
    <t>Consultant junior</t>
  </si>
  <si>
    <t>Consultant confirmé</t>
  </si>
  <si>
    <t>Consultant senior</t>
  </si>
  <si>
    <t>Expert</t>
  </si>
  <si>
    <r>
      <rPr>
        <b/>
        <sz val="14"/>
        <color theme="2"/>
        <rFont val="Calibri"/>
        <family val="2"/>
      </rPr>
      <t>Consultation n°</t>
    </r>
    <r>
      <rPr>
        <b/>
        <sz val="14"/>
        <color indexed="17"/>
        <rFont val="Calibri"/>
        <family val="2"/>
      </rPr>
      <t xml:space="preserve"> 20265199</t>
    </r>
  </si>
  <si>
    <r>
      <t xml:space="preserve">Livrable 2
Bilan détaillé de la campagne de vote
</t>
    </r>
    <r>
      <rPr>
        <i/>
        <sz val="10"/>
        <rFont val="Calibri"/>
        <family val="2"/>
      </rPr>
      <t>(article 3.1.3 du CCTP)</t>
    </r>
  </si>
  <si>
    <t>Livrable 3
Étude d’actualisation des « Règles de vote » de l’Ircantec
(article 3.2.3 du CCTP)</t>
  </si>
  <si>
    <t>Livrable 4
Rapport sur les spécificités juridiques et administratives des pays de vote
(article 3.3.3 du CCTP)</t>
  </si>
  <si>
    <t xml:space="preserve">Prestations à bons de commande </t>
  </si>
  <si>
    <t>Rédaction et transmission des questions écrites et orales
(article 4 du CCTP)</t>
  </si>
  <si>
    <r>
      <rPr>
        <b/>
        <sz val="16"/>
        <color theme="2"/>
        <rFont val="Calibri"/>
        <family val="2"/>
      </rPr>
      <t>Détail Quantitatif Estimatif (DQE) et récapitulatif du marché</t>
    </r>
    <r>
      <rPr>
        <sz val="16"/>
        <color theme="2"/>
        <rFont val="Calibri"/>
        <family val="2"/>
      </rPr>
      <t xml:space="preserve">
</t>
    </r>
    <r>
      <rPr>
        <i/>
        <sz val="16"/>
        <color theme="2"/>
        <rFont val="Calibri"/>
        <family val="2"/>
      </rPr>
      <t xml:space="preserve">Document non contractuel </t>
    </r>
    <r>
      <rPr>
        <sz val="16"/>
        <color theme="2"/>
        <rFont val="Calibri"/>
        <family val="2"/>
      </rPr>
      <t xml:space="preserve">
</t>
    </r>
  </si>
  <si>
    <r>
      <rPr>
        <b/>
        <sz val="20"/>
        <color theme="2"/>
        <rFont val="Calibri"/>
        <family val="2"/>
      </rPr>
      <t>Bordereau des prix unitaires (BPU)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</si>
  <si>
    <r>
      <rPr>
        <b/>
        <sz val="20"/>
        <color theme="2"/>
        <rFont val="Calibri"/>
        <family val="2"/>
      </rPr>
      <t>Décomposition du prix global et forfaitaire (DPGF)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</si>
  <si>
    <r>
      <t xml:space="preserve">Livrable 1
Analyse des résolutions et bilan de la campagne de vote
</t>
    </r>
    <r>
      <rPr>
        <i/>
        <sz val="10"/>
        <rFont val="Calibri"/>
        <family val="2"/>
      </rPr>
      <t>(article 3.1.3 du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</si>
</sst>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i/>
      <sz val="14"/>
      <color theme="2"/>
      <name val="Calibri"/>
      <family val="2"/>
    </font>
    <font>
      <b/>
      <sz val="14"/>
      <name val="Calibri"/>
      <family val="2"/>
    </font>
    <font>
      <b/>
      <sz val="14"/>
      <color theme="2"/>
      <name val="Calibri"/>
      <family val="2"/>
    </font>
    <font>
      <b/>
      <sz val="14"/>
      <color indexed="17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b/>
      <sz val="10"/>
      <color indexed="12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b/>
      <sz val="14"/>
      <color theme="0" tint="-0.499984740745262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sz val="10"/>
      <color theme="1"/>
      <name val="Calibri"/>
      <family val="2"/>
      <scheme val="minor"/>
    </font>
    <font>
      <i/>
      <sz val="10"/>
      <name val="Calibri"/>
      <family val="2"/>
    </font>
    <font>
      <sz val="14"/>
      <name val="Calibri"/>
      <family val="2"/>
    </font>
    <font>
      <sz val="16"/>
      <color theme="2"/>
      <name val="Calibri"/>
      <family val="2"/>
    </font>
    <font>
      <i/>
      <sz val="16"/>
      <color theme="2"/>
      <name val="Calibri"/>
      <family val="2"/>
    </font>
    <font>
      <b/>
      <sz val="16"/>
      <color theme="2"/>
      <name val="Calibri"/>
      <family val="2"/>
    </font>
    <font>
      <b/>
      <sz val="20"/>
      <color theme="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/>
      <bottom style="dotted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dashDotDot">
        <color theme="2"/>
      </top>
      <bottom style="dotted">
        <color theme="2"/>
      </bottom>
      <diagonal/>
    </border>
    <border>
      <left style="thin">
        <color theme="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dotted">
        <color theme="2"/>
      </top>
      <bottom style="thin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 style="thin">
        <color theme="2"/>
      </left>
      <right/>
      <top style="medium">
        <color theme="8" tint="-0.499984740745262"/>
      </top>
      <bottom style="dotted">
        <color theme="2"/>
      </bottom>
      <diagonal/>
    </border>
    <border>
      <left/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8" tint="-0.499984740745262"/>
      </bottom>
      <diagonal/>
    </border>
    <border>
      <left/>
      <right/>
      <top style="thin">
        <color theme="2"/>
      </top>
      <bottom style="thin">
        <color theme="8" tint="-0.499984740745262"/>
      </bottom>
      <diagonal/>
    </border>
    <border>
      <left style="thin">
        <color theme="2"/>
      </left>
      <right/>
      <top style="dotted">
        <color theme="2"/>
      </top>
      <bottom style="dashDotDot">
        <color theme="2"/>
      </bottom>
      <diagonal/>
    </border>
    <border>
      <left/>
      <right/>
      <top style="dotted">
        <color theme="2"/>
      </top>
      <bottom style="dashDotDot">
        <color theme="2"/>
      </bottom>
      <diagonal/>
    </border>
    <border>
      <left style="thin">
        <color theme="2"/>
      </left>
      <right/>
      <top style="dashDotDot">
        <color theme="2"/>
      </top>
      <bottom style="thin">
        <color theme="8" tint="-0.499984740745262"/>
      </bottom>
      <diagonal/>
    </border>
    <border>
      <left/>
      <right/>
      <top style="dashDotDot">
        <color theme="2"/>
      </top>
      <bottom style="thin">
        <color theme="8" tint="-0.499984740745262"/>
      </bottom>
      <diagonal/>
    </border>
    <border>
      <left/>
      <right/>
      <top style="thin">
        <color theme="2"/>
      </top>
      <bottom style="dotted">
        <color theme="2"/>
      </bottom>
      <diagonal/>
    </border>
    <border>
      <left style="thin">
        <color theme="2"/>
      </left>
      <right/>
      <top style="thin">
        <color theme="8" tint="-0.499984740745262"/>
      </top>
      <bottom/>
      <diagonal/>
    </border>
    <border>
      <left/>
      <right/>
      <top style="medium">
        <color theme="8" tint="-0.499984740745262"/>
      </top>
      <bottom style="dotted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 style="thin">
        <color theme="2"/>
      </top>
      <bottom style="dotted">
        <color theme="2"/>
      </bottom>
      <diagonal/>
    </border>
    <border>
      <left style="thin">
        <color theme="2"/>
      </left>
      <right/>
      <top/>
      <bottom style="dotted">
        <color theme="2"/>
      </bottom>
      <diagonal/>
    </border>
    <border>
      <left/>
      <right style="thin">
        <color theme="2"/>
      </right>
      <top/>
      <bottom style="dotted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8" tint="-0.499984740745262"/>
      </bottom>
      <diagonal/>
    </border>
    <border>
      <left/>
      <right style="thin">
        <color theme="2"/>
      </right>
      <top style="thin">
        <color theme="8" tint="-0.499984740745262"/>
      </top>
      <bottom/>
      <diagonal/>
    </border>
    <border>
      <left style="thin">
        <color indexed="64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/>
      <bottom style="thin">
        <color theme="2"/>
      </bottom>
      <diagonal/>
    </border>
    <border>
      <left style="hair">
        <color theme="3"/>
      </left>
      <right style="hair">
        <color theme="3"/>
      </right>
      <top style="thin">
        <color theme="3"/>
      </top>
      <bottom/>
      <diagonal/>
    </border>
    <border>
      <left style="thin">
        <color theme="2"/>
      </left>
      <right style="thin">
        <color theme="2"/>
      </right>
      <top/>
      <bottom style="thin">
        <color theme="8" tint="-0.499984740745262"/>
      </bottom>
      <diagonal/>
    </border>
  </borders>
  <cellStyleXfs count="3">
    <xf numFmtId="0" fontId="0" fillId="0" borderId="0"/>
    <xf numFmtId="0" fontId="16" fillId="0" borderId="0"/>
    <xf numFmtId="9" fontId="16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/>
    </xf>
    <xf numFmtId="164" fontId="1" fillId="2" borderId="7" xfId="0" applyNumberFormat="1" applyFont="1" applyFill="1" applyBorder="1" applyAlignment="1">
      <alignment vertical="center"/>
    </xf>
    <xf numFmtId="164" fontId="1" fillId="6" borderId="8" xfId="0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4" fontId="13" fillId="7" borderId="11" xfId="0" applyNumberFormat="1" applyFont="1" applyFill="1" applyBorder="1" applyAlignment="1">
      <alignment vertical="center" wrapText="1"/>
    </xf>
    <xf numFmtId="164" fontId="13" fillId="7" borderId="12" xfId="0" applyNumberFormat="1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4" fontId="17" fillId="7" borderId="11" xfId="0" applyNumberFormat="1" applyFont="1" applyFill="1" applyBorder="1" applyAlignment="1">
      <alignment vertical="center" wrapText="1"/>
    </xf>
    <xf numFmtId="164" fontId="17" fillId="7" borderId="12" xfId="0" applyNumberFormat="1" applyFont="1" applyFill="1" applyBorder="1" applyAlignment="1">
      <alignment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14" fillId="6" borderId="31" xfId="0" applyFont="1" applyFill="1" applyBorder="1" applyAlignment="1">
      <alignment horizontal="left" vertical="center" wrapText="1"/>
    </xf>
    <xf numFmtId="164" fontId="1" fillId="2" borderId="33" xfId="0" applyNumberFormat="1" applyFont="1" applyFill="1" applyBorder="1" applyAlignment="1">
      <alignment vertical="center"/>
    </xf>
    <xf numFmtId="164" fontId="7" fillId="10" borderId="34" xfId="0" applyNumberFormat="1" applyFont="1" applyFill="1" applyBorder="1" applyAlignment="1">
      <alignment vertical="center"/>
    </xf>
    <xf numFmtId="164" fontId="19" fillId="2" borderId="13" xfId="0" applyNumberFormat="1" applyFont="1" applyFill="1" applyBorder="1" applyAlignment="1">
      <alignment vertical="center"/>
    </xf>
    <xf numFmtId="164" fontId="20" fillId="10" borderId="14" xfId="0" applyNumberFormat="1" applyFont="1" applyFill="1" applyBorder="1" applyAlignment="1">
      <alignment vertical="center"/>
    </xf>
    <xf numFmtId="164" fontId="7" fillId="10" borderId="34" xfId="1" applyNumberFormat="1" applyFont="1" applyFill="1" applyBorder="1" applyAlignment="1">
      <alignment vertical="center"/>
    </xf>
    <xf numFmtId="164" fontId="20" fillId="10" borderId="14" xfId="1" applyNumberFormat="1" applyFont="1" applyFill="1" applyBorder="1" applyAlignment="1">
      <alignment vertical="center"/>
    </xf>
    <xf numFmtId="164" fontId="13" fillId="7" borderId="11" xfId="1" applyNumberFormat="1" applyFont="1" applyFill="1" applyBorder="1" applyAlignment="1">
      <alignment vertical="center" wrapText="1"/>
    </xf>
    <xf numFmtId="164" fontId="13" fillId="7" borderId="12" xfId="1" applyNumberFormat="1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left" vertical="center" wrapText="1"/>
    </xf>
    <xf numFmtId="0" fontId="1" fillId="5" borderId="22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3" fillId="7" borderId="1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42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right" vertical="center" wrapText="1"/>
    </xf>
    <xf numFmtId="0" fontId="13" fillId="7" borderId="15" xfId="1" applyFont="1" applyFill="1" applyBorder="1" applyAlignment="1">
      <alignment horizontal="right" vertical="center" wrapText="1" indent="4"/>
    </xf>
    <xf numFmtId="0" fontId="13" fillId="7" borderId="25" xfId="1" applyFont="1" applyFill="1" applyBorder="1" applyAlignment="1">
      <alignment horizontal="right" vertical="center" wrapText="1" indent="4"/>
    </xf>
    <xf numFmtId="0" fontId="13" fillId="7" borderId="16" xfId="1" applyFont="1" applyFill="1" applyBorder="1" applyAlignment="1">
      <alignment horizontal="right" vertical="center" wrapText="1" indent="4"/>
    </xf>
    <xf numFmtId="0" fontId="1" fillId="2" borderId="32" xfId="0" applyFont="1" applyFill="1" applyBorder="1" applyAlignment="1">
      <alignment horizontal="left" vertical="center" wrapText="1"/>
    </xf>
    <xf numFmtId="0" fontId="13" fillId="7" borderId="13" xfId="1" applyFont="1" applyFill="1" applyBorder="1" applyAlignment="1">
      <alignment horizontal="right" vertical="center" wrapText="1" indent="4"/>
    </xf>
    <xf numFmtId="0" fontId="13" fillId="7" borderId="26" xfId="1" applyFont="1" applyFill="1" applyBorder="1" applyAlignment="1">
      <alignment horizontal="right" vertical="center" wrapText="1" indent="4"/>
    </xf>
    <xf numFmtId="0" fontId="13" fillId="7" borderId="14" xfId="1" applyFont="1" applyFill="1" applyBorder="1" applyAlignment="1">
      <alignment horizontal="right" vertical="center" wrapText="1" indent="4"/>
    </xf>
    <xf numFmtId="0" fontId="13" fillId="3" borderId="17" xfId="1" applyFont="1" applyFill="1" applyBorder="1" applyAlignment="1">
      <alignment horizontal="center" vertical="center"/>
    </xf>
    <xf numFmtId="0" fontId="13" fillId="3" borderId="18" xfId="1" applyFont="1" applyFill="1" applyBorder="1" applyAlignment="1">
      <alignment horizontal="center" vertical="center"/>
    </xf>
    <xf numFmtId="0" fontId="13" fillId="3" borderId="36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right" vertical="center" wrapText="1" indent="4"/>
    </xf>
    <xf numFmtId="0" fontId="1" fillId="2" borderId="23" xfId="1" applyFont="1" applyFill="1" applyBorder="1" applyAlignment="1">
      <alignment horizontal="right" vertical="center" wrapText="1" indent="4"/>
    </xf>
    <xf numFmtId="0" fontId="1" fillId="2" borderId="32" xfId="1" applyFont="1" applyFill="1" applyBorder="1" applyAlignment="1">
      <alignment horizontal="right" vertical="center" wrapText="1" indent="4"/>
    </xf>
    <xf numFmtId="0" fontId="14" fillId="4" borderId="24" xfId="1" applyFont="1" applyFill="1" applyBorder="1" applyAlignment="1">
      <alignment horizontal="left" vertical="center" wrapText="1"/>
    </xf>
    <xf numFmtId="0" fontId="14" fillId="4" borderId="4" xfId="1" applyFont="1" applyFill="1" applyBorder="1" applyAlignment="1">
      <alignment horizontal="left" vertical="center" wrapText="1"/>
    </xf>
    <xf numFmtId="0" fontId="14" fillId="4" borderId="37" xfId="1" applyFont="1" applyFill="1" applyBorder="1" applyAlignment="1">
      <alignment horizontal="left" vertical="center" wrapText="1"/>
    </xf>
    <xf numFmtId="0" fontId="1" fillId="6" borderId="30" xfId="0" applyFont="1" applyFill="1" applyBorder="1" applyAlignment="1">
      <alignment horizontal="left" vertical="center" wrapText="1" indent="2"/>
    </xf>
    <xf numFmtId="0" fontId="1" fillId="6" borderId="0" xfId="0" applyFont="1" applyFill="1" applyAlignment="1">
      <alignment horizontal="left" vertical="center" wrapText="1" indent="2"/>
    </xf>
    <xf numFmtId="0" fontId="1" fillId="2" borderId="13" xfId="1" applyFont="1" applyFill="1" applyBorder="1" applyAlignment="1">
      <alignment horizontal="right" vertical="center" wrapText="1" indent="4"/>
    </xf>
    <xf numFmtId="0" fontId="1" fillId="2" borderId="26" xfId="1" applyFont="1" applyFill="1" applyBorder="1" applyAlignment="1">
      <alignment horizontal="right" vertical="center" wrapText="1" indent="4"/>
    </xf>
    <xf numFmtId="0" fontId="1" fillId="2" borderId="14" xfId="1" applyFont="1" applyFill="1" applyBorder="1" applyAlignment="1">
      <alignment horizontal="right" vertical="center" wrapText="1" indent="4"/>
    </xf>
    <xf numFmtId="0" fontId="15" fillId="4" borderId="38" xfId="1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5" fillId="4" borderId="39" xfId="1" applyFont="1" applyFill="1" applyBorder="1" applyAlignment="1">
      <alignment horizontal="center" vertical="center" wrapText="1"/>
    </xf>
    <xf numFmtId="0" fontId="21" fillId="11" borderId="40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156883</xdr:colOff>
      <xdr:row>0</xdr:row>
      <xdr:rowOff>300878</xdr:rowOff>
    </xdr:from>
    <xdr:to>
      <xdr:col>1</xdr:col>
      <xdr:colOff>1416534</xdr:colOff>
      <xdr:row>0</xdr:row>
      <xdr:rowOff>997324</xdr:rowOff>
    </xdr:to>
    <xdr:pic>
      <xdr:nvPicPr>
        <xdr:cNvPr id="3" name="Image 2" descr="logo1-v2">
          <a:extLst>
            <a:ext uri="{FF2B5EF4-FFF2-40B4-BE49-F238E27FC236}">
              <a16:creationId xmlns:a16="http://schemas.microsoft.com/office/drawing/2014/main" id="{3E4010E0-A802-4FA0-B975-79BD3719A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3" y="300878"/>
          <a:ext cx="2122504" cy="696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424142</xdr:rowOff>
    </xdr:from>
    <xdr:to>
      <xdr:col>1</xdr:col>
      <xdr:colOff>1371709</xdr:colOff>
      <xdr:row>1</xdr:row>
      <xdr:rowOff>22412</xdr:rowOff>
    </xdr:to>
    <xdr:pic>
      <xdr:nvPicPr>
        <xdr:cNvPr id="4" name="Image 3" descr="logo1-v2">
          <a:extLst>
            <a:ext uri="{FF2B5EF4-FFF2-40B4-BE49-F238E27FC236}">
              <a16:creationId xmlns:a16="http://schemas.microsoft.com/office/drawing/2014/main" id="{E9B72470-33D5-4C24-B888-5B96CE8BB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8" y="424142"/>
          <a:ext cx="2122504" cy="696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361950</xdr:rowOff>
    </xdr:from>
    <xdr:to>
      <xdr:col>1</xdr:col>
      <xdr:colOff>258779</xdr:colOff>
      <xdr:row>0</xdr:row>
      <xdr:rowOff>1055221</xdr:rowOff>
    </xdr:to>
    <xdr:pic>
      <xdr:nvPicPr>
        <xdr:cNvPr id="3" name="Image 2" descr="logo1-v2">
          <a:extLst>
            <a:ext uri="{FF2B5EF4-FFF2-40B4-BE49-F238E27FC236}">
              <a16:creationId xmlns:a16="http://schemas.microsoft.com/office/drawing/2014/main" id="{585062E5-4747-4B09-91E3-FF46A41E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1950"/>
          <a:ext cx="2122504" cy="696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showGridLines="0" topLeftCell="A3" zoomScaleNormal="100" workbookViewId="0">
      <selection activeCell="C8" sqref="C8"/>
    </sheetView>
  </sheetViews>
  <sheetFormatPr baseColWidth="10" defaultColWidth="11.28515625" defaultRowHeight="12.75" x14ac:dyDescent="0.2"/>
  <cols>
    <col min="1" max="1" width="12.85546875" style="10" customWidth="1"/>
    <col min="2" max="2" width="23.28515625" style="10" customWidth="1"/>
    <col min="3" max="5" width="25.42578125" style="2" customWidth="1"/>
    <col min="6" max="6" width="25.140625" style="2" customWidth="1"/>
    <col min="7" max="7" width="20.5703125" style="2" customWidth="1"/>
    <col min="8" max="16384" width="11.28515625" style="2"/>
  </cols>
  <sheetData>
    <row r="1" spans="1:8" ht="86.25" customHeight="1" x14ac:dyDescent="0.2">
      <c r="A1" s="1"/>
      <c r="B1" s="36" t="s">
        <v>37</v>
      </c>
      <c r="C1" s="36"/>
      <c r="D1" s="36"/>
      <c r="E1" s="36"/>
      <c r="F1" s="36"/>
      <c r="G1" s="36"/>
    </row>
    <row r="2" spans="1:8" ht="32.1" customHeight="1" x14ac:dyDescent="0.2">
      <c r="A2" s="1"/>
      <c r="B2" s="37" t="s">
        <v>29</v>
      </c>
      <c r="C2" s="37"/>
      <c r="D2" s="37"/>
      <c r="E2" s="37"/>
      <c r="F2" s="37"/>
      <c r="G2" s="37"/>
      <c r="H2" s="15"/>
    </row>
    <row r="3" spans="1:8" ht="27.4" customHeight="1" x14ac:dyDescent="0.2">
      <c r="A3" s="3"/>
      <c r="B3" s="3"/>
      <c r="C3" s="52" t="s">
        <v>0</v>
      </c>
      <c r="D3" s="52"/>
      <c r="E3" s="52"/>
      <c r="F3" s="52"/>
      <c r="G3" s="33"/>
    </row>
    <row r="4" spans="1:8" ht="20.100000000000001" customHeight="1" x14ac:dyDescent="0.2">
      <c r="A4" s="3"/>
      <c r="B4" s="3"/>
      <c r="C4" s="54" t="s">
        <v>1</v>
      </c>
      <c r="D4" s="54"/>
      <c r="E4" s="54"/>
      <c r="F4" s="54"/>
      <c r="G4" s="31"/>
    </row>
    <row r="5" spans="1:8" ht="20.100000000000001" customHeight="1" x14ac:dyDescent="0.2">
      <c r="A5" s="3"/>
      <c r="B5" s="3"/>
      <c r="C5" s="54" t="s">
        <v>2</v>
      </c>
      <c r="D5" s="54"/>
      <c r="E5" s="54"/>
      <c r="F5" s="54"/>
      <c r="G5" s="31"/>
    </row>
    <row r="6" spans="1:8" ht="20.100000000000001" customHeight="1" x14ac:dyDescent="0.2">
      <c r="A6" s="5"/>
      <c r="B6" s="6"/>
      <c r="C6" s="53" t="s">
        <v>3</v>
      </c>
      <c r="D6" s="53"/>
      <c r="E6" s="53"/>
      <c r="F6" s="53"/>
      <c r="G6" s="32"/>
    </row>
    <row r="7" spans="1:8" ht="18.75" x14ac:dyDescent="0.2">
      <c r="A7" s="3"/>
      <c r="B7" s="3"/>
      <c r="C7" s="4"/>
      <c r="D7" s="4"/>
      <c r="E7" s="4"/>
      <c r="F7" s="4"/>
      <c r="G7" s="4"/>
    </row>
    <row r="8" spans="1:8" ht="77.45" customHeight="1" x14ac:dyDescent="0.2">
      <c r="A8" s="50" t="s">
        <v>4</v>
      </c>
      <c r="B8" s="51"/>
      <c r="C8" s="34" t="s">
        <v>38</v>
      </c>
      <c r="D8" s="34" t="s">
        <v>30</v>
      </c>
      <c r="E8" s="34" t="s">
        <v>31</v>
      </c>
      <c r="F8" s="34" t="s">
        <v>32</v>
      </c>
      <c r="G8" s="14" t="s">
        <v>5</v>
      </c>
    </row>
    <row r="9" spans="1:8" ht="24.95" customHeight="1" x14ac:dyDescent="0.2">
      <c r="A9" s="57" t="s">
        <v>25</v>
      </c>
      <c r="B9" s="58"/>
      <c r="C9" s="58"/>
      <c r="D9" s="58"/>
      <c r="E9" s="58"/>
      <c r="F9" s="58"/>
      <c r="G9" s="58"/>
    </row>
    <row r="10" spans="1:8" ht="20.100000000000001" customHeight="1" x14ac:dyDescent="0.2">
      <c r="A10" s="48" t="s">
        <v>6</v>
      </c>
      <c r="B10" s="49"/>
      <c r="C10" s="7">
        <v>0</v>
      </c>
      <c r="D10" s="7">
        <v>0</v>
      </c>
      <c r="E10" s="7">
        <v>0</v>
      </c>
      <c r="F10" s="7">
        <v>0</v>
      </c>
      <c r="G10" s="55"/>
    </row>
    <row r="11" spans="1:8" ht="20.100000000000001" customHeight="1" x14ac:dyDescent="0.2">
      <c r="A11" s="44" t="s">
        <v>7</v>
      </c>
      <c r="B11" s="45"/>
      <c r="C11" s="8">
        <v>0</v>
      </c>
      <c r="D11" s="8">
        <v>0</v>
      </c>
      <c r="E11" s="8">
        <v>0</v>
      </c>
      <c r="F11" s="8">
        <v>0</v>
      </c>
      <c r="G11" s="55"/>
    </row>
    <row r="12" spans="1:8" ht="20.100000000000001" customHeight="1" x14ac:dyDescent="0.2">
      <c r="A12" s="40" t="s">
        <v>8</v>
      </c>
      <c r="B12" s="41"/>
      <c r="C12" s="9">
        <f>C10*C11</f>
        <v>0</v>
      </c>
      <c r="D12" s="9">
        <f t="shared" ref="D12:F12" si="0">D10*D11</f>
        <v>0</v>
      </c>
      <c r="E12" s="9">
        <f t="shared" si="0"/>
        <v>0</v>
      </c>
      <c r="F12" s="9">
        <f t="shared" si="0"/>
        <v>0</v>
      </c>
      <c r="G12" s="56"/>
    </row>
    <row r="13" spans="1:8" ht="24.95" customHeight="1" x14ac:dyDescent="0.2">
      <c r="A13" s="57" t="s">
        <v>26</v>
      </c>
      <c r="B13" s="58"/>
      <c r="C13" s="58"/>
      <c r="D13" s="58"/>
      <c r="E13" s="58"/>
      <c r="F13" s="58"/>
      <c r="G13" s="58"/>
    </row>
    <row r="14" spans="1:8" ht="20.100000000000001" customHeight="1" x14ac:dyDescent="0.2">
      <c r="A14" s="48" t="s">
        <v>6</v>
      </c>
      <c r="B14" s="49"/>
      <c r="C14" s="7">
        <v>0</v>
      </c>
      <c r="D14" s="7">
        <v>0</v>
      </c>
      <c r="E14" s="7">
        <v>0</v>
      </c>
      <c r="F14" s="7">
        <v>0</v>
      </c>
      <c r="G14" s="55"/>
    </row>
    <row r="15" spans="1:8" ht="20.100000000000001" customHeight="1" x14ac:dyDescent="0.2">
      <c r="A15" s="44" t="s">
        <v>7</v>
      </c>
      <c r="B15" s="45"/>
      <c r="C15" s="8">
        <v>0</v>
      </c>
      <c r="D15" s="8">
        <v>0</v>
      </c>
      <c r="E15" s="8">
        <v>0</v>
      </c>
      <c r="F15" s="8">
        <v>0</v>
      </c>
      <c r="G15" s="55"/>
    </row>
    <row r="16" spans="1:8" ht="20.100000000000001" customHeight="1" x14ac:dyDescent="0.2">
      <c r="A16" s="40" t="s">
        <v>8</v>
      </c>
      <c r="B16" s="41"/>
      <c r="C16" s="9">
        <f>C14*C15</f>
        <v>0</v>
      </c>
      <c r="D16" s="9">
        <f t="shared" ref="D16:F16" si="1">D14*D15</f>
        <v>0</v>
      </c>
      <c r="E16" s="9">
        <f t="shared" si="1"/>
        <v>0</v>
      </c>
      <c r="F16" s="9">
        <f t="shared" si="1"/>
        <v>0</v>
      </c>
      <c r="G16" s="56"/>
    </row>
    <row r="17" spans="1:7" ht="20.100000000000001" customHeight="1" x14ac:dyDescent="0.2">
      <c r="A17" s="57" t="s">
        <v>27</v>
      </c>
      <c r="B17" s="58"/>
      <c r="C17" s="58"/>
      <c r="D17" s="58"/>
      <c r="E17" s="58"/>
      <c r="F17" s="58"/>
      <c r="G17" s="58"/>
    </row>
    <row r="18" spans="1:7" ht="20.100000000000001" customHeight="1" x14ac:dyDescent="0.2">
      <c r="A18" s="48" t="s">
        <v>6</v>
      </c>
      <c r="B18" s="49"/>
      <c r="C18" s="7">
        <v>0</v>
      </c>
      <c r="D18" s="7">
        <v>0</v>
      </c>
      <c r="E18" s="7">
        <v>0</v>
      </c>
      <c r="F18" s="7">
        <v>0</v>
      </c>
      <c r="G18" s="55"/>
    </row>
    <row r="19" spans="1:7" ht="20.100000000000001" customHeight="1" x14ac:dyDescent="0.2">
      <c r="A19" s="44" t="s">
        <v>7</v>
      </c>
      <c r="B19" s="45"/>
      <c r="C19" s="8">
        <v>0</v>
      </c>
      <c r="D19" s="8">
        <v>0</v>
      </c>
      <c r="E19" s="8">
        <v>0</v>
      </c>
      <c r="F19" s="8">
        <v>0</v>
      </c>
      <c r="G19" s="55"/>
    </row>
    <row r="20" spans="1:7" ht="20.100000000000001" customHeight="1" x14ac:dyDescent="0.2">
      <c r="A20" s="40" t="s">
        <v>8</v>
      </c>
      <c r="B20" s="41"/>
      <c r="C20" s="9">
        <f>C18*C19</f>
        <v>0</v>
      </c>
      <c r="D20" s="9">
        <f t="shared" ref="D20:F20" si="2">D18*D19</f>
        <v>0</v>
      </c>
      <c r="E20" s="9">
        <f t="shared" si="2"/>
        <v>0</v>
      </c>
      <c r="F20" s="9">
        <f t="shared" si="2"/>
        <v>0</v>
      </c>
      <c r="G20" s="56"/>
    </row>
    <row r="21" spans="1:7" ht="20.100000000000001" customHeight="1" x14ac:dyDescent="0.2">
      <c r="A21" s="57" t="s">
        <v>28</v>
      </c>
      <c r="B21" s="58"/>
      <c r="C21" s="58"/>
      <c r="D21" s="58"/>
      <c r="E21" s="58"/>
      <c r="F21" s="58"/>
      <c r="G21" s="58"/>
    </row>
    <row r="22" spans="1:7" ht="20.100000000000001" customHeight="1" x14ac:dyDescent="0.2">
      <c r="A22" s="48" t="s">
        <v>6</v>
      </c>
      <c r="B22" s="49"/>
      <c r="C22" s="7">
        <v>0</v>
      </c>
      <c r="D22" s="7">
        <v>0</v>
      </c>
      <c r="E22" s="7">
        <v>0</v>
      </c>
      <c r="F22" s="7">
        <v>0</v>
      </c>
      <c r="G22" s="55"/>
    </row>
    <row r="23" spans="1:7" ht="20.100000000000001" customHeight="1" x14ac:dyDescent="0.2">
      <c r="A23" s="44" t="s">
        <v>7</v>
      </c>
      <c r="B23" s="45"/>
      <c r="C23" s="8">
        <v>0</v>
      </c>
      <c r="D23" s="8">
        <v>0</v>
      </c>
      <c r="E23" s="8">
        <v>0</v>
      </c>
      <c r="F23" s="8">
        <v>0</v>
      </c>
      <c r="G23" s="55"/>
    </row>
    <row r="24" spans="1:7" ht="20.100000000000001" customHeight="1" thickBot="1" x14ac:dyDescent="0.25">
      <c r="A24" s="40" t="s">
        <v>8</v>
      </c>
      <c r="B24" s="41"/>
      <c r="C24" s="9">
        <f>C22*C23</f>
        <v>0</v>
      </c>
      <c r="D24" s="9">
        <f t="shared" ref="D24:F24" si="3">D22*D23</f>
        <v>0</v>
      </c>
      <c r="E24" s="9">
        <f t="shared" si="3"/>
        <v>0</v>
      </c>
      <c r="F24" s="9">
        <f t="shared" si="3"/>
        <v>0</v>
      </c>
      <c r="G24" s="56"/>
    </row>
    <row r="25" spans="1:7" s="10" customFormat="1" ht="3.6" customHeight="1" thickBot="1" x14ac:dyDescent="0.25">
      <c r="A25" s="42"/>
      <c r="B25" s="43"/>
      <c r="C25" s="43"/>
      <c r="D25" s="43"/>
      <c r="E25" s="43"/>
      <c r="F25" s="43"/>
      <c r="G25" s="43"/>
    </row>
    <row r="26" spans="1:7" s="10" customFormat="1" ht="36.6" customHeight="1" x14ac:dyDescent="0.2">
      <c r="A26" s="46" t="s">
        <v>9</v>
      </c>
      <c r="B26" s="47"/>
      <c r="C26" s="11">
        <f>C12+C16+C20+C24</f>
        <v>0</v>
      </c>
      <c r="D26" s="11">
        <f t="shared" ref="D26:F26" si="4">D12+D16+D20+D24</f>
        <v>0</v>
      </c>
      <c r="E26" s="11">
        <f t="shared" si="4"/>
        <v>0</v>
      </c>
      <c r="F26" s="11">
        <f t="shared" si="4"/>
        <v>0</v>
      </c>
      <c r="G26" s="16">
        <f>SUM(C26:F26)</f>
        <v>0</v>
      </c>
    </row>
    <row r="27" spans="1:7" s="10" customFormat="1" ht="36.6" customHeight="1" x14ac:dyDescent="0.2">
      <c r="A27" s="38" t="s">
        <v>10</v>
      </c>
      <c r="B27" s="39"/>
      <c r="C27" s="12">
        <f>C26*1.2</f>
        <v>0</v>
      </c>
      <c r="D27" s="12">
        <f t="shared" ref="D27:F27" si="5">D26*1.2</f>
        <v>0</v>
      </c>
      <c r="E27" s="12">
        <f t="shared" si="5"/>
        <v>0</v>
      </c>
      <c r="F27" s="12">
        <f t="shared" si="5"/>
        <v>0</v>
      </c>
      <c r="G27" s="17">
        <f>G26*1.2</f>
        <v>0</v>
      </c>
    </row>
    <row r="29" spans="1:7" ht="40.9" customHeight="1" x14ac:dyDescent="0.2">
      <c r="A29" s="35" t="s">
        <v>11</v>
      </c>
      <c r="B29" s="35"/>
      <c r="C29" s="35"/>
      <c r="D29" s="35"/>
      <c r="E29" s="35"/>
      <c r="F29" s="35"/>
      <c r="G29" s="35"/>
    </row>
  </sheetData>
  <mergeCells count="31">
    <mergeCell ref="G22:G24"/>
    <mergeCell ref="C5:F5"/>
    <mergeCell ref="A13:G13"/>
    <mergeCell ref="A9:G9"/>
    <mergeCell ref="A21:G21"/>
    <mergeCell ref="A17:G17"/>
    <mergeCell ref="A10:B10"/>
    <mergeCell ref="A15:B15"/>
    <mergeCell ref="A16:B16"/>
    <mergeCell ref="A18:B18"/>
    <mergeCell ref="A19:B19"/>
    <mergeCell ref="A20:B20"/>
    <mergeCell ref="G10:G12"/>
    <mergeCell ref="G14:G16"/>
    <mergeCell ref="G18:G20"/>
    <mergeCell ref="A29:G29"/>
    <mergeCell ref="B1:G1"/>
    <mergeCell ref="B2:G2"/>
    <mergeCell ref="A27:B27"/>
    <mergeCell ref="A12:B12"/>
    <mergeCell ref="A25:G25"/>
    <mergeCell ref="A11:B11"/>
    <mergeCell ref="A26:B26"/>
    <mergeCell ref="A14:B14"/>
    <mergeCell ref="A22:B22"/>
    <mergeCell ref="A23:B23"/>
    <mergeCell ref="A24:B24"/>
    <mergeCell ref="A8:B8"/>
    <mergeCell ref="C3:F3"/>
    <mergeCell ref="C6:F6"/>
    <mergeCell ref="C4:F4"/>
  </mergeCells>
  <pageMargins left="0.19685039370078741" right="0.19685039370078741" top="0.19685039370078741" bottom="0.19685039370078741" header="0.31496062992125984" footer="0.31496062992125984"/>
  <pageSetup paperSize="9" scale="72" fitToHeight="2" orientation="portrait" r:id="rId1"/>
  <headerFooter>
    <oddFooter>&amp;L&amp;1#&amp;"Calibri"&amp;10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FDBD-4648-4DBE-8900-6BBC5873F6FB}">
  <sheetPr>
    <pageSetUpPr fitToPage="1"/>
  </sheetPr>
  <dimension ref="A1:D28"/>
  <sheetViews>
    <sheetView showGridLines="0" zoomScaleNormal="100" workbookViewId="0">
      <selection activeCell="E4" sqref="E4"/>
    </sheetView>
  </sheetViews>
  <sheetFormatPr baseColWidth="10" defaultColWidth="11.28515625" defaultRowHeight="12.75" x14ac:dyDescent="0.2"/>
  <cols>
    <col min="1" max="1" width="12.85546875" style="10" customWidth="1"/>
    <col min="2" max="2" width="23.28515625" style="10" customWidth="1"/>
    <col min="3" max="3" width="54.42578125" style="2" customWidth="1"/>
    <col min="4" max="16384" width="11.28515625" style="2"/>
  </cols>
  <sheetData>
    <row r="1" spans="1:4" ht="86.25" customHeight="1" x14ac:dyDescent="0.2">
      <c r="A1" s="1"/>
      <c r="B1" s="59" t="s">
        <v>36</v>
      </c>
      <c r="C1" s="59"/>
    </row>
    <row r="2" spans="1:4" ht="32.1" customHeight="1" x14ac:dyDescent="0.2">
      <c r="A2" s="1"/>
      <c r="B2" s="60" t="str">
        <f>DPGF!B2</f>
        <v>Consultation n° 20265199</v>
      </c>
      <c r="C2" s="60"/>
      <c r="D2" s="15"/>
    </row>
    <row r="3" spans="1:4" ht="27.4" customHeight="1" x14ac:dyDescent="0.2">
      <c r="A3" s="3"/>
      <c r="B3" s="3"/>
      <c r="C3" s="28" t="s">
        <v>0</v>
      </c>
    </row>
    <row r="4" spans="1:4" ht="20.100000000000001" customHeight="1" x14ac:dyDescent="0.2">
      <c r="A4" s="3"/>
      <c r="B4" s="3"/>
      <c r="C4" s="30" t="s">
        <v>1</v>
      </c>
    </row>
    <row r="5" spans="1:4" ht="20.100000000000001" customHeight="1" x14ac:dyDescent="0.2">
      <c r="A5" s="3"/>
      <c r="B5" s="3"/>
      <c r="C5" s="30" t="s">
        <v>2</v>
      </c>
    </row>
    <row r="6" spans="1:4" ht="20.100000000000001" customHeight="1" x14ac:dyDescent="0.2">
      <c r="A6" s="5"/>
      <c r="B6" s="6"/>
      <c r="C6" s="29" t="s">
        <v>3</v>
      </c>
    </row>
    <row r="7" spans="1:4" ht="57" customHeight="1" x14ac:dyDescent="0.2">
      <c r="A7" s="50" t="s">
        <v>21</v>
      </c>
      <c r="B7" s="51"/>
      <c r="C7" s="13" t="s">
        <v>34</v>
      </c>
    </row>
    <row r="8" spans="1:4" ht="24.95" customHeight="1" x14ac:dyDescent="0.2">
      <c r="A8" s="57" t="str">
        <f>DPGF!A9</f>
        <v>Consultant junior</v>
      </c>
      <c r="B8" s="58"/>
      <c r="C8" s="58"/>
    </row>
    <row r="9" spans="1:4" ht="20.100000000000001" customHeight="1" x14ac:dyDescent="0.2">
      <c r="A9" s="48" t="s">
        <v>6</v>
      </c>
      <c r="B9" s="49"/>
      <c r="C9" s="7">
        <v>0</v>
      </c>
    </row>
    <row r="10" spans="1:4" ht="20.100000000000001" customHeight="1" x14ac:dyDescent="0.2">
      <c r="A10" s="44" t="s">
        <v>7</v>
      </c>
      <c r="B10" s="45"/>
      <c r="C10" s="8">
        <v>0</v>
      </c>
    </row>
    <row r="11" spans="1:4" ht="20.100000000000001" customHeight="1" x14ac:dyDescent="0.2">
      <c r="A11" s="40" t="s">
        <v>8</v>
      </c>
      <c r="B11" s="41"/>
      <c r="C11" s="9">
        <f>C9*C10</f>
        <v>0</v>
      </c>
    </row>
    <row r="12" spans="1:4" ht="24.95" customHeight="1" x14ac:dyDescent="0.2">
      <c r="A12" s="57" t="str">
        <f>DPGF!A13</f>
        <v>Consultant confirmé</v>
      </c>
      <c r="B12" s="58"/>
      <c r="C12" s="58"/>
    </row>
    <row r="13" spans="1:4" ht="20.100000000000001" customHeight="1" x14ac:dyDescent="0.2">
      <c r="A13" s="48" t="s">
        <v>6</v>
      </c>
      <c r="B13" s="49"/>
      <c r="C13" s="7">
        <v>0</v>
      </c>
    </row>
    <row r="14" spans="1:4" ht="20.100000000000001" customHeight="1" x14ac:dyDescent="0.2">
      <c r="A14" s="44" t="s">
        <v>7</v>
      </c>
      <c r="B14" s="45"/>
      <c r="C14" s="8">
        <v>0</v>
      </c>
    </row>
    <row r="15" spans="1:4" ht="20.100000000000001" customHeight="1" x14ac:dyDescent="0.2">
      <c r="A15" s="40" t="s">
        <v>8</v>
      </c>
      <c r="B15" s="41"/>
      <c r="C15" s="9">
        <f>C13*C14</f>
        <v>0</v>
      </c>
    </row>
    <row r="16" spans="1:4" ht="20.100000000000001" customHeight="1" x14ac:dyDescent="0.2">
      <c r="A16" s="57" t="str">
        <f>DPGF!A17</f>
        <v>Consultant senior</v>
      </c>
      <c r="B16" s="58"/>
      <c r="C16" s="58"/>
    </row>
    <row r="17" spans="1:3" ht="20.100000000000001" customHeight="1" x14ac:dyDescent="0.2">
      <c r="A17" s="48" t="s">
        <v>6</v>
      </c>
      <c r="B17" s="49"/>
      <c r="C17" s="7">
        <v>0</v>
      </c>
    </row>
    <row r="18" spans="1:3" ht="20.100000000000001" customHeight="1" x14ac:dyDescent="0.2">
      <c r="A18" s="44" t="s">
        <v>7</v>
      </c>
      <c r="B18" s="45"/>
      <c r="C18" s="8">
        <v>0</v>
      </c>
    </row>
    <row r="19" spans="1:3" ht="20.100000000000001" customHeight="1" x14ac:dyDescent="0.2">
      <c r="A19" s="40" t="s">
        <v>8</v>
      </c>
      <c r="B19" s="41"/>
      <c r="C19" s="9">
        <f>C17*C18</f>
        <v>0</v>
      </c>
    </row>
    <row r="20" spans="1:3" ht="20.100000000000001" customHeight="1" x14ac:dyDescent="0.2">
      <c r="A20" s="57" t="str">
        <f>DPGF!A21</f>
        <v>Expert</v>
      </c>
      <c r="B20" s="58"/>
      <c r="C20" s="58"/>
    </row>
    <row r="21" spans="1:3" ht="20.100000000000001" customHeight="1" x14ac:dyDescent="0.2">
      <c r="A21" s="48" t="s">
        <v>6</v>
      </c>
      <c r="B21" s="49"/>
      <c r="C21" s="7">
        <v>0</v>
      </c>
    </row>
    <row r="22" spans="1:3" ht="20.100000000000001" customHeight="1" x14ac:dyDescent="0.2">
      <c r="A22" s="44" t="s">
        <v>7</v>
      </c>
      <c r="B22" s="45"/>
      <c r="C22" s="8">
        <v>0</v>
      </c>
    </row>
    <row r="23" spans="1:3" ht="20.100000000000001" customHeight="1" thickBot="1" x14ac:dyDescent="0.25">
      <c r="A23" s="40" t="s">
        <v>8</v>
      </c>
      <c r="B23" s="41"/>
      <c r="C23" s="9">
        <f>C21*C22</f>
        <v>0</v>
      </c>
    </row>
    <row r="24" spans="1:3" s="10" customFormat="1" ht="3.6" customHeight="1" thickBot="1" x14ac:dyDescent="0.25">
      <c r="A24" s="42"/>
      <c r="B24" s="43"/>
      <c r="C24" s="43"/>
    </row>
    <row r="25" spans="1:3" s="10" customFormat="1" ht="36.6" customHeight="1" x14ac:dyDescent="0.2">
      <c r="A25" s="46" t="s">
        <v>23</v>
      </c>
      <c r="B25" s="47"/>
      <c r="C25" s="11">
        <f>C11+C15+C23+C19</f>
        <v>0</v>
      </c>
    </row>
    <row r="26" spans="1:3" s="10" customFormat="1" ht="36.6" customHeight="1" x14ac:dyDescent="0.2">
      <c r="A26" s="38" t="s">
        <v>24</v>
      </c>
      <c r="B26" s="39"/>
      <c r="C26" s="12">
        <f>C25*1.2</f>
        <v>0</v>
      </c>
    </row>
    <row r="28" spans="1:3" ht="40.9" customHeight="1" x14ac:dyDescent="0.2">
      <c r="A28" s="35" t="s">
        <v>11</v>
      </c>
      <c r="B28" s="35"/>
      <c r="C28" s="35"/>
    </row>
  </sheetData>
  <mergeCells count="23">
    <mergeCell ref="A13:B13"/>
    <mergeCell ref="A7:B7"/>
    <mergeCell ref="B1:C1"/>
    <mergeCell ref="B2:C2"/>
    <mergeCell ref="A8:C8"/>
    <mergeCell ref="A9:B9"/>
    <mergeCell ref="A10:B10"/>
    <mergeCell ref="A11:B11"/>
    <mergeCell ref="A12:C12"/>
    <mergeCell ref="A14:B14"/>
    <mergeCell ref="A15:B15"/>
    <mergeCell ref="A16:C16"/>
    <mergeCell ref="A17:B17"/>
    <mergeCell ref="A18:B18"/>
    <mergeCell ref="A24:C24"/>
    <mergeCell ref="A25:B25"/>
    <mergeCell ref="A26:B26"/>
    <mergeCell ref="A28:C28"/>
    <mergeCell ref="A19:B19"/>
    <mergeCell ref="A20:C20"/>
    <mergeCell ref="A21:B21"/>
    <mergeCell ref="A22:B22"/>
    <mergeCell ref="A23:B23"/>
  </mergeCells>
  <pageMargins left="0.19685039370078741" right="0.19685039370078741" top="0.19685039370078741" bottom="0.19685039370078741" header="0.31496062992125984" footer="0.31496062992125984"/>
  <pageSetup paperSize="9" scale="72" fitToHeight="2" orientation="portrait" r:id="rId1"/>
  <headerFooter>
    <oddFooter>&amp;L&amp;1#&amp;"Calibri"&amp;10 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C60F2-9BEB-4633-A639-89FF8C39B606}">
  <dimension ref="A1:F22"/>
  <sheetViews>
    <sheetView showGridLines="0" tabSelected="1" workbookViewId="0">
      <selection activeCell="E6" sqref="E6"/>
    </sheetView>
  </sheetViews>
  <sheetFormatPr baseColWidth="10" defaultRowHeight="12.75" x14ac:dyDescent="0.2"/>
  <cols>
    <col min="1" max="1" width="28.7109375" customWidth="1"/>
    <col min="2" max="2" width="23.42578125" customWidth="1"/>
    <col min="3" max="3" width="28" customWidth="1"/>
    <col min="4" max="4" width="15" customWidth="1"/>
    <col min="5" max="5" width="23" customWidth="1"/>
    <col min="6" max="6" width="11.42578125" hidden="1" customWidth="1"/>
  </cols>
  <sheetData>
    <row r="1" spans="1:6" ht="86.25" customHeight="1" x14ac:dyDescent="0.2">
      <c r="A1" s="1"/>
      <c r="B1" s="90" t="s">
        <v>35</v>
      </c>
      <c r="C1" s="90"/>
      <c r="D1" s="90"/>
      <c r="E1" s="90"/>
      <c r="F1" s="90"/>
    </row>
    <row r="2" spans="1:6" ht="18.75" x14ac:dyDescent="0.2">
      <c r="A2" s="1"/>
      <c r="B2" s="91" t="str">
        <f>DPGF!$B$2</f>
        <v>Consultation n° 20265199</v>
      </c>
      <c r="C2" s="91"/>
      <c r="D2" s="91"/>
      <c r="E2" s="91"/>
      <c r="F2" s="91"/>
    </row>
    <row r="3" spans="1:6" ht="18.75" x14ac:dyDescent="0.2">
      <c r="A3" s="3"/>
      <c r="B3" s="3"/>
      <c r="C3" s="4"/>
      <c r="D3" s="4"/>
      <c r="E3" s="2"/>
    </row>
    <row r="4" spans="1:6" ht="42.6" customHeight="1" x14ac:dyDescent="0.2">
      <c r="A4" s="85" t="s">
        <v>22</v>
      </c>
      <c r="B4" s="85"/>
      <c r="C4" s="85"/>
      <c r="D4" s="85"/>
      <c r="E4" s="85"/>
    </row>
    <row r="5" spans="1:6" ht="38.25" x14ac:dyDescent="0.2">
      <c r="A5" s="86" t="s">
        <v>12</v>
      </c>
      <c r="B5" s="87"/>
      <c r="C5" s="18" t="s">
        <v>13</v>
      </c>
      <c r="D5" s="18" t="s">
        <v>14</v>
      </c>
      <c r="E5" s="18" t="s">
        <v>15</v>
      </c>
    </row>
    <row r="6" spans="1:6" ht="40.5" customHeight="1" x14ac:dyDescent="0.2">
      <c r="A6" s="48" t="s">
        <v>8</v>
      </c>
      <c r="B6" s="64"/>
      <c r="C6" s="20">
        <f>BPU!C25</f>
        <v>0</v>
      </c>
      <c r="D6" s="92">
        <v>4</v>
      </c>
      <c r="E6" s="21">
        <f>D6*C6</f>
        <v>0</v>
      </c>
    </row>
    <row r="7" spans="1:6" ht="38.1" customHeight="1" x14ac:dyDescent="0.2">
      <c r="A7" s="88" t="s">
        <v>16</v>
      </c>
      <c r="B7" s="89"/>
      <c r="C7" s="22">
        <f>BPU!C26</f>
        <v>0</v>
      </c>
      <c r="D7" s="93"/>
      <c r="E7" s="23">
        <f>E6*1.2</f>
        <v>0</v>
      </c>
    </row>
    <row r="8" spans="1:6" x14ac:dyDescent="0.2">
      <c r="A8" s="10"/>
      <c r="B8" s="10"/>
      <c r="C8" s="2"/>
      <c r="D8" s="2"/>
    </row>
    <row r="9" spans="1:6" ht="45.95" customHeight="1" x14ac:dyDescent="0.2">
      <c r="A9" s="68" t="s">
        <v>17</v>
      </c>
      <c r="B9" s="69"/>
      <c r="C9" s="69"/>
      <c r="D9" s="69"/>
      <c r="E9" s="70"/>
    </row>
    <row r="10" spans="1:6" ht="36.6" customHeight="1" x14ac:dyDescent="0.2">
      <c r="A10" s="77" t="s">
        <v>33</v>
      </c>
      <c r="B10" s="78"/>
      <c r="C10" s="78"/>
      <c r="D10" s="78"/>
      <c r="E10" s="19"/>
    </row>
    <row r="11" spans="1:6" ht="24.6" customHeight="1" x14ac:dyDescent="0.2">
      <c r="A11" s="71" t="s">
        <v>8</v>
      </c>
      <c r="B11" s="72"/>
      <c r="C11" s="72"/>
      <c r="D11" s="73"/>
      <c r="E11" s="24">
        <f>BPU!C25</f>
        <v>0</v>
      </c>
    </row>
    <row r="12" spans="1:6" ht="21.6" customHeight="1" x14ac:dyDescent="0.2">
      <c r="A12" s="79" t="s">
        <v>16</v>
      </c>
      <c r="B12" s="80"/>
      <c r="C12" s="80"/>
      <c r="D12" s="81"/>
      <c r="E12" s="25">
        <f>BPU!C26</f>
        <v>0</v>
      </c>
    </row>
    <row r="13" spans="1:6" ht="13.5" customHeight="1" x14ac:dyDescent="0.2">
      <c r="A13" s="74"/>
      <c r="B13" s="75"/>
      <c r="C13" s="75"/>
      <c r="D13" s="75"/>
      <c r="E13" s="76"/>
    </row>
    <row r="14" spans="1:6" ht="33" customHeight="1" x14ac:dyDescent="0.2">
      <c r="A14" s="77" t="s">
        <v>18</v>
      </c>
      <c r="B14" s="78"/>
      <c r="C14" s="78"/>
      <c r="D14" s="78"/>
      <c r="E14" s="19"/>
    </row>
    <row r="15" spans="1:6" ht="27.95" customHeight="1" x14ac:dyDescent="0.2">
      <c r="A15" s="71" t="s">
        <v>8</v>
      </c>
      <c r="B15" s="72"/>
      <c r="C15" s="72"/>
      <c r="D15" s="73"/>
      <c r="E15" s="24">
        <f>DPGF!G26</f>
        <v>0</v>
      </c>
    </row>
    <row r="16" spans="1:6" ht="27.95" customHeight="1" x14ac:dyDescent="0.2">
      <c r="A16" s="79" t="s">
        <v>16</v>
      </c>
      <c r="B16" s="80"/>
      <c r="C16" s="80"/>
      <c r="D16" s="81"/>
      <c r="E16" s="25">
        <f>DPGF!G27</f>
        <v>0</v>
      </c>
    </row>
    <row r="17" spans="1:5" x14ac:dyDescent="0.2">
      <c r="A17" s="82"/>
      <c r="B17" s="83"/>
      <c r="C17" s="83"/>
      <c r="D17" s="83"/>
      <c r="E17" s="84"/>
    </row>
    <row r="18" spans="1:5" ht="50.1" customHeight="1" x14ac:dyDescent="0.2">
      <c r="A18" s="61" t="s">
        <v>19</v>
      </c>
      <c r="B18" s="62"/>
      <c r="C18" s="62"/>
      <c r="D18" s="63"/>
      <c r="E18" s="26">
        <f>E11+E15</f>
        <v>0</v>
      </c>
    </row>
    <row r="19" spans="1:5" ht="42" customHeight="1" x14ac:dyDescent="0.2">
      <c r="A19" s="65" t="s">
        <v>20</v>
      </c>
      <c r="B19" s="66"/>
      <c r="C19" s="66"/>
      <c r="D19" s="67"/>
      <c r="E19" s="27">
        <f>E18*1.2</f>
        <v>0</v>
      </c>
    </row>
    <row r="22" spans="1:5" ht="12.75" customHeight="1" x14ac:dyDescent="0.2"/>
  </sheetData>
  <mergeCells count="18">
    <mergeCell ref="A4:E4"/>
    <mergeCell ref="A5:B5"/>
    <mergeCell ref="A7:B7"/>
    <mergeCell ref="B1:F1"/>
    <mergeCell ref="B2:F2"/>
    <mergeCell ref="A18:D18"/>
    <mergeCell ref="A6:B6"/>
    <mergeCell ref="D6:D7"/>
    <mergeCell ref="A19:D19"/>
    <mergeCell ref="A9:E9"/>
    <mergeCell ref="A11:D11"/>
    <mergeCell ref="A13:E13"/>
    <mergeCell ref="A14:D14"/>
    <mergeCell ref="A10:D10"/>
    <mergeCell ref="A12:D12"/>
    <mergeCell ref="A15:D15"/>
    <mergeCell ref="A16:D16"/>
    <mergeCell ref="A17:E1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1F381CBB9B5E4CB7EEDE8353EB6957" ma:contentTypeVersion="4" ma:contentTypeDescription="Crée un document." ma:contentTypeScope="" ma:versionID="4f35b74c3fe1a0635f4768b9dc127511">
  <xsd:schema xmlns:xsd="http://www.w3.org/2001/XMLSchema" xmlns:xs="http://www.w3.org/2001/XMLSchema" xmlns:p="http://schemas.microsoft.com/office/2006/metadata/properties" xmlns:ns2="88362d30-f551-4907-accd-07ec58af9af1" targetNamespace="http://schemas.microsoft.com/office/2006/metadata/properties" ma:root="true" ma:fieldsID="4eed93395f5b00a59e6a63f9b8d9e116" ns2:_="">
    <xsd:import namespace="88362d30-f551-4907-accd-07ec58af9a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62d30-f551-4907-accd-07ec58af9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65982-C874-4947-892F-781337C43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362d30-f551-4907-accd-07ec58af9a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D39CE4-CA85-4828-B8CC-A1392BDD0D13}">
  <ds:schemaRefs>
    <ds:schemaRef ds:uri="http://schemas.microsoft.com/office/infopath/2007/PartnerControls"/>
    <ds:schemaRef ds:uri="http://schemas.microsoft.com/office/2006/documentManagement/types"/>
    <ds:schemaRef ds:uri="88362d30-f551-4907-accd-07ec58af9af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4FB7799-C4C7-4C4B-A0D0-077F15DA59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 et montant estimatif</vt:lpstr>
    </vt:vector>
  </TitlesOfParts>
  <Manager/>
  <Company>ICDC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Gandon, Audrey</dc:creator>
  <cp:keywords/>
  <dc:description/>
  <cp:lastModifiedBy>Zigha, Ferouze</cp:lastModifiedBy>
  <cp:revision/>
  <dcterms:created xsi:type="dcterms:W3CDTF">2015-03-26T15:00:12Z</dcterms:created>
  <dcterms:modified xsi:type="dcterms:W3CDTF">2026-07-27T12:41:08Z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Ref">
    <vt:lpwstr>https://api.informationprotection.azure.com/api/6eab6365-8194-49c6-a4d0-e2d1a0fbeb74</vt:lpwstr>
  </property>
  <property fmtid="{D5CDD505-2E9C-101B-9397-08002B2CF9AE}" pid="5" name="MSIP_Label_526b0da4-3db3-477f-aae7-ffa237cfc891_Owner">
    <vt:lpwstr>Emeline.Gruat@caissedesdepots.fr</vt:lpwstr>
  </property>
  <property fmtid="{D5CDD505-2E9C-101B-9397-08002B2CF9AE}" pid="6" name="MSIP_Label_526b0da4-3db3-477f-aae7-ffa237cfc891_SetDate">
    <vt:lpwstr>2018-07-20T16:28:31.9713507+02:00</vt:lpwstr>
  </property>
  <property fmtid="{D5CDD505-2E9C-101B-9397-08002B2CF9AE}" pid="7" name="MSIP_Label_526b0da4-3db3-477f-aae7-ffa237cfc891_Name">
    <vt:lpwstr>CDC-Interne</vt:lpwstr>
  </property>
  <property fmtid="{D5CDD505-2E9C-101B-9397-08002B2CF9AE}" pid="8" name="MSIP_Label_526b0da4-3db3-477f-aae7-ffa237cfc891_Application">
    <vt:lpwstr>Microsoft Azure Information Protection</vt:lpwstr>
  </property>
  <property fmtid="{D5CDD505-2E9C-101B-9397-08002B2CF9AE}" pid="9" name="MSIP_Label_526b0da4-3db3-477f-aae7-ffa237cfc891_Extended_MSFT_Method">
    <vt:lpwstr>Automatic</vt:lpwstr>
  </property>
  <property fmtid="{D5CDD505-2E9C-101B-9397-08002B2CF9AE}" pid="10" name="MSIP_Label_1387ec98-8aff-418c-9455-dc857e1ea7dc_Enabled">
    <vt:lpwstr>True</vt:lpwstr>
  </property>
  <property fmtid="{D5CDD505-2E9C-101B-9397-08002B2CF9AE}" pid="11" name="MSIP_Label_1387ec98-8aff-418c-9455-dc857e1ea7dc_SiteId">
    <vt:lpwstr>6eab6365-8194-49c6-a4d0-e2d1a0fbeb74</vt:lpwstr>
  </property>
  <property fmtid="{D5CDD505-2E9C-101B-9397-08002B2CF9AE}" pid="12" name="MSIP_Label_1387ec98-8aff-418c-9455-dc857e1ea7dc_Ref">
    <vt:lpwstr>https://api.informationprotection.azure.com/api/6eab6365-8194-49c6-a4d0-e2d1a0fbeb74</vt:lpwstr>
  </property>
  <property fmtid="{D5CDD505-2E9C-101B-9397-08002B2CF9AE}" pid="13" name="MSIP_Label_1387ec98-8aff-418c-9455-dc857e1ea7dc_Owner">
    <vt:lpwstr>Emeline.Gruat@caissedesdepots.fr</vt:lpwstr>
  </property>
  <property fmtid="{D5CDD505-2E9C-101B-9397-08002B2CF9AE}" pid="14" name="MSIP_Label_1387ec98-8aff-418c-9455-dc857e1ea7dc_SetDate">
    <vt:lpwstr>2018-07-20T16:28:31.9869515+02:00</vt:lpwstr>
  </property>
  <property fmtid="{D5CDD505-2E9C-101B-9397-08002B2CF9AE}" pid="15" name="MSIP_Label_1387ec98-8aff-418c-9455-dc857e1ea7dc_Name">
    <vt:lpwstr>Avec marquage</vt:lpwstr>
  </property>
  <property fmtid="{D5CDD505-2E9C-101B-9397-08002B2CF9AE}" pid="16" name="MSIP_Label_1387ec98-8aff-418c-9455-dc857e1ea7dc_Application">
    <vt:lpwstr>Microsoft Azure Information Protection</vt:lpwstr>
  </property>
  <property fmtid="{D5CDD505-2E9C-101B-9397-08002B2CF9AE}" pid="17" name="MSIP_Label_1387ec98-8aff-418c-9455-dc857e1ea7dc_Extended_MSFT_Method">
    <vt:lpwstr>Automatic</vt:lpwstr>
  </property>
  <property fmtid="{D5CDD505-2E9C-101B-9397-08002B2CF9AE}" pid="18" name="MSIP_Label_1387ec98-8aff-418c-9455-dc857e1ea7dc_Parent">
    <vt:lpwstr>526b0da4-3db3-477f-aae7-ffa237cfc891</vt:lpwstr>
  </property>
  <property fmtid="{D5CDD505-2E9C-101B-9397-08002B2CF9AE}" pid="19" name="Sensitivity">
    <vt:lpwstr>CDC-Interne Avec marquage</vt:lpwstr>
  </property>
  <property fmtid="{D5CDD505-2E9C-101B-9397-08002B2CF9AE}" pid="20" name="ContentTypeId">
    <vt:lpwstr>0x010100151F381CBB9B5E4CB7EEDE8353EB6957</vt:lpwstr>
  </property>
  <property fmtid="{D5CDD505-2E9C-101B-9397-08002B2CF9AE}" pid="21" name="{A44787D4-0540-4523-9961-78E4036D8C6D}">
    <vt:lpwstr>{1DAC9700-666E-4EAB-A86B-64ABF5C6680E}</vt:lpwstr>
  </property>
</Properties>
</file>