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O:\0410_marches_publics\202600032_Demolition_Langueux\1_DCE\DCE_PLACE\202600032_DCE\"/>
    </mc:Choice>
  </mc:AlternateContent>
  <xr:revisionPtr revIDLastSave="0" documentId="13_ncr:1_{0A65EB41-E778-4EDA-AFE0-9AE1370E9771}" xr6:coauthVersionLast="47" xr6:coauthVersionMax="47" xr10:uidLastSave="{00000000-0000-0000-0000-000000000000}"/>
  <workbookProtection lockStructure="1"/>
  <bookViews>
    <workbookView xWindow="-108" yWindow="-108" windowWidth="23256" windowHeight="12456"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G8" i="2"/>
  <c r="E8" i="2"/>
  <c r="E7" i="2"/>
  <c r="G7" i="2" s="1"/>
  <c r="E6" i="2"/>
  <c r="G6" i="2" s="1"/>
  <c r="E5" i="2"/>
  <c r="G5" i="2" s="1"/>
  <c r="E4" i="2"/>
  <c r="E14" i="2" s="1"/>
  <c r="P17" i="1"/>
  <c r="W15" i="1"/>
  <c r="P15" i="1"/>
  <c r="L15" i="1"/>
  <c r="J15" i="1"/>
  <c r="P14" i="1"/>
  <c r="W14" i="1" s="1"/>
  <c r="L14" i="1"/>
  <c r="J14" i="1"/>
  <c r="P13" i="1"/>
  <c r="W13" i="1" s="1"/>
  <c r="L13" i="1"/>
  <c r="J13" i="1"/>
  <c r="W12" i="1"/>
  <c r="P12" i="1"/>
  <c r="L12" i="1"/>
  <c r="J12" i="1"/>
  <c r="P11" i="1"/>
  <c r="W11" i="1" s="1"/>
  <c r="L11" i="1"/>
  <c r="J11" i="1"/>
  <c r="P9" i="1"/>
  <c r="W9" i="1" s="1"/>
  <c r="L9" i="1"/>
  <c r="J9" i="1"/>
  <c r="W8" i="1"/>
  <c r="P8" i="1"/>
  <c r="L8" i="1"/>
  <c r="J8" i="1"/>
  <c r="P18" i="1" l="1"/>
  <c r="P19" i="1" s="1"/>
  <c r="G4" i="2"/>
  <c r="E15" i="2" s="1"/>
  <c r="E16" i="2" s="1"/>
</calcChain>
</file>

<file path=xl/sharedStrings.xml><?xml version="1.0" encoding="utf-8"?>
<sst xmlns="http://schemas.openxmlformats.org/spreadsheetml/2006/main" count="128" uniqueCount="83">
  <si>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</si>
  <si>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</si>
  <si>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</si>
  <si>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</si>
  <si>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</si>
  <si>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</si>
  <si>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</si>
  <si>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</si>
  <si>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</si>
  <si>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</si>
  <si>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</si>
  <si>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</si>
  <si>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</si>
  <si>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</si>
  <si>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</si>
  <si>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</si>
  <si>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</si>
  <si>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</si>
  <si>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</si>
  <si>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</si>
  <si>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</si>
  <si>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</si>
  <si>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</si>
  <si>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</si>
  <si>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</si>
  <si>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</si>
  <si>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</si>
  <si>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</si>
  <si>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</si>
  <si>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</si>
  <si>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</si>
  <si>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</si>
  <si>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</si>
  <si>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</si>
  <si>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</si>
  <si>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</si>
  <si>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</si>
  <si>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</si>
  <si>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</si>
  <si>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</si>
  <si>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</si>
  <si>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</si>
  <si>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</si>
  <si>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</si>
  <si>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</si>
  <si>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</si>
  <si>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</si>
  <si>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</si>
  <si>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</si>
  <si>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</si>
  <si>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</si>
  <si>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</si>
  <si>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</si>
  <si>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</si>
  <si>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</si>
  <si>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</si>
  <si>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</si>
  <si>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</si>
  <si>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Q tranche 1</t>
  </si>
  <si>
    <t>Q tranche 2</t>
  </si>
  <si>
    <t>Q tranche 3</t>
  </si>
  <si>
    <t>Q tranche 4</t>
  </si>
  <si>
    <t>Q tranche 5</t>
  </si>
  <si>
    <t>OFFRE - DQE
  “Travaux de désamiantage et de déconstruction d'un ensemble de bâtiments sis 92 et  94, Rue de Brest à LANGUEUX (22360). ”</t>
  </si>
  <si>
    <t>Montant prévisionnel 
 des travaux :</t>
  </si>
  <si>
    <t/>
  </si>
  <si>
    <t xml:space="preserve">TRANCHES OPTIONNELLES </t>
  </si>
  <si>
    <t>Tranche optionnelle N°1: Traitement des gaines en amiante ciment enterrées</t>
  </si>
  <si>
    <t>QP</t>
  </si>
  <si>
    <t>Mise en place d'une installation amiante extérieure (y compris zone déchets, métrologie,BSDA…)</t>
  </si>
  <si>
    <t xml:space="preserve">Forfait </t>
  </si>
  <si>
    <t>Retrait de gaines enterrées en amiante ciment y compris traitement des éléments pollués</t>
  </si>
  <si>
    <t>ml</t>
  </si>
  <si>
    <t>Tranches optionnelles N°2: Traitement de l'ensemble de l'épaisseur du mur parpaings en déchets amiante</t>
  </si>
  <si>
    <t>Mise en œuvre d'une installation de décontamination des engins et des déchets et d'une aire de lavage, dédiée à l'opération de retrait des produits amiantés selon C.C.T.P.</t>
  </si>
  <si>
    <t>Mise en œuvre des protections au niveau de la parcelle voisine</t>
  </si>
  <si>
    <t>Traitement des murs en parpaings  et chargement en Body-bennes ou BIG-BAG; Y compris gestion de la désolidarisation avec le mur de clôtures en pierres du voisin.</t>
  </si>
  <si>
    <t>Métrologie complémentaire</t>
  </si>
  <si>
    <t>Evacuation et traitement des déchetsen I.S.D.D</t>
  </si>
  <si>
    <t>Tonne</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</si>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</sst>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 numFmtId="224" formatCode="\€\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85">
    <xf numFmtId="0" fontId="0" fillId="0" borderId="0" xfId="0"/>
    <xf numFmtId="224" fontId="28" fillId="35" borderId="28" xfId="0" applyNumberFormat="1" applyFont="1" applyFill="1" applyBorder="1" applyAlignment="1">
      <alignment horizontal="center" vertical="center"/>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0" fontId="1" fillId="35" borderId="27"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Font="1" applyFill="1" applyBorder="1" applyAlignment="1">
      <alignment horizontal="left" vertical="center"/>
    </xf>
    <xf numFmtId="214" fontId="4" fillId="35" borderId="28" xfId="0" applyNumberFormat="1" applyFont="1" applyFill="1" applyBorder="1" applyAlignment="1">
      <alignment horizontal="right" vertical="center"/>
    </xf>
    <xf numFmtId="0" fontId="28" fillId="35" borderId="28" xfId="0" applyFont="1" applyFill="1" applyBorder="1" applyAlignment="1">
      <alignment horizontal="left" vertical="center" wrapText="1"/>
    </xf>
    <xf numFmtId="0" fontId="4" fillId="35" borderId="28" xfId="0" applyFont="1" applyFill="1" applyBorder="1" applyAlignment="1">
      <alignment horizontal="center" vertical="center"/>
    </xf>
    <xf numFmtId="216" fontId="5" fillId="35" borderId="28" xfId="0" applyNumberFormat="1" applyFont="1" applyFill="1" applyBorder="1" applyAlignment="1" applyProtection="1">
      <alignment horizontal="center" vertical="center"/>
      <protection locked="0"/>
    </xf>
    <xf numFmtId="217" fontId="4" fillId="35" borderId="28" xfId="0" applyNumberFormat="1" applyFont="1" applyFill="1" applyBorder="1" applyAlignment="1">
      <alignment horizontal="right" vertical="center"/>
    </xf>
    <xf numFmtId="217" fontId="2" fillId="0" borderId="0" xfId="0" applyNumberFormat="1" applyFont="1" applyAlignment="1">
      <alignment horizontal="right"/>
    </xf>
    <xf numFmtId="217" fontId="1" fillId="35" borderId="28" xfId="0" applyNumberFormat="1" applyFont="1" applyFill="1" applyBorder="1" applyAlignment="1" applyProtection="1">
      <alignment horizontal="right" vertical="center"/>
      <protection locked="0"/>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8" fillId="35" borderId="28" xfId="0" applyFont="1" applyFill="1" applyBorder="1" applyAlignment="1">
      <alignment horizontal="center" vertical="center"/>
    </xf>
    <xf numFmtId="224" fontId="28" fillId="35" borderId="28" xfId="0" applyNumberFormat="1" applyFont="1" applyFill="1" applyBorder="1" applyAlignment="1" applyProtection="1">
      <alignment horizontal="center" vertical="center"/>
      <protection locked="0"/>
    </xf>
    <xf numFmtId="217" fontId="34" fillId="35" borderId="28" xfId="0" applyNumberFormat="1" applyFont="1" applyFill="1" applyBorder="1" applyAlignment="1" applyProtection="1">
      <alignment horizontal="right" vertical="center"/>
      <protection locked="0"/>
    </xf>
    <xf numFmtId="224" fontId="34" fillId="35" borderId="28" xfId="0" applyNumberFormat="1" applyFont="1" applyFill="1" applyBorder="1" applyAlignment="1" applyProtection="1">
      <alignment horizontal="right" vertical="center"/>
      <protection locked="0"/>
    </xf>
    <xf numFmtId="216" fontId="29" fillId="35" borderId="28" xfId="0"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216" fontId="25" fillId="0" borderId="0" xfId="0" applyNumberFormat="1" applyFont="1" applyAlignment="1" applyProtection="1">
      <alignment horizontal="right" vertical="center"/>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216" fontId="26" fillId="0" borderId="0" xfId="0" applyNumberFormat="1" applyFont="1" applyAlignment="1" applyProtection="1">
      <alignment horizontal="right" vertical="center"/>
      <protection locked="0"/>
    </xf>
    <xf numFmtId="217" fontId="1" fillId="0" borderId="0" xfId="0" applyNumberFormat="1" applyFont="1" applyAlignment="1" applyProtection="1">
      <alignment horizontal="right" vertical="center"/>
      <protection locked="0"/>
    </xf>
    <xf numFmtId="217" fontId="4" fillId="0" borderId="0" xfId="0" applyNumberFormat="1" applyFont="1" applyAlignment="1">
      <alignment horizontal="right" vertical="center"/>
    </xf>
    <xf numFmtId="0" fontId="4" fillId="0" borderId="0" xfId="0" applyFont="1" applyAlignment="1">
      <alignment horizontal="center" vertical="center"/>
    </xf>
    <xf numFmtId="216"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216" fontId="25" fillId="35" borderId="0" xfId="0" applyNumberFormat="1" applyFont="1" applyFill="1" applyAlignment="1">
      <alignment horizontal="left" vertical="center" wrapText="1"/>
    </xf>
    <xf numFmtId="217" fontId="2" fillId="35" borderId="0" xfId="0" applyNumberFormat="1" applyFont="1" applyFill="1" applyAlignment="1">
      <alignment horizontal="right" vertical="center" wrapText="1"/>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217" fontId="1" fillId="33" borderId="0" xfId="0" applyNumberFormat="1" applyFont="1" applyFill="1" applyAlignment="1" applyProtection="1">
      <alignment horizontal="right" vertical="center"/>
      <protection locked="0"/>
    </xf>
    <xf numFmtId="216"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216"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217" fontId="2" fillId="0" borderId="0" xfId="0" applyNumberFormat="1" applyFont="1" applyAlignment="1" applyProtection="1">
      <alignment horizontal="right" vertical="center"/>
      <protection locked="0"/>
    </xf>
    <xf numFmtId="216"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216"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214" fontId="2" fillId="0" borderId="0" xfId="0" applyNumberFormat="1" applyFont="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C8549B0F-3194-44E4-9819-9A60D4B0FA8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Y23"/>
  <sheetViews>
    <sheetView tabSelected="1" workbookViewId="0">
      <pane ySplit="5" topLeftCell="A6" activePane="bottomLeft" state="frozen"/>
      <selection pane="bottomLeft" activeCell="F15" sqref="F15"/>
    </sheetView>
  </sheetViews>
  <sheetFormatPr baseColWidth="10" defaultColWidth="9.109375" defaultRowHeight="10.199999999999999" x14ac:dyDescent="0.25"/>
  <cols>
    <col min="1" max="1" width="7.109375" style="23" customWidth="1"/>
    <col min="2" max="2" width="11.6640625" style="153" hidden="1" customWidth="1"/>
    <col min="3" max="3" width="3.6640625" style="153" hidden="1" customWidth="1"/>
    <col min="4" max="4" width="56.5546875" style="57" customWidth="1"/>
    <col min="5" max="5" width="4.6640625" style="23" customWidth="1"/>
    <col min="6" max="6" width="8.5546875" style="23" customWidth="1"/>
    <col min="7" max="7" width="4.33203125" style="23" customWidth="1"/>
    <col min="8" max="9" width="4.6640625" style="26" hidden="1" customWidth="1"/>
    <col min="10" max="10" width="7.6640625" style="23" hidden="1" customWidth="1"/>
    <col min="11" max="11" width="12.6640625" style="100" customWidth="1"/>
    <col min="12" max="12" width="31.44140625" style="60" hidden="1" customWidth="1"/>
    <col min="13" max="13" width="19.6640625" style="61" hidden="1" customWidth="1"/>
    <col min="14" max="14" width="33.33203125" style="59" hidden="1" customWidth="1"/>
    <col min="15" max="15" width="24.88671875" style="59" hidden="1" customWidth="1"/>
    <col min="16" max="16" width="16.6640625" style="115" customWidth="1"/>
    <col min="17" max="21" width="10.6640625" style="23" hidden="1" customWidth="1"/>
    <col min="22" max="22" width="8.109375" style="116" customWidth="1"/>
    <col min="23" max="23" width="15.109375" style="18" customWidth="1"/>
    <col min="24" max="24" width="15.6640625" style="56" customWidth="1"/>
    <col min="25" max="25" width="20.6640625" style="23" hidden="1" customWidth="1"/>
    <col min="26" max="26" width="9.109375" style="23" customWidth="1"/>
    <col min="27" max="16384" width="9.109375" style="23"/>
  </cols>
  <sheetData>
    <row r="1" spans="1:25" hidden="1" x14ac:dyDescent="0.25">
      <c r="A1" s="35"/>
      <c r="B1" s="34"/>
      <c r="C1" s="34"/>
      <c r="K1" s="112"/>
      <c r="L1" s="113"/>
      <c r="M1" s="114"/>
      <c r="N1" s="100"/>
      <c r="O1" s="100"/>
    </row>
    <row r="2" spans="1:25" s="35" customFormat="1" hidden="1" x14ac:dyDescent="0.25">
      <c r="B2" s="34"/>
      <c r="C2" s="34"/>
      <c r="D2" s="36"/>
      <c r="H2" s="24"/>
      <c r="I2" s="24"/>
      <c r="K2" s="117"/>
      <c r="L2" s="118"/>
      <c r="M2" s="119"/>
      <c r="N2" s="120"/>
      <c r="O2" s="120"/>
      <c r="P2" s="121"/>
      <c r="Q2" s="122"/>
      <c r="R2" s="122"/>
      <c r="S2" s="122"/>
      <c r="T2" s="122"/>
      <c r="U2" s="122"/>
      <c r="V2" s="123"/>
      <c r="W2" s="21"/>
      <c r="X2" s="37"/>
    </row>
    <row r="3" spans="1:25" s="35" customFormat="1" ht="44.4" customHeight="1" x14ac:dyDescent="0.25">
      <c r="A3" s="14" t="s">
        <v>63</v>
      </c>
      <c r="B3" s="13"/>
      <c r="C3" s="13"/>
      <c r="D3" s="13"/>
      <c r="E3" s="12"/>
      <c r="F3" s="12"/>
      <c r="G3" s="12"/>
      <c r="H3" s="11"/>
      <c r="I3" s="11"/>
      <c r="J3" s="12"/>
      <c r="K3" s="10"/>
      <c r="L3" s="9"/>
      <c r="M3" s="8"/>
      <c r="N3" s="7"/>
      <c r="O3" s="7"/>
      <c r="P3" s="6"/>
      <c r="Q3" s="5"/>
      <c r="R3" s="5"/>
      <c r="S3" s="5"/>
      <c r="T3" s="5"/>
      <c r="U3" s="5"/>
      <c r="V3" s="4"/>
      <c r="W3" s="3"/>
      <c r="X3" s="12"/>
      <c r="Y3" s="2"/>
    </row>
    <row r="4" spans="1:25" s="35" customFormat="1" ht="39.6" hidden="1" customHeight="1" x14ac:dyDescent="0.25">
      <c r="A4" s="42"/>
      <c r="B4" s="45"/>
      <c r="C4" s="45"/>
      <c r="D4" s="47" t="s">
        <v>64</v>
      </c>
      <c r="E4" s="1">
        <v>0</v>
      </c>
      <c r="F4" s="1"/>
      <c r="G4" s="101"/>
      <c r="H4" s="102"/>
      <c r="I4" s="102"/>
      <c r="J4" s="101"/>
      <c r="K4" s="103"/>
      <c r="L4" s="104"/>
      <c r="M4" s="105"/>
      <c r="N4" s="52"/>
      <c r="O4" s="52"/>
      <c r="P4" s="50"/>
      <c r="Q4" s="48"/>
      <c r="R4" s="48"/>
      <c r="S4" s="48"/>
      <c r="T4" s="48"/>
      <c r="U4" s="48"/>
      <c r="V4" s="49"/>
      <c r="W4" s="46"/>
      <c r="X4" s="44"/>
      <c r="Y4" s="43"/>
    </row>
    <row r="5" spans="1:25" ht="21" customHeight="1" x14ac:dyDescent="0.25">
      <c r="A5" s="124" t="s">
        <v>26</v>
      </c>
      <c r="B5" s="125" t="s">
        <v>20</v>
      </c>
      <c r="C5" s="125"/>
      <c r="D5" s="126" t="s">
        <v>12</v>
      </c>
      <c r="E5" s="124" t="s">
        <v>0</v>
      </c>
      <c r="F5" s="124" t="s">
        <v>21</v>
      </c>
      <c r="G5" s="127" t="s">
        <v>13</v>
      </c>
      <c r="H5" s="128" t="s">
        <v>2</v>
      </c>
      <c r="I5" s="128" t="s">
        <v>3</v>
      </c>
      <c r="J5" s="124" t="s">
        <v>37</v>
      </c>
      <c r="K5" s="129" t="s">
        <v>45</v>
      </c>
      <c r="L5" s="130" t="s">
        <v>15</v>
      </c>
      <c r="M5" s="131" t="s">
        <v>52</v>
      </c>
      <c r="N5" s="132" t="s">
        <v>54</v>
      </c>
      <c r="O5" s="132" t="s">
        <v>53</v>
      </c>
      <c r="P5" s="133" t="s">
        <v>16</v>
      </c>
      <c r="Q5" s="124" t="s">
        <v>58</v>
      </c>
      <c r="R5" s="124" t="s">
        <v>59</v>
      </c>
      <c r="S5" s="124" t="s">
        <v>60</v>
      </c>
      <c r="T5" s="124" t="s">
        <v>61</v>
      </c>
      <c r="U5" s="124" t="s">
        <v>62</v>
      </c>
      <c r="V5" s="134" t="s">
        <v>17</v>
      </c>
      <c r="W5" s="135" t="s">
        <v>22</v>
      </c>
      <c r="X5" s="136" t="s">
        <v>44</v>
      </c>
      <c r="Y5" s="41" t="s">
        <v>55</v>
      </c>
    </row>
    <row r="6" spans="1:25" s="145" customFormat="1" ht="13.2" x14ac:dyDescent="0.25">
      <c r="A6" s="173"/>
      <c r="B6" s="174" t="s">
        <v>65</v>
      </c>
      <c r="C6" s="174" t="s">
        <v>65</v>
      </c>
      <c r="D6" s="175" t="s">
        <v>66</v>
      </c>
      <c r="E6" s="173" t="s">
        <v>65</v>
      </c>
      <c r="F6" s="173"/>
      <c r="G6" s="173"/>
      <c r="H6" s="176"/>
      <c r="I6" s="176"/>
      <c r="J6" s="173"/>
      <c r="K6" s="177"/>
      <c r="L6" s="178"/>
      <c r="M6" s="179"/>
      <c r="N6" s="180"/>
      <c r="O6" s="180"/>
      <c r="P6" s="181"/>
      <c r="Q6" s="173"/>
      <c r="R6" s="173"/>
      <c r="S6" s="173"/>
      <c r="T6" s="173"/>
      <c r="U6" s="173"/>
      <c r="V6" s="182"/>
      <c r="W6" s="183"/>
      <c r="X6" s="184"/>
      <c r="Y6" s="35"/>
    </row>
    <row r="7" spans="1:25" s="145" customFormat="1" ht="20.399999999999999" x14ac:dyDescent="0.25">
      <c r="A7" s="35"/>
      <c r="B7" s="137" t="s">
        <v>65</v>
      </c>
      <c r="C7" s="137" t="s">
        <v>65</v>
      </c>
      <c r="D7" s="138" t="s">
        <v>67</v>
      </c>
      <c r="E7" s="35" t="s">
        <v>65</v>
      </c>
      <c r="F7" s="35"/>
      <c r="G7" s="35"/>
      <c r="H7" s="35"/>
      <c r="I7" s="35"/>
      <c r="J7" s="35"/>
      <c r="K7" s="117"/>
      <c r="L7" s="146"/>
      <c r="M7" s="147"/>
      <c r="N7" s="120"/>
      <c r="O7" s="120"/>
      <c r="P7" s="142"/>
      <c r="Q7" s="35"/>
      <c r="R7" s="35"/>
      <c r="S7" s="35"/>
      <c r="T7" s="35"/>
      <c r="U7" s="35"/>
      <c r="V7" s="143"/>
      <c r="W7" s="20"/>
      <c r="X7" s="144"/>
      <c r="Y7" s="35"/>
    </row>
    <row r="8" spans="1:25" ht="20.399999999999999" x14ac:dyDescent="0.25">
      <c r="A8" s="23">
        <v>1</v>
      </c>
      <c r="B8" s="148" t="s">
        <v>65</v>
      </c>
      <c r="C8" s="148" t="s">
        <v>65</v>
      </c>
      <c r="D8" s="149" t="s">
        <v>69</v>
      </c>
      <c r="E8" s="23" t="s">
        <v>68</v>
      </c>
      <c r="F8" s="23" t="s">
        <v>70</v>
      </c>
      <c r="G8" s="23">
        <v>1</v>
      </c>
      <c r="J8" s="23">
        <f>G8-I8+H8</f>
        <v>1</v>
      </c>
      <c r="K8" s="112"/>
      <c r="L8" s="150" t="e">
        <f ca="1">EUROToLetters(K8)</f>
        <v>#NAME?</v>
      </c>
      <c r="M8" s="151"/>
      <c r="N8" s="152"/>
      <c r="O8" s="152"/>
      <c r="P8" s="115">
        <f>ROUND(G8*ROUND(K8,2),2)</f>
        <v>0</v>
      </c>
      <c r="V8" s="116">
        <v>0.2</v>
      </c>
      <c r="W8" s="18">
        <f>ROUND(V8*ROUND(P8,2),2)</f>
        <v>0</v>
      </c>
      <c r="X8" s="58"/>
    </row>
    <row r="9" spans="1:25" ht="20.399999999999999" x14ac:dyDescent="0.25">
      <c r="A9" s="23">
        <v>2</v>
      </c>
      <c r="B9" s="148" t="s">
        <v>65</v>
      </c>
      <c r="C9" s="148" t="s">
        <v>65</v>
      </c>
      <c r="D9" s="149" t="s">
        <v>71</v>
      </c>
      <c r="E9" s="23" t="s">
        <v>68</v>
      </c>
      <c r="F9" s="23" t="s">
        <v>72</v>
      </c>
      <c r="G9" s="23">
        <v>150</v>
      </c>
      <c r="J9" s="23">
        <f>G9-I9+H9</f>
        <v>150</v>
      </c>
      <c r="K9" s="112"/>
      <c r="L9" s="150" t="e">
        <f ca="1">EUROToLetters(K9)</f>
        <v>#NAME?</v>
      </c>
      <c r="M9" s="151"/>
      <c r="N9" s="152"/>
      <c r="O9" s="152"/>
      <c r="P9" s="115">
        <f>ROUND(G9*ROUND(K9,2),2)</f>
        <v>0</v>
      </c>
      <c r="V9" s="116">
        <v>0.2</v>
      </c>
      <c r="W9" s="18">
        <f>ROUND(V9*ROUND(P9,2),2)</f>
        <v>0</v>
      </c>
      <c r="X9" s="58"/>
    </row>
    <row r="10" spans="1:25" s="145" customFormat="1" ht="20.399999999999999" x14ac:dyDescent="0.25">
      <c r="A10" s="35"/>
      <c r="B10" s="137" t="s">
        <v>65</v>
      </c>
      <c r="C10" s="137" t="s">
        <v>65</v>
      </c>
      <c r="D10" s="138" t="s">
        <v>73</v>
      </c>
      <c r="E10" s="35" t="s">
        <v>65</v>
      </c>
      <c r="F10" s="35"/>
      <c r="G10" s="35"/>
      <c r="H10" s="24"/>
      <c r="I10" s="24"/>
      <c r="J10" s="35"/>
      <c r="K10" s="117"/>
      <c r="L10" s="139"/>
      <c r="M10" s="140"/>
      <c r="N10" s="141"/>
      <c r="O10" s="141"/>
      <c r="P10" s="142"/>
      <c r="Q10" s="35"/>
      <c r="R10" s="35"/>
      <c r="S10" s="35"/>
      <c r="T10" s="35"/>
      <c r="U10" s="35"/>
      <c r="V10" s="143"/>
      <c r="W10" s="20"/>
      <c r="X10" s="144"/>
      <c r="Y10" s="35"/>
    </row>
    <row r="11" spans="1:25" ht="30.6" x14ac:dyDescent="0.25">
      <c r="A11" s="23">
        <v>3</v>
      </c>
      <c r="B11" s="148" t="s">
        <v>65</v>
      </c>
      <c r="C11" s="148" t="s">
        <v>65</v>
      </c>
      <c r="D11" s="149" t="s">
        <v>74</v>
      </c>
      <c r="E11" s="23" t="s">
        <v>68</v>
      </c>
      <c r="F11" s="23" t="s">
        <v>70</v>
      </c>
      <c r="G11" s="23">
        <v>1</v>
      </c>
      <c r="J11" s="23">
        <f>G11-I11+H11</f>
        <v>1</v>
      </c>
      <c r="K11" s="112"/>
      <c r="L11" s="150" t="e">
        <f ca="1">EUROToLetters(K11)</f>
        <v>#NAME?</v>
      </c>
      <c r="M11" s="151"/>
      <c r="N11" s="152"/>
      <c r="O11" s="152"/>
      <c r="P11" s="115">
        <f>ROUND(G11*ROUND(K11,2),2)</f>
        <v>0</v>
      </c>
      <c r="V11" s="116">
        <v>0.2</v>
      </c>
      <c r="W11" s="18">
        <f>ROUND(V11*ROUND(P11,2),2)</f>
        <v>0</v>
      </c>
      <c r="X11" s="58"/>
    </row>
    <row r="12" spans="1:25" ht="20.399999999999999" x14ac:dyDescent="0.25">
      <c r="A12" s="23">
        <v>4</v>
      </c>
      <c r="B12" s="148" t="s">
        <v>65</v>
      </c>
      <c r="C12" s="148" t="s">
        <v>65</v>
      </c>
      <c r="D12" s="149" t="s">
        <v>75</v>
      </c>
      <c r="E12" s="23" t="s">
        <v>68</v>
      </c>
      <c r="F12" s="23" t="s">
        <v>70</v>
      </c>
      <c r="G12" s="23">
        <v>1</v>
      </c>
      <c r="J12" s="23">
        <f>G12-I12+H12</f>
        <v>1</v>
      </c>
      <c r="K12" s="112"/>
      <c r="L12" s="150" t="e">
        <f ca="1">EUROToLetters(K12)</f>
        <v>#NAME?</v>
      </c>
      <c r="M12" s="151"/>
      <c r="N12" s="152"/>
      <c r="O12" s="152"/>
      <c r="P12" s="115">
        <f>ROUND(G12*ROUND(K12,2),2)</f>
        <v>0</v>
      </c>
      <c r="V12" s="116">
        <v>0.2</v>
      </c>
      <c r="W12" s="18">
        <f>ROUND(V12*ROUND(P12,2),2)</f>
        <v>0</v>
      </c>
      <c r="X12" s="58"/>
    </row>
    <row r="13" spans="1:25" ht="40.799999999999997" x14ac:dyDescent="0.25">
      <c r="A13" s="23">
        <v>5</v>
      </c>
      <c r="B13" s="148" t="s">
        <v>65</v>
      </c>
      <c r="C13" s="148" t="s">
        <v>65</v>
      </c>
      <c r="D13" s="149" t="s">
        <v>76</v>
      </c>
      <c r="E13" s="23" t="s">
        <v>68</v>
      </c>
      <c r="F13" s="23" t="s">
        <v>70</v>
      </c>
      <c r="G13" s="23">
        <v>1</v>
      </c>
      <c r="J13" s="23">
        <f>G13-I13+H13</f>
        <v>1</v>
      </c>
      <c r="K13" s="112"/>
      <c r="L13" s="150" t="e">
        <f ca="1">EUROToLetters(K13)</f>
        <v>#NAME?</v>
      </c>
      <c r="M13" s="151"/>
      <c r="N13" s="152"/>
      <c r="O13" s="152"/>
      <c r="P13" s="115">
        <f>ROUND(G13*ROUND(K13,2),2)</f>
        <v>0</v>
      </c>
      <c r="V13" s="116">
        <v>0.2</v>
      </c>
      <c r="W13" s="18">
        <f>ROUND(V13*ROUND(P13,2),2)</f>
        <v>0</v>
      </c>
      <c r="X13" s="58"/>
    </row>
    <row r="14" spans="1:25" x14ac:dyDescent="0.25">
      <c r="A14" s="23">
        <v>6</v>
      </c>
      <c r="B14" s="148" t="s">
        <v>65</v>
      </c>
      <c r="C14" s="148" t="s">
        <v>65</v>
      </c>
      <c r="D14" s="149" t="s">
        <v>77</v>
      </c>
      <c r="E14" s="23" t="s">
        <v>68</v>
      </c>
      <c r="F14" s="23" t="s">
        <v>70</v>
      </c>
      <c r="G14" s="23">
        <v>1</v>
      </c>
      <c r="J14" s="23">
        <f>G14-I14+H14</f>
        <v>1</v>
      </c>
      <c r="K14" s="112"/>
      <c r="L14" s="150" t="e">
        <f ca="1">EUROToLetters(K14)</f>
        <v>#NAME?</v>
      </c>
      <c r="M14" s="151"/>
      <c r="N14" s="152"/>
      <c r="O14" s="152"/>
      <c r="P14" s="115">
        <f>ROUND(G14*ROUND(K14,2),2)</f>
        <v>0</v>
      </c>
      <c r="V14" s="116">
        <v>0.2</v>
      </c>
      <c r="W14" s="18">
        <f>ROUND(V14*ROUND(P14,2),2)</f>
        <v>0</v>
      </c>
      <c r="X14" s="58"/>
    </row>
    <row r="15" spans="1:25" x14ac:dyDescent="0.25">
      <c r="A15" s="23">
        <v>7</v>
      </c>
      <c r="B15" s="148" t="s">
        <v>65</v>
      </c>
      <c r="C15" s="148" t="s">
        <v>65</v>
      </c>
      <c r="D15" s="149" t="s">
        <v>78</v>
      </c>
      <c r="E15" s="23" t="s">
        <v>68</v>
      </c>
      <c r="F15" s="23" t="s">
        <v>79</v>
      </c>
      <c r="G15" s="23">
        <v>50</v>
      </c>
      <c r="J15" s="23">
        <f>G15-I15+H15</f>
        <v>50</v>
      </c>
      <c r="K15" s="112"/>
      <c r="L15" s="150" t="e">
        <f ca="1">EUROToLetters(K15)</f>
        <v>#NAME?</v>
      </c>
      <c r="M15" s="151"/>
      <c r="N15" s="152"/>
      <c r="O15" s="152"/>
      <c r="P15" s="115">
        <f>ROUND(G15*ROUND(K15,2),2)</f>
        <v>0</v>
      </c>
      <c r="V15" s="116">
        <v>0.2</v>
      </c>
      <c r="W15" s="18">
        <f>ROUND(V15*ROUND(P15,2),2)</f>
        <v>0</v>
      </c>
      <c r="X15" s="58"/>
    </row>
    <row r="16" spans="1:25" x14ac:dyDescent="0.25">
      <c r="K16" s="112"/>
      <c r="L16" s="150"/>
      <c r="X16" s="58"/>
    </row>
    <row r="17" spans="1:25" ht="15" customHeight="1" x14ac:dyDescent="0.25">
      <c r="A17" s="154" t="s">
        <v>80</v>
      </c>
      <c r="B17" s="155"/>
      <c r="C17" s="155"/>
      <c r="D17" s="156"/>
      <c r="E17" s="155"/>
      <c r="F17" s="155"/>
      <c r="G17" s="155"/>
      <c r="H17" s="157"/>
      <c r="I17" s="157"/>
      <c r="J17" s="155"/>
      <c r="K17" s="158"/>
      <c r="L17" s="154"/>
      <c r="M17" s="159"/>
      <c r="N17" s="132"/>
      <c r="O17" s="132"/>
      <c r="P17" s="133">
        <f>SUM(P8:P15)</f>
        <v>0</v>
      </c>
      <c r="Q17" s="160"/>
      <c r="R17" s="160"/>
      <c r="S17" s="160"/>
      <c r="T17" s="160"/>
      <c r="U17" s="160"/>
      <c r="V17" s="161"/>
      <c r="W17" s="135"/>
      <c r="X17" s="162"/>
      <c r="Y17" s="160"/>
    </row>
    <row r="18" spans="1:25" ht="15" customHeight="1" x14ac:dyDescent="0.25">
      <c r="A18" s="163" t="s">
        <v>19</v>
      </c>
      <c r="B18" s="164"/>
      <c r="C18" s="164"/>
      <c r="D18" s="165"/>
      <c r="E18" s="164"/>
      <c r="F18" s="164"/>
      <c r="G18" s="164"/>
      <c r="H18" s="166"/>
      <c r="I18" s="166"/>
      <c r="J18" s="164"/>
      <c r="K18" s="167"/>
      <c r="L18" s="163"/>
      <c r="M18" s="168"/>
      <c r="P18" s="100">
        <f>SUM(W8:W15)</f>
        <v>0</v>
      </c>
      <c r="Q18" s="169"/>
      <c r="R18" s="169"/>
      <c r="S18" s="169"/>
      <c r="T18" s="169"/>
      <c r="U18" s="169"/>
      <c r="V18" s="170"/>
      <c r="X18" s="171"/>
      <c r="Y18" s="169"/>
    </row>
    <row r="19" spans="1:25" ht="15" customHeight="1" x14ac:dyDescent="0.25">
      <c r="A19" s="154" t="s">
        <v>81</v>
      </c>
      <c r="B19" s="155"/>
      <c r="C19" s="155"/>
      <c r="D19" s="156"/>
      <c r="E19" s="155"/>
      <c r="F19" s="155"/>
      <c r="G19" s="155"/>
      <c r="H19" s="157"/>
      <c r="I19" s="157"/>
      <c r="J19" s="155"/>
      <c r="K19" s="158"/>
      <c r="L19" s="154"/>
      <c r="M19" s="159"/>
      <c r="N19" s="132"/>
      <c r="O19" s="132"/>
      <c r="P19" s="133">
        <f>P17+P18</f>
        <v>0</v>
      </c>
      <c r="Q19" s="160"/>
      <c r="R19" s="160"/>
      <c r="S19" s="160"/>
      <c r="T19" s="160"/>
      <c r="U19" s="160"/>
      <c r="V19" s="161"/>
      <c r="W19" s="135"/>
      <c r="X19" s="162"/>
      <c r="Y19" s="160"/>
    </row>
    <row r="20" spans="1:25" x14ac:dyDescent="0.25">
      <c r="A20" s="106" t="s">
        <v>82</v>
      </c>
      <c r="B20" s="106"/>
      <c r="C20" s="106"/>
      <c r="D20" s="106"/>
      <c r="E20" s="106"/>
      <c r="F20" s="106"/>
      <c r="G20" s="106"/>
      <c r="H20" s="107"/>
      <c r="I20" s="107"/>
      <c r="J20" s="106"/>
      <c r="K20" s="108"/>
      <c r="L20" s="107"/>
      <c r="M20" s="109"/>
      <c r="N20" s="108"/>
      <c r="O20" s="108"/>
      <c r="P20" s="110"/>
      <c r="Q20" s="106"/>
      <c r="R20" s="106"/>
      <c r="S20" s="106"/>
      <c r="T20" s="106"/>
      <c r="U20" s="106"/>
      <c r="V20" s="111"/>
      <c r="W20" s="172"/>
      <c r="X20" s="106"/>
      <c r="Y20" s="106"/>
    </row>
    <row r="21" spans="1:25" x14ac:dyDescent="0.25">
      <c r="A21" s="106"/>
      <c r="B21" s="106"/>
      <c r="C21" s="106"/>
      <c r="D21" s="106"/>
      <c r="E21" s="106"/>
      <c r="F21" s="106"/>
      <c r="G21" s="106"/>
      <c r="H21" s="107"/>
      <c r="I21" s="107"/>
      <c r="J21" s="106"/>
      <c r="K21" s="108"/>
      <c r="L21" s="107"/>
      <c r="M21" s="109"/>
      <c r="N21" s="108"/>
      <c r="O21" s="108"/>
      <c r="P21" s="110"/>
      <c r="Q21" s="106"/>
      <c r="R21" s="106"/>
      <c r="S21" s="106"/>
      <c r="T21" s="106"/>
      <c r="U21" s="106"/>
      <c r="V21" s="111"/>
      <c r="W21" s="172"/>
      <c r="X21" s="106"/>
      <c r="Y21" s="106"/>
    </row>
    <row r="22" spans="1:25" x14ac:dyDescent="0.25">
      <c r="A22" s="106"/>
      <c r="B22" s="106"/>
      <c r="C22" s="106"/>
      <c r="D22" s="106"/>
      <c r="E22" s="106"/>
      <c r="F22" s="106"/>
      <c r="G22" s="106"/>
      <c r="H22" s="107"/>
      <c r="I22" s="107"/>
      <c r="J22" s="106"/>
      <c r="K22" s="108"/>
      <c r="L22" s="107"/>
      <c r="M22" s="109"/>
      <c r="N22" s="108"/>
      <c r="O22" s="108"/>
      <c r="P22" s="110"/>
      <c r="Q22" s="106"/>
      <c r="R22" s="106"/>
      <c r="S22" s="106"/>
      <c r="T22" s="106"/>
      <c r="U22" s="106"/>
      <c r="V22" s="111"/>
      <c r="W22" s="172"/>
      <c r="X22" s="106"/>
      <c r="Y22" s="106"/>
    </row>
    <row r="23" spans="1:25" x14ac:dyDescent="0.25">
      <c r="A23" s="106"/>
      <c r="B23" s="106"/>
      <c r="C23" s="106"/>
      <c r="D23" s="106"/>
      <c r="E23" s="106"/>
      <c r="F23" s="106"/>
      <c r="G23" s="106"/>
      <c r="H23" s="107"/>
      <c r="I23" s="107"/>
      <c r="J23" s="106"/>
      <c r="K23" s="108"/>
      <c r="L23" s="107"/>
      <c r="M23" s="109"/>
      <c r="N23" s="108"/>
      <c r="O23" s="108"/>
      <c r="P23" s="110"/>
      <c r="Q23" s="106"/>
      <c r="R23" s="106"/>
      <c r="S23" s="106"/>
      <c r="T23" s="106"/>
      <c r="U23" s="106"/>
      <c r="V23" s="111"/>
      <c r="W23" s="172"/>
      <c r="X23" s="106"/>
      <c r="Y23" s="106"/>
    </row>
  </sheetData>
  <sheetProtection sheet="1" formatCells="0" formatColumns="0" formatRows="0"/>
  <mergeCells count="6">
    <mergeCell ref="A20:Y23"/>
    <mergeCell ref="A3:Y3"/>
    <mergeCell ref="E4:M4"/>
    <mergeCell ref="A17:L17"/>
    <mergeCell ref="A18:L18"/>
    <mergeCell ref="A19:L19"/>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DQE
  “Travaux de désamiantage et de déconstruction d'un ensemble de bâtiments sis 92 et  94, Rue de Brest à LANGUEUX (22360). ”</oddHeader>
    <oddFooter>&amp;CRéférence DCE : 202600032&amp;R&amp;P/&amp;N</oddFooter>
    <firstFooter>&amp;CRéférence DCE : 202600032&amp;R&amp;P/&amp;N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5" customWidth="1"/>
    <col min="2" max="2" width="8" style="26" customWidth="1"/>
    <col min="3" max="3" width="15.6640625" style="100" customWidth="1"/>
    <col min="4" max="4" width="40.6640625" style="27" customWidth="1"/>
    <col min="5" max="5" width="18.6640625" style="18" customWidth="1"/>
    <col min="6" max="6" width="7.6640625" style="28" customWidth="1"/>
    <col min="7" max="7" width="12.109375" style="19" hidden="1" customWidth="1"/>
    <col min="8" max="8" width="12.109375" style="23" customWidth="1"/>
    <col min="9" max="9" width="9.109375" style="23" customWidth="1"/>
    <col min="10" max="16384" width="9.109375" style="23"/>
  </cols>
  <sheetData>
    <row r="1" spans="1:7" s="17" customFormat="1" hidden="1" x14ac:dyDescent="0.2">
      <c r="A1" s="62"/>
      <c r="B1" s="63"/>
      <c r="C1" s="51"/>
      <c r="D1" s="64"/>
      <c r="E1" s="64"/>
      <c r="F1" s="63"/>
      <c r="G1" s="65"/>
    </row>
    <row r="2" spans="1:7" s="17" customFormat="1" hidden="1" x14ac:dyDescent="0.2">
      <c r="A2" s="62"/>
      <c r="B2" s="66"/>
      <c r="C2" s="55"/>
      <c r="D2" s="67"/>
      <c r="E2" s="68"/>
      <c r="F2" s="66"/>
      <c r="G2" s="69"/>
    </row>
    <row r="3" spans="1:7" s="22" customFormat="1" x14ac:dyDescent="0.2">
      <c r="A3" s="70" t="s">
        <v>12</v>
      </c>
      <c r="B3" s="71" t="s">
        <v>13</v>
      </c>
      <c r="C3" s="96" t="s">
        <v>14</v>
      </c>
      <c r="D3" s="73" t="s">
        <v>15</v>
      </c>
      <c r="E3" s="72" t="s">
        <v>16</v>
      </c>
      <c r="F3" s="74" t="s">
        <v>17</v>
      </c>
      <c r="G3" s="75" t="s">
        <v>22</v>
      </c>
    </row>
    <row r="4" spans="1:7" ht="30" customHeight="1" x14ac:dyDescent="0.2">
      <c r="A4" s="76"/>
      <c r="B4" s="77"/>
      <c r="C4" s="97"/>
      <c r="D4" s="78"/>
      <c r="E4" s="79">
        <f>ROUND(B4*C4,2)</f>
        <v>0</v>
      </c>
      <c r="F4" s="80"/>
      <c r="G4" s="81">
        <f t="shared" ref="G4:G13" si="0">E4*F4</f>
        <v>0</v>
      </c>
    </row>
    <row r="5" spans="1:7" ht="30" customHeight="1" x14ac:dyDescent="0.2">
      <c r="A5" s="76"/>
      <c r="B5" s="77"/>
      <c r="C5" s="97"/>
      <c r="D5" s="78"/>
      <c r="E5" s="79">
        <f>ROUND(B5*C5,2)</f>
        <v>0</v>
      </c>
      <c r="F5" s="80"/>
      <c r="G5" s="81">
        <f t="shared" si="0"/>
        <v>0</v>
      </c>
    </row>
    <row r="6" spans="1:7" ht="30" customHeight="1" x14ac:dyDescent="0.2">
      <c r="A6" s="76"/>
      <c r="B6" s="77"/>
      <c r="C6" s="97"/>
      <c r="D6" s="78"/>
      <c r="E6" s="79">
        <f t="shared" ref="E6:E12" si="1">ROUND(B6*C6,2)</f>
        <v>0</v>
      </c>
      <c r="F6" s="80"/>
      <c r="G6" s="81">
        <f t="shared" si="0"/>
        <v>0</v>
      </c>
    </row>
    <row r="7" spans="1:7" ht="30" customHeight="1" x14ac:dyDescent="0.2">
      <c r="A7" s="76"/>
      <c r="B7" s="77"/>
      <c r="C7" s="97"/>
      <c r="D7" s="78"/>
      <c r="E7" s="79">
        <f t="shared" si="1"/>
        <v>0</v>
      </c>
      <c r="F7" s="80"/>
      <c r="G7" s="81">
        <f t="shared" si="0"/>
        <v>0</v>
      </c>
    </row>
    <row r="8" spans="1:7" ht="30" customHeight="1" x14ac:dyDescent="0.2">
      <c r="A8" s="76"/>
      <c r="B8" s="77"/>
      <c r="C8" s="97"/>
      <c r="D8" s="78"/>
      <c r="E8" s="79">
        <f t="shared" si="1"/>
        <v>0</v>
      </c>
      <c r="F8" s="80"/>
      <c r="G8" s="81">
        <f t="shared" si="0"/>
        <v>0</v>
      </c>
    </row>
    <row r="9" spans="1:7" ht="30" customHeight="1" x14ac:dyDescent="0.2">
      <c r="A9" s="76"/>
      <c r="B9" s="77"/>
      <c r="C9" s="97"/>
      <c r="D9" s="78"/>
      <c r="E9" s="79">
        <f t="shared" si="1"/>
        <v>0</v>
      </c>
      <c r="F9" s="80"/>
      <c r="G9" s="81">
        <f t="shared" si="0"/>
        <v>0</v>
      </c>
    </row>
    <row r="10" spans="1:7" ht="30" customHeight="1" x14ac:dyDescent="0.2">
      <c r="A10" s="76"/>
      <c r="B10" s="77"/>
      <c r="C10" s="97"/>
      <c r="D10" s="78"/>
      <c r="E10" s="79">
        <f t="shared" si="1"/>
        <v>0</v>
      </c>
      <c r="F10" s="80"/>
      <c r="G10" s="81">
        <f t="shared" si="0"/>
        <v>0</v>
      </c>
    </row>
    <row r="11" spans="1:7" ht="30" customHeight="1" x14ac:dyDescent="0.2">
      <c r="A11" s="76"/>
      <c r="B11" s="77"/>
      <c r="C11" s="97"/>
      <c r="D11" s="78"/>
      <c r="E11" s="79">
        <f t="shared" si="1"/>
        <v>0</v>
      </c>
      <c r="F11" s="80"/>
      <c r="G11" s="81">
        <f t="shared" si="0"/>
        <v>0</v>
      </c>
    </row>
    <row r="12" spans="1:7" ht="30" customHeight="1" x14ac:dyDescent="0.2">
      <c r="A12" s="76"/>
      <c r="B12" s="77"/>
      <c r="C12" s="97"/>
      <c r="D12" s="78"/>
      <c r="E12" s="79">
        <f t="shared" si="1"/>
        <v>0</v>
      </c>
      <c r="F12" s="80"/>
      <c r="G12" s="81">
        <f t="shared" si="0"/>
        <v>0</v>
      </c>
    </row>
    <row r="13" spans="1:7" ht="30" customHeight="1" x14ac:dyDescent="0.2">
      <c r="A13" s="82"/>
      <c r="B13" s="83"/>
      <c r="C13" s="98"/>
      <c r="D13" s="84"/>
      <c r="E13" s="85">
        <f>ROUND(B13*C13,2)</f>
        <v>0</v>
      </c>
      <c r="F13" s="86"/>
      <c r="G13" s="87">
        <f t="shared" si="0"/>
        <v>0</v>
      </c>
    </row>
    <row r="14" spans="1:7" ht="30" customHeight="1" x14ac:dyDescent="0.2">
      <c r="A14" s="88"/>
      <c r="B14" s="89"/>
      <c r="C14" s="99"/>
      <c r="D14" s="90" t="s">
        <v>18</v>
      </c>
      <c r="E14" s="91">
        <f>SUM(E4:E13)</f>
        <v>0</v>
      </c>
      <c r="F14" s="92"/>
      <c r="G14" s="65"/>
    </row>
    <row r="15" spans="1:7" ht="30" customHeight="1" x14ac:dyDescent="0.2">
      <c r="A15" s="93"/>
      <c r="B15" s="53"/>
      <c r="C15" s="54"/>
      <c r="D15" s="94" t="s">
        <v>19</v>
      </c>
      <c r="E15" s="67">
        <f>ROUND(SUM(G4:G13),2)</f>
        <v>0</v>
      </c>
      <c r="F15" s="95"/>
      <c r="G15" s="65"/>
    </row>
    <row r="16" spans="1:7" ht="30" customHeight="1" x14ac:dyDescent="0.2">
      <c r="A16" s="88"/>
      <c r="B16" s="89"/>
      <c r="C16" s="99"/>
      <c r="D16" s="90" t="s">
        <v>27</v>
      </c>
      <c r="E16" s="91">
        <f>E14+E15</f>
        <v>0</v>
      </c>
      <c r="F16" s="92"/>
      <c r="G16" s="65"/>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d'un ensemble de bâtiments sis 92 et  94, Rue de Brest à LANGUEUX (22360). ”</oddHeader>
    <oddFooter>&amp;CRéférence DCE : 202600032&amp;R&amp;P/&amp;N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5" customWidth="1"/>
    <col min="3" max="3" width="9.109375" customWidth="1"/>
  </cols>
  <sheetData>
    <row r="1" spans="2:2" x14ac:dyDescent="0.25">
      <c r="B1" s="16" t="s">
        <v>4</v>
      </c>
    </row>
    <row r="3" spans="2:2" ht="39.6" x14ac:dyDescent="0.25">
      <c r="B3" s="15" t="s">
        <v>5</v>
      </c>
    </row>
    <row r="4" spans="2:2" x14ac:dyDescent="0.25">
      <c r="B4" s="15" t="s">
        <v>6</v>
      </c>
    </row>
    <row r="5" spans="2:2" x14ac:dyDescent="0.25">
      <c r="B5" s="15" t="s">
        <v>23</v>
      </c>
    </row>
    <row r="6" spans="2:2" ht="105.6" x14ac:dyDescent="0.25">
      <c r="B6" s="15" t="s">
        <v>24</v>
      </c>
    </row>
    <row r="7" spans="2:2" ht="66" x14ac:dyDescent="0.25">
      <c r="B7" s="15" t="s">
        <v>28</v>
      </c>
    </row>
    <row r="8" spans="2:2" ht="52.8" x14ac:dyDescent="0.25">
      <c r="B8" s="15" t="s">
        <v>25</v>
      </c>
    </row>
    <row r="9" spans="2:2" ht="66" x14ac:dyDescent="0.25">
      <c r="B9" s="15" t="s">
        <v>7</v>
      </c>
    </row>
    <row r="10" spans="2:2" ht="26.4" x14ac:dyDescent="0.25">
      <c r="B10" s="15" t="s">
        <v>8</v>
      </c>
    </row>
    <row r="11" spans="2:2" x14ac:dyDescent="0.25">
      <c r="B11" s="15" t="s">
        <v>9</v>
      </c>
    </row>
    <row r="13" spans="2:2" x14ac:dyDescent="0.25">
      <c r="B13" s="15" t="s">
        <v>10</v>
      </c>
    </row>
    <row r="15" spans="2:2" x14ac:dyDescent="0.25">
      <c r="B15" s="15" t="s">
        <v>11</v>
      </c>
    </row>
    <row r="16" spans="2:2" x14ac:dyDescent="0.25">
      <c r="B16" s="15" t="s">
        <v>1</v>
      </c>
    </row>
    <row r="17" spans="2:2" x14ac:dyDescent="0.25">
      <c r="B17" s="15" t="s">
        <v>38</v>
      </c>
    </row>
    <row r="18" spans="2:2" x14ac:dyDescent="0.25">
      <c r="B18" s="15" t="s">
        <v>39</v>
      </c>
    </row>
    <row r="19" spans="2:2" x14ac:dyDescent="0.25">
      <c r="B19" s="32"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30" bestFit="1" customWidth="1"/>
    <col min="2" max="2" width="76.88671875" style="30" customWidth="1"/>
    <col min="3" max="3" width="9.109375" style="30" customWidth="1"/>
    <col min="4" max="16384" width="9.109375" style="30"/>
  </cols>
  <sheetData>
    <row r="2" spans="1:2" x14ac:dyDescent="0.25">
      <c r="A2" s="30" t="s">
        <v>47</v>
      </c>
      <c r="B2" s="33" t="s">
        <v>46</v>
      </c>
    </row>
    <row r="3" spans="1:2" x14ac:dyDescent="0.25">
      <c r="A3" s="29" t="s">
        <v>29</v>
      </c>
      <c r="B3" s="29"/>
    </row>
    <row r="4" spans="1:2" x14ac:dyDescent="0.25">
      <c r="A4" s="38" t="s">
        <v>30</v>
      </c>
      <c r="B4" s="31" t="s">
        <v>49</v>
      </c>
    </row>
    <row r="5" spans="1:2" x14ac:dyDescent="0.25">
      <c r="A5" s="38" t="s">
        <v>20</v>
      </c>
      <c r="B5" s="31" t="s">
        <v>42</v>
      </c>
    </row>
    <row r="6" spans="1:2" x14ac:dyDescent="0.25">
      <c r="A6" s="38" t="s">
        <v>31</v>
      </c>
      <c r="B6" s="31" t="s">
        <v>43</v>
      </c>
    </row>
    <row r="7" spans="1:2" x14ac:dyDescent="0.25">
      <c r="A7" s="38" t="s">
        <v>12</v>
      </c>
      <c r="B7" s="31" t="s">
        <v>32</v>
      </c>
    </row>
    <row r="8" spans="1:2" ht="264" x14ac:dyDescent="0.25">
      <c r="A8" s="38" t="s">
        <v>0</v>
      </c>
      <c r="B8" s="31" t="s">
        <v>50</v>
      </c>
    </row>
    <row r="9" spans="1:2" x14ac:dyDescent="0.25">
      <c r="A9" s="38" t="s">
        <v>21</v>
      </c>
      <c r="B9" s="31" t="s">
        <v>48</v>
      </c>
    </row>
    <row r="10" spans="1:2" x14ac:dyDescent="0.25">
      <c r="A10" s="38" t="s">
        <v>13</v>
      </c>
      <c r="B10" s="31" t="s">
        <v>51</v>
      </c>
    </row>
    <row r="11" spans="1:2" x14ac:dyDescent="0.25">
      <c r="A11" s="38" t="s">
        <v>33</v>
      </c>
      <c r="B11" s="31" t="s">
        <v>34</v>
      </c>
    </row>
    <row r="12" spans="1:2" x14ac:dyDescent="0.25">
      <c r="A12" s="38" t="s">
        <v>16</v>
      </c>
      <c r="B12" s="31" t="s">
        <v>35</v>
      </c>
    </row>
    <row r="13" spans="1:2" ht="52.8" x14ac:dyDescent="0.25">
      <c r="A13" s="38" t="s">
        <v>36</v>
      </c>
      <c r="B13" s="31" t="s">
        <v>41</v>
      </c>
    </row>
    <row r="14" spans="1:2" x14ac:dyDescent="0.25">
      <c r="A14" s="39" t="s">
        <v>56</v>
      </c>
      <c r="B14" s="15" t="s">
        <v>57</v>
      </c>
    </row>
    <row r="15" spans="1:2" ht="16.8" x14ac:dyDescent="0.25">
      <c r="B15" s="40"/>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2026-07-09T15:57:52Z</dcterms:modified>
  <cp:category/>
  <cp:contentStatus/>
</cp:coreProperties>
</file>