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2_Demolition_Langueux\1_DCE\DCE_PLACE\202600032_DCE\"/>
    </mc:Choice>
  </mc:AlternateContent>
  <xr:revisionPtr revIDLastSave="0" documentId="8_{9B9FEF9B-86EC-46F5-8D70-F1D8FFE96020}"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E14" i="2" s="1"/>
  <c r="E4" i="2"/>
  <c r="G4" i="2" s="1"/>
  <c r="P75" i="1"/>
  <c r="P72" i="1"/>
  <c r="W72" i="1" s="1"/>
  <c r="L72" i="1"/>
  <c r="J72" i="1"/>
  <c r="P70" i="1"/>
  <c r="W69" i="1"/>
  <c r="P69" i="1"/>
  <c r="L69" i="1"/>
  <c r="J69" i="1"/>
  <c r="P68" i="1"/>
  <c r="W68" i="1" s="1"/>
  <c r="L68" i="1"/>
  <c r="J68" i="1"/>
  <c r="P67" i="1"/>
  <c r="W67" i="1" s="1"/>
  <c r="L67" i="1"/>
  <c r="J67" i="1"/>
  <c r="W66" i="1"/>
  <c r="P66" i="1"/>
  <c r="L66" i="1"/>
  <c r="J66" i="1"/>
  <c r="P64" i="1"/>
  <c r="P63" i="1"/>
  <c r="W63" i="1" s="1"/>
  <c r="L63" i="1"/>
  <c r="J63" i="1"/>
  <c r="W62" i="1"/>
  <c r="P62" i="1"/>
  <c r="L62" i="1"/>
  <c r="J62" i="1"/>
  <c r="P60" i="1"/>
  <c r="W60" i="1" s="1"/>
  <c r="L60" i="1"/>
  <c r="J60" i="1"/>
  <c r="P59" i="1"/>
  <c r="W59" i="1" s="1"/>
  <c r="L59" i="1"/>
  <c r="J59" i="1"/>
  <c r="W57" i="1"/>
  <c r="P57" i="1"/>
  <c r="L57" i="1"/>
  <c r="J57" i="1"/>
  <c r="P56" i="1"/>
  <c r="W56" i="1" s="1"/>
  <c r="L56" i="1"/>
  <c r="J56" i="1"/>
  <c r="P54" i="1"/>
  <c r="W54" i="1" s="1"/>
  <c r="L54" i="1"/>
  <c r="J54" i="1"/>
  <c r="W53" i="1"/>
  <c r="P53" i="1"/>
  <c r="L53" i="1"/>
  <c r="J53" i="1"/>
  <c r="P51" i="1"/>
  <c r="W51" i="1" s="1"/>
  <c r="L51" i="1"/>
  <c r="J51" i="1"/>
  <c r="P50" i="1"/>
  <c r="W50" i="1" s="1"/>
  <c r="L50" i="1"/>
  <c r="J50" i="1"/>
  <c r="W49" i="1"/>
  <c r="P49" i="1"/>
  <c r="L49" i="1"/>
  <c r="J49" i="1"/>
  <c r="P46" i="1"/>
  <c r="W45" i="1"/>
  <c r="P45" i="1"/>
  <c r="L45" i="1"/>
  <c r="J45" i="1"/>
  <c r="P44" i="1"/>
  <c r="W44" i="1" s="1"/>
  <c r="L44" i="1"/>
  <c r="J44" i="1"/>
  <c r="P43" i="1"/>
  <c r="W43" i="1" s="1"/>
  <c r="L43" i="1"/>
  <c r="J43" i="1"/>
  <c r="W42" i="1"/>
  <c r="P42" i="1"/>
  <c r="L42" i="1"/>
  <c r="J42" i="1"/>
  <c r="P40" i="1"/>
  <c r="P39" i="1"/>
  <c r="W39" i="1" s="1"/>
  <c r="L39" i="1"/>
  <c r="J39" i="1"/>
  <c r="P37" i="1"/>
  <c r="P36" i="1"/>
  <c r="W36" i="1" s="1"/>
  <c r="L36" i="1"/>
  <c r="J36" i="1"/>
  <c r="P35" i="1"/>
  <c r="W35" i="1" s="1"/>
  <c r="L35" i="1"/>
  <c r="J35" i="1"/>
  <c r="P34" i="1"/>
  <c r="W34" i="1" s="1"/>
  <c r="L34" i="1"/>
  <c r="J34" i="1"/>
  <c r="P33" i="1"/>
  <c r="W33" i="1" s="1"/>
  <c r="L33" i="1"/>
  <c r="J33" i="1"/>
  <c r="P32" i="1"/>
  <c r="W32" i="1" s="1"/>
  <c r="L32" i="1"/>
  <c r="J32" i="1"/>
  <c r="P31" i="1"/>
  <c r="W31" i="1" s="1"/>
  <c r="L31" i="1"/>
  <c r="J31" i="1"/>
  <c r="P30" i="1"/>
  <c r="W30" i="1" s="1"/>
  <c r="L30" i="1"/>
  <c r="J30" i="1"/>
  <c r="P29" i="1"/>
  <c r="W29" i="1" s="1"/>
  <c r="L29" i="1"/>
  <c r="J29" i="1"/>
  <c r="P28" i="1"/>
  <c r="W28" i="1" s="1"/>
  <c r="L28" i="1"/>
  <c r="J28" i="1"/>
  <c r="P27" i="1"/>
  <c r="W27" i="1" s="1"/>
  <c r="L27" i="1"/>
  <c r="J27" i="1"/>
  <c r="P26" i="1"/>
  <c r="W26" i="1" s="1"/>
  <c r="L26" i="1"/>
  <c r="J26" i="1"/>
  <c r="P24" i="1"/>
  <c r="W23" i="1"/>
  <c r="P23" i="1"/>
  <c r="L23" i="1"/>
  <c r="J23" i="1"/>
  <c r="P21" i="1"/>
  <c r="W20" i="1"/>
  <c r="P20" i="1"/>
  <c r="L20" i="1"/>
  <c r="J20" i="1"/>
  <c r="P19" i="1"/>
  <c r="W19" i="1" s="1"/>
  <c r="L19" i="1"/>
  <c r="J19" i="1"/>
  <c r="P18" i="1"/>
  <c r="W18" i="1" s="1"/>
  <c r="L18" i="1"/>
  <c r="J18" i="1"/>
  <c r="W15" i="1"/>
  <c r="P15" i="1"/>
  <c r="L15" i="1"/>
  <c r="J15" i="1"/>
  <c r="P14" i="1"/>
  <c r="W14" i="1" s="1"/>
  <c r="L14" i="1"/>
  <c r="J14" i="1"/>
  <c r="P13" i="1"/>
  <c r="W13" i="1" s="1"/>
  <c r="L13" i="1"/>
  <c r="J13" i="1"/>
  <c r="W12" i="1"/>
  <c r="P12" i="1"/>
  <c r="L12" i="1"/>
  <c r="J12" i="1"/>
  <c r="P11" i="1"/>
  <c r="W11" i="1" s="1"/>
  <c r="L11" i="1"/>
  <c r="J11" i="1"/>
  <c r="P10" i="1"/>
  <c r="P73" i="1" s="1"/>
  <c r="L10" i="1"/>
  <c r="J10" i="1"/>
  <c r="W9" i="1"/>
  <c r="P9" i="1"/>
  <c r="L9" i="1"/>
  <c r="J9" i="1"/>
  <c r="P8" i="1"/>
  <c r="W8" i="1" s="1"/>
  <c r="L8" i="1"/>
  <c r="J8" i="1"/>
  <c r="E15" i="2" l="1"/>
  <c r="E16" i="2" s="1"/>
  <c r="G5" i="2"/>
  <c r="W10" i="1"/>
  <c r="P76" i="1" s="1"/>
  <c r="P77" i="1" s="1"/>
</calcChain>
</file>

<file path=xl/sharedStrings.xml><?xml version="1.0" encoding="utf-8"?>
<sst xmlns="http://schemas.openxmlformats.org/spreadsheetml/2006/main" count="397" uniqueCount="139">
  <si>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</si>
  <si>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</si>
  <si>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</si>
  <si>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</si>
  <si>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</si>
  <si>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</si>
  <si>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</si>
  <si>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</si>
  <si>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</si>
  <si>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</si>
  <si>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</si>
  <si>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</si>
  <si>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</si>
  <si>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</si>
  <si>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</si>
  <si>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</si>
  <si>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</si>
  <si>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</si>
  <si>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</si>
  <si>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</si>
  <si>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</si>
  <si>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</si>
  <si>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</si>
  <si>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</si>
  <si>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</si>
  <si>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</si>
  <si>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</si>
  <si>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</si>
  <si>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</si>
  <si>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</si>
  <si>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</si>
  <si>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</si>
  <si>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</si>
  <si>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</si>
  <si>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</si>
  <si>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</si>
  <si>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</si>
  <si>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</si>
  <si>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</si>
  <si>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</si>
  <si>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</si>
  <si>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</si>
  <si>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</si>
  <si>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</si>
  <si>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</si>
  <si>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</si>
  <si>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</si>
  <si>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</si>
  <si>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</si>
  <si>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</si>
  <si>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</si>
  <si>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</si>
  <si>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</si>
  <si>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</si>
  <si>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</si>
  <si>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</si>
  <si>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</si>
  <si>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</si>
  <si>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</si>
  <si>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</si>
  <si>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Q tranche 3</t>
  </si>
  <si>
    <t>Q tranche 4</t>
  </si>
  <si>
    <t>Q tranche 5</t>
  </si>
  <si>
    <t>OFFRE - DPGF
  “Travaux de désamiantage et de déconstruction d'un ensemble de bâtiments sis 92 et  94, Rue de Brest à LANGUEUX (22360). ”</t>
  </si>
  <si>
    <t>Montant prévisionnel 
 des travaux :</t>
  </si>
  <si>
    <t/>
  </si>
  <si>
    <t xml:space="preserve">TRANCHE FERME </t>
  </si>
  <si>
    <t xml:space="preserve">Installation de chantier </t>
  </si>
  <si>
    <t>QF</t>
  </si>
  <si>
    <t>Documents administratifs, D.I.C.T, Plan de retrait, P.P.S.P.S….</t>
  </si>
  <si>
    <t xml:space="preserve">Forfait </t>
  </si>
  <si>
    <t>Réalisation de constats d'huissier conformément au C.C.T.P.</t>
  </si>
  <si>
    <t>Mise en place d'une installation de chantier, avec cantonnement base vie, y compris raccordement aux réseaux et consommations</t>
  </si>
  <si>
    <t xml:space="preserve">Mise en oeuvre d'une clôture de chantier (clôture grillagée sur plots h=2,00 ml, fixation par colliers, jambes de forces....) </t>
  </si>
  <si>
    <t>Mise en oeuvre d'un panneau de chantier</t>
  </si>
  <si>
    <t>Création d'un accès au chantier</t>
  </si>
  <si>
    <t>Dépose de l'ensemble des végétaux bas du site et des arbres du site identifiés comme non conservés y compris déssouchage et traitement des bois</t>
  </si>
  <si>
    <t>Mise en œuvre de dispositifs de protection des abords (grave, tôles de répartition…) pour les voiries, réseaux, candélabres… selon C.C.T.P.</t>
  </si>
  <si>
    <t xml:space="preserve">Sous-total Installation de chantier </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</si>
  <si>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</si>
  <si>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</si>
  <si>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 compris curage sous mode opératoire SS4 au droit des matériaux amiantés</t>
  </si>
  <si>
    <t>Dépose de l'isolation dans les combles</t>
  </si>
  <si>
    <t>Sous-total Travaux de deconstruction sélective</t>
  </si>
  <si>
    <r>
      <rPr>
        <b/>
        <sz val="8"/>
        <rFont val="Verdana"/>
        <family val="2"/>
      </rPr>
      <t>Sujétions pour le traitement des éléments pollués des sites</t>
    </r>
    <r>
      <rPr>
        <b/>
        <i/>
        <sz val="8"/>
        <color rgb="FF808080"/>
        <rFont val="Verdana"/>
        <family val="2"/>
      </rPr>
      <t xml:space="preserve">
</t>
    </r>
  </si>
  <si>
    <t>Vidange, nettoyage, dépose et remblaiement des fosses septiques du bâtiment par une entreprise spécialisée, y compris traitement des déchets produits et sujétions.</t>
  </si>
  <si>
    <t>Sous-total Traitement des éléments pollués</t>
  </si>
  <si>
    <t xml:space="preserve">Travaux de désamiantage (Retrait des matériaux amiantés, y compris évacuation des déchets vers une Installation de Stockage spécifique). </t>
  </si>
  <si>
    <t>Mise en œuvre d'installations dédiées au retrait des matériaux amiantés selon C.C.T.P (Tunnel d'accès en zone, mise en dépression des zones de travaux,confinement, périmètre de sécurité , aire dédiée aux déchets, …)</t>
  </si>
  <si>
    <t>Mise en œuvre d'une stratégie d'échantillonnage</t>
  </si>
  <si>
    <t>Contrôle de l'empoussièrement selon C.C.T.P, avec analyse en Microscopie Electronique à Transmission - conformément au Guide FD X 46-033, y compris durant les chantiers TEST</t>
  </si>
  <si>
    <r>
      <rPr>
        <sz val="8"/>
        <rFont val="Verdana"/>
        <family val="2"/>
      </rPr>
      <t>Réalisation d'un nettoyage des élements contaminés identifiés dans les rapports amiante avant travaux (murs parpaings et sol chape maigre) selon C.C.T.P.</t>
    </r>
    <r>
      <rPr>
        <i/>
        <sz val="8"/>
        <color rgb="FF808080"/>
        <rFont val="Verdana"/>
        <family val="2"/>
      </rPr>
      <t xml:space="preserve">
</t>
    </r>
  </si>
  <si>
    <r>
      <rPr>
        <sz val="8"/>
        <rFont val="Verdana"/>
        <family val="2"/>
      </rPr>
      <t>Retrait des peintures amiantés  présenets sur les structures porteuses du bâtiment (murs parapings) pour mise à nue de la structure</t>
    </r>
    <r>
      <rPr>
        <i/>
        <sz val="8"/>
        <color rgb="FF808080"/>
        <rFont val="Verdana"/>
        <family val="2"/>
      </rPr>
      <t xml:space="preserve">
</t>
    </r>
  </si>
  <si>
    <r>
      <rPr>
        <sz val="8"/>
        <rFont val="Verdana"/>
        <family val="2"/>
      </rPr>
      <t>Retrait des plafonds en plaques de plâtre avec bandes de plâtres amiantées entre panneaux, ponçage des plâtres adhérents aux murs et plafonds avoisinants pour mise à nue des supports selon C.C.T.P.</t>
    </r>
    <r>
      <rPr>
        <i/>
        <sz val="8"/>
        <color rgb="FF808080"/>
        <rFont val="Verdana"/>
        <family val="2"/>
      </rPr>
      <t xml:space="preserve">
</t>
    </r>
  </si>
  <si>
    <r>
      <rPr>
        <sz val="8"/>
        <rFont val="Verdana"/>
        <family val="2"/>
      </rPr>
      <t xml:space="preserve">Retrait de gaines/conduites de fibrociment amiantées selon rapport amiante-Quantité estimée à 10mlRetrait des sols, colles de sol et ragréages amiantés , y compris les sols divers et surcouches rajoutés au dessus </t>
    </r>
    <r>
      <rPr>
        <i/>
        <sz val="8"/>
        <color rgb="FF808080"/>
        <rFont val="Verdana"/>
        <family val="2"/>
      </rPr>
      <t xml:space="preserve">
</t>
    </r>
  </si>
  <si>
    <r>
      <rPr>
        <sz val="8"/>
        <rFont val="Verdana"/>
        <family val="2"/>
      </rPr>
      <t>Retrait de colle de plinthes amiantée</t>
    </r>
    <r>
      <rPr>
        <i/>
        <sz val="8"/>
        <color rgb="FF808080"/>
        <rFont val="Verdana"/>
        <family val="2"/>
      </rPr>
      <t xml:space="preserve">
</t>
    </r>
  </si>
  <si>
    <t>Retrait de gaines de fibrociment amiantées</t>
  </si>
  <si>
    <t>Retrait de couverture en amiante ciment y compris traitement des éléments pollués</t>
  </si>
  <si>
    <t>Retrait de débris d'amiante ciment en mélange</t>
  </si>
  <si>
    <t>Sous-total Travaux de désamiantage</t>
  </si>
  <si>
    <t xml:space="preserve">Travaux de déplombage </t>
  </si>
  <si>
    <t>Intégration des sujétions pour présence de peinture au plomb pour la réalisation de curage et autres travaux du chantier (EPI, métrologie…)</t>
  </si>
  <si>
    <t xml:space="preserve">Sous-total travaux de déplombage </t>
  </si>
  <si>
    <t>Démolition mécanique des bâtiments, des infrastructures, des dallages et exterieurs</t>
  </si>
  <si>
    <t>Arrosage, brumisation durant les travaux de démolition lourde et d'évacuation pour abattement des poussières à la source</t>
  </si>
  <si>
    <t>Démolition mécanique des superstructures au moyen d'une pelle de démolition respectant L&gt;H/2</t>
  </si>
  <si>
    <t>Démolition des infrastructures des bâtiments (jusqu'à -2,00 sous TN ou -2,00 m sous les dallages)</t>
  </si>
  <si>
    <r>
      <rPr>
        <sz val="8"/>
        <rFont val="Verdana"/>
        <family val="2"/>
      </rPr>
      <t xml:space="preserve">Démolition des caniveaux, extérieurs, dallages, réseaux et des ouvrages superficiels du site </t>
    </r>
    <r>
      <rPr>
        <i/>
        <sz val="8"/>
        <color rgb="FF808080"/>
        <rFont val="Verdana"/>
        <family val="2"/>
      </rPr>
      <t xml:space="preserve">
</t>
    </r>
  </si>
  <si>
    <t>Sous-total Travaux de démolition</t>
  </si>
  <si>
    <t>Gestion des déchets (Hormis pour les inertes le chargement et le conditionnement sont inclus dans les postes de dépose)</t>
  </si>
  <si>
    <t xml:space="preserve">Chargement, transport et évacuation du site des matériaux inertes pour recyclage hors site </t>
  </si>
  <si>
    <t>Chargement et conditionnement</t>
  </si>
  <si>
    <t>Traitement/Revalorisation hors site des matériaux inertes (mise en décharge interdite)</t>
  </si>
  <si>
    <t>Transport des matériaux inertes</t>
  </si>
  <si>
    <r>
      <rPr>
        <b/>
        <sz val="8"/>
        <rFont val="Verdana"/>
        <family val="2"/>
      </rPr>
      <t>Gestion des matériaux non inertes de type brique plâtrière</t>
    </r>
    <r>
      <rPr>
        <b/>
        <i/>
        <sz val="8"/>
        <color rgb="FF808080"/>
        <rFont val="Verdana"/>
        <family val="2"/>
      </rPr>
      <t xml:space="preserve">
</t>
    </r>
  </si>
  <si>
    <t>Traitement/Revalorisation des matériaux non inertes de type brique  plâtrière, vers une I.S.D.N.D.</t>
  </si>
  <si>
    <t>Transport des matériaux non inertes de type brique plâtrière</t>
  </si>
  <si>
    <t>Gestion du bois</t>
  </si>
  <si>
    <t>Traitement/Revalorisation du bois vers une plateforme de recyclage pour revalorisation, ou vers un centre de tri</t>
  </si>
  <si>
    <t>Transport du bois</t>
  </si>
  <si>
    <t>Gestion des matériaux non inertes (D.N.D)</t>
  </si>
  <si>
    <t>Traitement/Revalorisation des matériaux non inertes vers une I.S.D.N.D</t>
  </si>
  <si>
    <t xml:space="preserve">Transport des matériaux non inertes </t>
  </si>
  <si>
    <t>Gestion des métaux</t>
  </si>
  <si>
    <t xml:space="preserve">Traitement/revalorisation des métaux pour révalorisation </t>
  </si>
  <si>
    <t xml:space="preserve">Transport des métaux </t>
  </si>
  <si>
    <t>Sous-total Gestion des déchets</t>
  </si>
  <si>
    <t xml:space="preserve">Remise en état de la plateforme et finitions </t>
  </si>
  <si>
    <r>
      <rPr>
        <sz val="8"/>
        <rFont val="Verdana"/>
        <family val="2"/>
      </rPr>
      <t>Nivellement des terrains (sans apport de matériaux) et compactage pour diriger les Eaux Pluviales vers les réseaux principaux</t>
    </r>
    <r>
      <rPr>
        <i/>
        <sz val="8"/>
        <color rgb="FF808080"/>
        <rFont val="Verdana"/>
        <family val="2"/>
      </rPr>
      <t xml:space="preserve">
</t>
    </r>
  </si>
  <si>
    <t>Reposisitionnement et maintien en place des clôtures HERAS de chantier</t>
  </si>
  <si>
    <t>Nettoyage général, réalisation des reprises diverses et finitions, repli du chantier</t>
  </si>
  <si>
    <t>Fourniture du Dossier des Ouvrages Exécutés (y compris plan de recollement réalisé par géomètre expert, à fournir sous format ,.dwg selon C.C.T.P)</t>
  </si>
  <si>
    <t xml:space="preserve">Sous-total Remise en état </t>
  </si>
  <si>
    <t>Reprises sur les zones mitoyennes</t>
  </si>
  <si>
    <t>Reprise des éperons de murs de clôtures</t>
  </si>
  <si>
    <t>Sous-total reprises sur les zones mitoyennes</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</si>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</sst>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9"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7" fillId="0" borderId="0" applyFont="0" applyFill="0" applyBorder="0" applyAlignment="0" applyProtection="0"/>
    <xf numFmtId="164" fontId="37" fillId="0" borderId="0" applyFont="0" applyFill="0" applyBorder="0" applyAlignment="0" applyProtection="0"/>
    <xf numFmtId="44" fontId="37" fillId="0" borderId="0" applyFont="0" applyFill="0" applyBorder="0" applyAlignment="0" applyProtection="0"/>
    <xf numFmtId="42" fontId="37" fillId="0" borderId="0" applyFont="0" applyFill="0" applyBorder="0" applyAlignment="0" applyProtection="0"/>
    <xf numFmtId="0" fontId="15" fillId="29" borderId="0" applyNumberFormat="0" applyBorder="0" applyAlignment="0" applyProtection="0"/>
    <xf numFmtId="0" fontId="37" fillId="30" borderId="3" applyNumberFormat="0" applyFont="0" applyAlignment="0" applyProtection="0"/>
    <xf numFmtId="9" fontId="37"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7"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9">
    <xf numFmtId="0" fontId="0" fillId="0" borderId="0" xfId="0"/>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7" fillId="0" borderId="0" xfId="40" applyAlignment="1">
      <alignment vertical="top"/>
    </xf>
    <xf numFmtId="0" fontId="37" fillId="0" borderId="0" xfId="40" applyAlignment="1">
      <alignment vertical="top" wrapText="1"/>
    </xf>
    <xf numFmtId="0" fontId="7" fillId="0" borderId="0" xfId="30" applyAlignment="1" applyProtection="1">
      <alignment vertical="center" wrapText="1"/>
    </xf>
    <xf numFmtId="0" fontId="37"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4" fillId="35" borderId="28" xfId="0" applyFont="1" applyFill="1" applyBorder="1" applyAlignment="1">
      <alignment horizontal="center" vertical="center"/>
    </xf>
    <xf numFmtId="216" fontId="5" fillId="35" borderId="28" xfId="0" applyNumberFormat="1" applyFont="1" applyFill="1" applyBorder="1" applyAlignment="1" applyProtection="1">
      <alignment horizontal="center" vertical="center"/>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8" fillId="35" borderId="28" xfId="0" applyFont="1" applyFill="1" applyBorder="1" applyAlignment="1">
      <alignment horizontal="center" vertical="center"/>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216"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53BAB7D9-DE2B-4C33-9554-9055ACD323E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C81"/>
  <sheetViews>
    <sheetView tabSelected="1" workbookViewId="0">
      <pane ySplit="5" topLeftCell="A11" activePane="bottomLeft" state="frozen"/>
      <selection pane="bottomLeft" activeCell="AA12" sqref="AA12"/>
    </sheetView>
  </sheetViews>
  <sheetFormatPr baseColWidth="10" defaultColWidth="9.109375" defaultRowHeight="10.199999999999999" x14ac:dyDescent="0.25"/>
  <cols>
    <col min="1" max="1" width="7.109375" style="23" customWidth="1"/>
    <col min="2" max="2" width="11.6640625" style="157" hidden="1" customWidth="1"/>
    <col min="3" max="3" width="3.6640625" style="157" hidden="1" customWidth="1"/>
    <col min="4" max="4" width="66.21875" style="57" customWidth="1"/>
    <col min="5" max="5" width="4.6640625" style="23" customWidth="1"/>
    <col min="6" max="6" width="6.109375" style="23" bestFit="1" customWidth="1"/>
    <col min="7" max="7" width="2.5546875" style="23" customWidth="1"/>
    <col min="8" max="9" width="4.6640625" style="26" hidden="1" customWidth="1"/>
    <col min="10" max="10" width="7.6640625" style="23" hidden="1" customWidth="1"/>
    <col min="11" max="11" width="12.6640625" style="100" customWidth="1"/>
    <col min="12" max="12" width="31.44140625" style="60" hidden="1" customWidth="1"/>
    <col min="13" max="13" width="19.6640625" style="61" hidden="1" customWidth="1"/>
    <col min="14" max="14" width="33.33203125" style="59" hidden="1" customWidth="1"/>
    <col min="15" max="15" width="24.88671875" style="59" hidden="1" customWidth="1"/>
    <col min="16" max="16" width="16.6640625" style="115" customWidth="1"/>
    <col min="17" max="21" width="10.6640625" style="23" hidden="1" customWidth="1"/>
    <col min="22" max="22" width="8.109375" style="116" customWidth="1"/>
    <col min="23" max="23" width="15.109375" style="18" customWidth="1"/>
    <col min="24" max="24" width="23.21875" style="56" customWidth="1"/>
    <col min="25" max="25" width="20.6640625" style="23" hidden="1" customWidth="1"/>
    <col min="26" max="99" width="9.109375" style="23" customWidth="1"/>
    <col min="100" max="107" width="9.109375" style="23" hidden="1" customWidth="1"/>
    <col min="108" max="108" width="9.109375" style="23" customWidth="1"/>
    <col min="109" max="16384" width="9.109375" style="23"/>
  </cols>
  <sheetData>
    <row r="1" spans="1:100" hidden="1" x14ac:dyDescent="0.25">
      <c r="A1" s="35"/>
      <c r="B1" s="34"/>
      <c r="C1" s="34"/>
      <c r="K1" s="112"/>
      <c r="L1" s="113"/>
      <c r="M1" s="114"/>
      <c r="N1" s="100"/>
      <c r="O1" s="100"/>
    </row>
    <row r="2" spans="1:100" s="35" customFormat="1" hidden="1" x14ac:dyDescent="0.25">
      <c r="B2" s="34"/>
      <c r="C2" s="34"/>
      <c r="D2" s="36"/>
      <c r="H2" s="24"/>
      <c r="I2" s="24"/>
      <c r="K2" s="117"/>
      <c r="L2" s="118"/>
      <c r="M2" s="119"/>
      <c r="N2" s="120"/>
      <c r="O2" s="120"/>
      <c r="P2" s="121"/>
      <c r="Q2" s="122"/>
      <c r="R2" s="122"/>
      <c r="S2" s="122"/>
      <c r="T2" s="122"/>
      <c r="U2" s="122"/>
      <c r="V2" s="123"/>
      <c r="W2" s="21"/>
      <c r="X2" s="37"/>
    </row>
    <row r="3" spans="1:100" s="35" customFormat="1" ht="53.4" customHeight="1" x14ac:dyDescent="0.25">
      <c r="A3" s="14" t="s">
        <v>63</v>
      </c>
      <c r="B3" s="13"/>
      <c r="C3" s="13"/>
      <c r="D3" s="13"/>
      <c r="E3" s="12"/>
      <c r="F3" s="12"/>
      <c r="G3" s="12"/>
      <c r="H3" s="11"/>
      <c r="I3" s="11"/>
      <c r="J3" s="12"/>
      <c r="K3" s="10"/>
      <c r="L3" s="9"/>
      <c r="M3" s="8"/>
      <c r="N3" s="7"/>
      <c r="O3" s="7"/>
      <c r="P3" s="6"/>
      <c r="Q3" s="5"/>
      <c r="R3" s="5"/>
      <c r="S3" s="5"/>
      <c r="T3" s="5"/>
      <c r="U3" s="5"/>
      <c r="V3" s="4"/>
      <c r="W3" s="3"/>
      <c r="X3" s="12"/>
      <c r="Y3" s="2"/>
    </row>
    <row r="4" spans="1:100" s="35" customFormat="1" ht="39.6" hidden="1" customHeight="1" x14ac:dyDescent="0.25">
      <c r="A4" s="42"/>
      <c r="B4" s="45"/>
      <c r="C4" s="45"/>
      <c r="D4" s="47" t="s">
        <v>64</v>
      </c>
      <c r="E4" s="1">
        <v>0</v>
      </c>
      <c r="F4" s="1"/>
      <c r="G4" s="101"/>
      <c r="H4" s="102"/>
      <c r="I4" s="102"/>
      <c r="J4" s="101"/>
      <c r="K4" s="103"/>
      <c r="L4" s="104"/>
      <c r="M4" s="105"/>
      <c r="N4" s="52"/>
      <c r="O4" s="52"/>
      <c r="P4" s="50"/>
      <c r="Q4" s="48"/>
      <c r="R4" s="48"/>
      <c r="S4" s="48"/>
      <c r="T4" s="48"/>
      <c r="U4" s="48"/>
      <c r="V4" s="49"/>
      <c r="W4" s="46"/>
      <c r="X4" s="44"/>
      <c r="Y4" s="43"/>
    </row>
    <row r="5" spans="1:100" ht="21" customHeight="1" x14ac:dyDescent="0.25">
      <c r="A5" s="124" t="s">
        <v>26</v>
      </c>
      <c r="B5" s="125" t="s">
        <v>20</v>
      </c>
      <c r="C5" s="125"/>
      <c r="D5" s="126" t="s">
        <v>12</v>
      </c>
      <c r="E5" s="124" t="s">
        <v>0</v>
      </c>
      <c r="F5" s="124" t="s">
        <v>21</v>
      </c>
      <c r="G5" s="127" t="s">
        <v>13</v>
      </c>
      <c r="H5" s="128" t="s">
        <v>2</v>
      </c>
      <c r="I5" s="128" t="s">
        <v>3</v>
      </c>
      <c r="J5" s="124" t="s">
        <v>37</v>
      </c>
      <c r="K5" s="129" t="s">
        <v>45</v>
      </c>
      <c r="L5" s="130" t="s">
        <v>15</v>
      </c>
      <c r="M5" s="131" t="s">
        <v>52</v>
      </c>
      <c r="N5" s="132" t="s">
        <v>54</v>
      </c>
      <c r="O5" s="132" t="s">
        <v>53</v>
      </c>
      <c r="P5" s="133" t="s">
        <v>16</v>
      </c>
      <c r="Q5" s="124" t="s">
        <v>58</v>
      </c>
      <c r="R5" s="124" t="s">
        <v>59</v>
      </c>
      <c r="S5" s="124" t="s">
        <v>60</v>
      </c>
      <c r="T5" s="124" t="s">
        <v>61</v>
      </c>
      <c r="U5" s="124" t="s">
        <v>62</v>
      </c>
      <c r="V5" s="134" t="s">
        <v>17</v>
      </c>
      <c r="W5" s="135" t="s">
        <v>22</v>
      </c>
      <c r="X5" s="136" t="s">
        <v>44</v>
      </c>
      <c r="Y5" s="41" t="s">
        <v>55</v>
      </c>
    </row>
    <row r="6" spans="1:100" s="145" customFormat="1" ht="13.2" x14ac:dyDescent="0.25">
      <c r="A6" s="177"/>
      <c r="B6" s="178" t="s">
        <v>65</v>
      </c>
      <c r="C6" s="178" t="s">
        <v>65</v>
      </c>
      <c r="D6" s="179" t="s">
        <v>66</v>
      </c>
      <c r="E6" s="177" t="s">
        <v>65</v>
      </c>
      <c r="F6" s="177"/>
      <c r="G6" s="177"/>
      <c r="H6" s="180"/>
      <c r="I6" s="180"/>
      <c r="J6" s="177"/>
      <c r="K6" s="181"/>
      <c r="L6" s="182"/>
      <c r="M6" s="183"/>
      <c r="N6" s="184"/>
      <c r="O6" s="184"/>
      <c r="P6" s="185"/>
      <c r="Q6" s="177"/>
      <c r="R6" s="177"/>
      <c r="S6" s="177"/>
      <c r="T6" s="177"/>
      <c r="U6" s="177"/>
      <c r="V6" s="186"/>
      <c r="W6" s="187"/>
      <c r="X6" s="188"/>
      <c r="Y6" s="35"/>
    </row>
    <row r="7" spans="1:100" s="145" customFormat="1" ht="13.2" x14ac:dyDescent="0.25">
      <c r="A7" s="35"/>
      <c r="B7" s="137" t="s">
        <v>65</v>
      </c>
      <c r="C7" s="137" t="s">
        <v>65</v>
      </c>
      <c r="D7" s="138" t="s">
        <v>67</v>
      </c>
      <c r="E7" s="35" t="s">
        <v>65</v>
      </c>
      <c r="F7" s="35"/>
      <c r="G7" s="35"/>
      <c r="H7" s="35"/>
      <c r="I7" s="35"/>
      <c r="J7" s="35"/>
      <c r="K7" s="117"/>
      <c r="L7" s="146"/>
      <c r="M7" s="147"/>
      <c r="N7" s="120"/>
      <c r="O7" s="120"/>
      <c r="P7" s="142"/>
      <c r="Q7" s="35"/>
      <c r="R7" s="35"/>
      <c r="S7" s="35"/>
      <c r="T7" s="35"/>
      <c r="U7" s="35"/>
      <c r="V7" s="143"/>
      <c r="W7" s="20"/>
      <c r="X7" s="144"/>
      <c r="Y7" s="35"/>
    </row>
    <row r="8" spans="1:100" ht="20.399999999999999" x14ac:dyDescent="0.25">
      <c r="A8" s="23">
        <v>1</v>
      </c>
      <c r="B8" s="148" t="s">
        <v>65</v>
      </c>
      <c r="C8" s="148" t="s">
        <v>65</v>
      </c>
      <c r="D8" s="149" t="s">
        <v>69</v>
      </c>
      <c r="E8" s="23" t="s">
        <v>68</v>
      </c>
      <c r="F8" s="23" t="s">
        <v>70</v>
      </c>
      <c r="G8" s="23">
        <v>1</v>
      </c>
      <c r="J8" s="23">
        <f t="shared" ref="J8:J15" si="0">G8-I8+H8</f>
        <v>1</v>
      </c>
      <c r="K8" s="112"/>
      <c r="L8" s="150" t="e">
        <f t="shared" ref="L8:L15" ca="1" si="1">EUROToLetters(K8)</f>
        <v>#NAME?</v>
      </c>
      <c r="P8" s="115">
        <f t="shared" ref="P8:P15" si="2">ROUND(G8*ROUND(K8,2),2)</f>
        <v>0</v>
      </c>
      <c r="V8" s="116">
        <v>0.2</v>
      </c>
      <c r="W8" s="18">
        <f t="shared" ref="W8:W15" si="3">ROUND(V8*ROUND(P8,2),2)</f>
        <v>0</v>
      </c>
      <c r="X8" s="58"/>
      <c r="CV8" s="23">
        <v>1</v>
      </c>
    </row>
    <row r="9" spans="1:100" ht="20.399999999999999" x14ac:dyDescent="0.25">
      <c r="A9" s="23">
        <v>2</v>
      </c>
      <c r="B9" s="148" t="s">
        <v>65</v>
      </c>
      <c r="C9" s="148" t="s">
        <v>65</v>
      </c>
      <c r="D9" s="149" t="s">
        <v>71</v>
      </c>
      <c r="E9" s="23" t="s">
        <v>68</v>
      </c>
      <c r="F9" s="23" t="s">
        <v>70</v>
      </c>
      <c r="G9" s="23">
        <v>1</v>
      </c>
      <c r="J9" s="23">
        <f t="shared" si="0"/>
        <v>1</v>
      </c>
      <c r="K9" s="112"/>
      <c r="L9" s="150" t="e">
        <f t="shared" ca="1" si="1"/>
        <v>#NAME?</v>
      </c>
      <c r="P9" s="115">
        <f t="shared" si="2"/>
        <v>0</v>
      </c>
      <c r="V9" s="116">
        <v>0.2</v>
      </c>
      <c r="W9" s="18">
        <f t="shared" si="3"/>
        <v>0</v>
      </c>
      <c r="X9" s="58"/>
      <c r="CV9" s="23">
        <v>1</v>
      </c>
    </row>
    <row r="10" spans="1:100" ht="30.6" x14ac:dyDescent="0.25">
      <c r="A10" s="23">
        <v>3</v>
      </c>
      <c r="B10" s="148" t="s">
        <v>65</v>
      </c>
      <c r="C10" s="148" t="s">
        <v>65</v>
      </c>
      <c r="D10" s="149" t="s">
        <v>72</v>
      </c>
      <c r="E10" s="23" t="s">
        <v>68</v>
      </c>
      <c r="F10" s="23" t="s">
        <v>70</v>
      </c>
      <c r="G10" s="23">
        <v>1</v>
      </c>
      <c r="J10" s="23">
        <f t="shared" si="0"/>
        <v>1</v>
      </c>
      <c r="K10" s="112"/>
      <c r="L10" s="150" t="e">
        <f t="shared" ca="1" si="1"/>
        <v>#NAME?</v>
      </c>
      <c r="P10" s="115">
        <f t="shared" si="2"/>
        <v>0</v>
      </c>
      <c r="V10" s="116">
        <v>0.2</v>
      </c>
      <c r="W10" s="18">
        <f t="shared" si="3"/>
        <v>0</v>
      </c>
      <c r="X10" s="58"/>
      <c r="CV10" s="23">
        <v>1</v>
      </c>
    </row>
    <row r="11" spans="1:100" ht="30.6" x14ac:dyDescent="0.25">
      <c r="A11" s="23">
        <v>4</v>
      </c>
      <c r="B11" s="148" t="s">
        <v>65</v>
      </c>
      <c r="C11" s="148" t="s">
        <v>65</v>
      </c>
      <c r="D11" s="149" t="s">
        <v>73</v>
      </c>
      <c r="E11" s="23" t="s">
        <v>68</v>
      </c>
      <c r="F11" s="23" t="s">
        <v>70</v>
      </c>
      <c r="G11" s="23">
        <v>1</v>
      </c>
      <c r="J11" s="23">
        <f t="shared" si="0"/>
        <v>1</v>
      </c>
      <c r="K11" s="112"/>
      <c r="L11" s="150" t="e">
        <f t="shared" ca="1" si="1"/>
        <v>#NAME?</v>
      </c>
      <c r="P11" s="115">
        <f t="shared" si="2"/>
        <v>0</v>
      </c>
      <c r="V11" s="116">
        <v>0.2</v>
      </c>
      <c r="W11" s="18">
        <f t="shared" si="3"/>
        <v>0</v>
      </c>
      <c r="X11" s="58"/>
      <c r="CV11" s="23">
        <v>1</v>
      </c>
    </row>
    <row r="12" spans="1:100" x14ac:dyDescent="0.25">
      <c r="A12" s="23">
        <v>5</v>
      </c>
      <c r="B12" s="148" t="s">
        <v>65</v>
      </c>
      <c r="C12" s="148" t="s">
        <v>65</v>
      </c>
      <c r="D12" s="149" t="s">
        <v>74</v>
      </c>
      <c r="E12" s="23" t="s">
        <v>68</v>
      </c>
      <c r="F12" s="23" t="s">
        <v>70</v>
      </c>
      <c r="G12" s="23">
        <v>1</v>
      </c>
      <c r="J12" s="23">
        <f t="shared" si="0"/>
        <v>1</v>
      </c>
      <c r="K12" s="112"/>
      <c r="L12" s="150" t="e">
        <f t="shared" ca="1" si="1"/>
        <v>#NAME?</v>
      </c>
      <c r="P12" s="115">
        <f t="shared" si="2"/>
        <v>0</v>
      </c>
      <c r="V12" s="116">
        <v>0.2</v>
      </c>
      <c r="W12" s="18">
        <f t="shared" si="3"/>
        <v>0</v>
      </c>
      <c r="X12" s="58"/>
      <c r="CV12" s="23">
        <v>1</v>
      </c>
    </row>
    <row r="13" spans="1:100" x14ac:dyDescent="0.25">
      <c r="A13" s="23">
        <v>6</v>
      </c>
      <c r="B13" s="148" t="s">
        <v>65</v>
      </c>
      <c r="C13" s="148" t="s">
        <v>65</v>
      </c>
      <c r="D13" s="149" t="s">
        <v>75</v>
      </c>
      <c r="E13" s="23" t="s">
        <v>68</v>
      </c>
      <c r="F13" s="23" t="s">
        <v>70</v>
      </c>
      <c r="G13" s="23">
        <v>1</v>
      </c>
      <c r="J13" s="23">
        <f t="shared" si="0"/>
        <v>1</v>
      </c>
      <c r="K13" s="112"/>
      <c r="L13" s="150" t="e">
        <f t="shared" ca="1" si="1"/>
        <v>#NAME?</v>
      </c>
      <c r="P13" s="115">
        <f t="shared" si="2"/>
        <v>0</v>
      </c>
      <c r="V13" s="116">
        <v>0.2</v>
      </c>
      <c r="W13" s="18">
        <f t="shared" si="3"/>
        <v>0</v>
      </c>
      <c r="X13" s="58"/>
      <c r="CV13" s="23">
        <v>1</v>
      </c>
    </row>
    <row r="14" spans="1:100" ht="30.6" x14ac:dyDescent="0.25">
      <c r="A14" s="23">
        <v>7</v>
      </c>
      <c r="B14" s="148" t="s">
        <v>65</v>
      </c>
      <c r="C14" s="148" t="s">
        <v>65</v>
      </c>
      <c r="D14" s="149" t="s">
        <v>76</v>
      </c>
      <c r="E14" s="23" t="s">
        <v>68</v>
      </c>
      <c r="F14" s="23" t="s">
        <v>70</v>
      </c>
      <c r="G14" s="23">
        <v>1</v>
      </c>
      <c r="J14" s="23">
        <f t="shared" si="0"/>
        <v>1</v>
      </c>
      <c r="K14" s="112"/>
      <c r="L14" s="150" t="e">
        <f t="shared" ca="1" si="1"/>
        <v>#NAME?</v>
      </c>
      <c r="P14" s="115">
        <f t="shared" si="2"/>
        <v>0</v>
      </c>
      <c r="V14" s="116">
        <v>0.2</v>
      </c>
      <c r="W14" s="18">
        <f t="shared" si="3"/>
        <v>0</v>
      </c>
      <c r="X14" s="58"/>
      <c r="CV14" s="23">
        <v>1</v>
      </c>
    </row>
    <row r="15" spans="1:100" ht="30.6" x14ac:dyDescent="0.25">
      <c r="A15" s="23">
        <v>8</v>
      </c>
      <c r="B15" s="148" t="s">
        <v>65</v>
      </c>
      <c r="C15" s="148" t="s">
        <v>65</v>
      </c>
      <c r="D15" s="149" t="s">
        <v>77</v>
      </c>
      <c r="E15" s="23" t="s">
        <v>68</v>
      </c>
      <c r="F15" s="23" t="s">
        <v>70</v>
      </c>
      <c r="G15" s="23">
        <v>1</v>
      </c>
      <c r="J15" s="23">
        <f t="shared" si="0"/>
        <v>1</v>
      </c>
      <c r="K15" s="112"/>
      <c r="L15" s="150" t="e">
        <f t="shared" ca="1" si="1"/>
        <v>#NAME?</v>
      </c>
      <c r="P15" s="115">
        <f t="shared" si="2"/>
        <v>0</v>
      </c>
      <c r="V15" s="116">
        <v>0.2</v>
      </c>
      <c r="W15" s="18">
        <f t="shared" si="3"/>
        <v>0</v>
      </c>
      <c r="X15" s="58"/>
      <c r="CV15" s="23">
        <v>1</v>
      </c>
    </row>
    <row r="16" spans="1:100" s="145" customFormat="1" ht="13.2" x14ac:dyDescent="0.25">
      <c r="A16" s="124"/>
      <c r="B16" s="151" t="s">
        <v>65</v>
      </c>
      <c r="C16" s="151" t="s">
        <v>65</v>
      </c>
      <c r="D16" s="152" t="s">
        <v>78</v>
      </c>
      <c r="E16" s="124" t="s">
        <v>65</v>
      </c>
      <c r="F16" s="124"/>
      <c r="G16" s="124"/>
      <c r="H16" s="153"/>
      <c r="I16" s="153"/>
      <c r="J16" s="124"/>
      <c r="K16" s="129"/>
      <c r="L16" s="154"/>
      <c r="M16" s="155"/>
      <c r="N16" s="132"/>
      <c r="O16" s="132"/>
      <c r="P16" s="133"/>
      <c r="Q16" s="124"/>
      <c r="R16" s="124"/>
      <c r="S16" s="124"/>
      <c r="T16" s="124"/>
      <c r="U16" s="124"/>
      <c r="V16" s="134"/>
      <c r="W16" s="135"/>
      <c r="X16" s="156"/>
      <c r="Y16" s="41"/>
    </row>
    <row r="17" spans="1:103" s="145" customFormat="1" ht="20.399999999999999" x14ac:dyDescent="0.25">
      <c r="A17" s="35"/>
      <c r="B17" s="137" t="s">
        <v>65</v>
      </c>
      <c r="C17" s="137" t="s">
        <v>65</v>
      </c>
      <c r="D17" s="138" t="s">
        <v>79</v>
      </c>
      <c r="E17" s="35" t="s">
        <v>65</v>
      </c>
      <c r="F17" s="35"/>
      <c r="G17" s="35"/>
      <c r="H17" s="24"/>
      <c r="I17" s="24"/>
      <c r="J17" s="35"/>
      <c r="K17" s="117"/>
      <c r="L17" s="139"/>
      <c r="M17" s="140"/>
      <c r="N17" s="141"/>
      <c r="O17" s="141"/>
      <c r="P17" s="142"/>
      <c r="Q17" s="35"/>
      <c r="R17" s="35"/>
      <c r="S17" s="35"/>
      <c r="T17" s="35"/>
      <c r="U17" s="35"/>
      <c r="V17" s="143"/>
      <c r="W17" s="20"/>
      <c r="X17" s="144"/>
      <c r="Y17" s="35"/>
    </row>
    <row r="18" spans="1:103" ht="30.6" x14ac:dyDescent="0.25">
      <c r="A18" s="23">
        <v>9</v>
      </c>
      <c r="B18" s="148" t="s">
        <v>65</v>
      </c>
      <c r="C18" s="148" t="s">
        <v>65</v>
      </c>
      <c r="D18" s="149" t="s">
        <v>80</v>
      </c>
      <c r="E18" s="23" t="s">
        <v>68</v>
      </c>
      <c r="F18" s="23" t="s">
        <v>70</v>
      </c>
      <c r="G18" s="23">
        <v>1</v>
      </c>
      <c r="J18" s="23">
        <f>G18-I18+H18</f>
        <v>1</v>
      </c>
      <c r="K18" s="112"/>
      <c r="L18" s="150" t="e">
        <f ca="1">EUROToLetters(K18)</f>
        <v>#NAME?</v>
      </c>
      <c r="P18" s="115">
        <f>ROUND(G18*ROUND(K18,2),2)</f>
        <v>0</v>
      </c>
      <c r="V18" s="116">
        <v>0.2</v>
      </c>
      <c r="W18" s="18">
        <f>ROUND(V18*ROUND(P18,2),2)</f>
        <v>0</v>
      </c>
      <c r="X18" s="58"/>
      <c r="CW18" s="23">
        <v>1</v>
      </c>
    </row>
    <row r="19" spans="1:103" ht="91.8" x14ac:dyDescent="0.25">
      <c r="A19" s="23">
        <v>10</v>
      </c>
      <c r="B19" s="148" t="s">
        <v>65</v>
      </c>
      <c r="C19" s="148" t="s">
        <v>65</v>
      </c>
      <c r="D19" s="149" t="s">
        <v>81</v>
      </c>
      <c r="E19" s="23" t="s">
        <v>68</v>
      </c>
      <c r="F19" s="23" t="s">
        <v>70</v>
      </c>
      <c r="G19" s="23">
        <v>1</v>
      </c>
      <c r="J19" s="23">
        <f>G19-I19+H19</f>
        <v>1</v>
      </c>
      <c r="K19" s="112"/>
      <c r="L19" s="150" t="e">
        <f ca="1">EUROToLetters(K19)</f>
        <v>#NAME?</v>
      </c>
      <c r="P19" s="115">
        <f>ROUND(G19*ROUND(K19,2),2)</f>
        <v>0</v>
      </c>
      <c r="V19" s="116">
        <v>0.2</v>
      </c>
      <c r="W19" s="18">
        <f>ROUND(V19*ROUND(P19,2),2)</f>
        <v>0</v>
      </c>
      <c r="X19" s="58"/>
      <c r="CW19" s="23">
        <v>1</v>
      </c>
    </row>
    <row r="20" spans="1:103" x14ac:dyDescent="0.25">
      <c r="A20" s="23">
        <v>11</v>
      </c>
      <c r="B20" s="148" t="s">
        <v>65</v>
      </c>
      <c r="C20" s="148" t="s">
        <v>65</v>
      </c>
      <c r="D20" s="149" t="s">
        <v>82</v>
      </c>
      <c r="E20" s="23" t="s">
        <v>68</v>
      </c>
      <c r="F20" s="23" t="s">
        <v>70</v>
      </c>
      <c r="G20" s="23">
        <v>1</v>
      </c>
      <c r="J20" s="23">
        <f>G20-I20+H20</f>
        <v>1</v>
      </c>
      <c r="K20" s="112"/>
      <c r="L20" s="150" t="e">
        <f ca="1">EUROToLetters(K20)</f>
        <v>#NAME?</v>
      </c>
      <c r="P20" s="115">
        <f>ROUND(G20*ROUND(K20,2),2)</f>
        <v>0</v>
      </c>
      <c r="V20" s="116">
        <v>0.2</v>
      </c>
      <c r="W20" s="18">
        <f>ROUND(V20*ROUND(P20,2),2)</f>
        <v>0</v>
      </c>
      <c r="X20" s="58"/>
      <c r="CW20" s="23">
        <v>1</v>
      </c>
    </row>
    <row r="21" spans="1:103" s="145" customFormat="1" ht="13.2" x14ac:dyDescent="0.25">
      <c r="A21" s="124"/>
      <c r="B21" s="151" t="s">
        <v>65</v>
      </c>
      <c r="C21" s="151" t="s">
        <v>65</v>
      </c>
      <c r="D21" s="152" t="s">
        <v>83</v>
      </c>
      <c r="E21" s="124" t="s">
        <v>65</v>
      </c>
      <c r="F21" s="124"/>
      <c r="G21" s="124"/>
      <c r="H21" s="153"/>
      <c r="I21" s="153"/>
      <c r="J21" s="124"/>
      <c r="K21" s="129"/>
      <c r="L21" s="154"/>
      <c r="M21" s="155"/>
      <c r="N21" s="132"/>
      <c r="O21" s="132"/>
      <c r="P21" s="133">
        <f>SUMIF(CW18:CW20,"&gt;0",P18:P20)</f>
        <v>0</v>
      </c>
      <c r="Q21" s="124"/>
      <c r="R21" s="124"/>
      <c r="S21" s="124"/>
      <c r="T21" s="124"/>
      <c r="U21" s="124"/>
      <c r="V21" s="134"/>
      <c r="W21" s="135"/>
      <c r="X21" s="156"/>
      <c r="Y21" s="41"/>
    </row>
    <row r="22" spans="1:103" s="145" customFormat="1" ht="30.6" x14ac:dyDescent="0.25">
      <c r="A22" s="35"/>
      <c r="B22" s="137" t="s">
        <v>65</v>
      </c>
      <c r="C22" s="137" t="s">
        <v>65</v>
      </c>
      <c r="D22" s="138" t="s">
        <v>84</v>
      </c>
      <c r="E22" s="35" t="s">
        <v>65</v>
      </c>
      <c r="F22" s="35"/>
      <c r="G22" s="35"/>
      <c r="H22" s="24"/>
      <c r="I22" s="24"/>
      <c r="J22" s="35"/>
      <c r="K22" s="117"/>
      <c r="L22" s="139"/>
      <c r="M22" s="140"/>
      <c r="N22" s="141"/>
      <c r="O22" s="141"/>
      <c r="P22" s="142"/>
      <c r="Q22" s="35"/>
      <c r="R22" s="35"/>
      <c r="S22" s="35"/>
      <c r="T22" s="35"/>
      <c r="U22" s="35"/>
      <c r="V22" s="143"/>
      <c r="W22" s="20"/>
      <c r="X22" s="144"/>
      <c r="Y22" s="35"/>
    </row>
    <row r="23" spans="1:103" ht="30.6" x14ac:dyDescent="0.25">
      <c r="A23" s="23">
        <v>12</v>
      </c>
      <c r="B23" s="148" t="s">
        <v>65</v>
      </c>
      <c r="C23" s="148" t="s">
        <v>65</v>
      </c>
      <c r="D23" s="149" t="s">
        <v>85</v>
      </c>
      <c r="E23" s="23" t="s">
        <v>68</v>
      </c>
      <c r="F23" s="23" t="s">
        <v>70</v>
      </c>
      <c r="G23" s="23">
        <v>1</v>
      </c>
      <c r="J23" s="23">
        <f>G23-I23+H23</f>
        <v>1</v>
      </c>
      <c r="K23" s="112"/>
      <c r="L23" s="150" t="e">
        <f ca="1">EUROToLetters(K23)</f>
        <v>#NAME?</v>
      </c>
      <c r="P23" s="115">
        <f>ROUND(G23*ROUND(K23,2),2)</f>
        <v>0</v>
      </c>
      <c r="V23" s="116">
        <v>0.2</v>
      </c>
      <c r="W23" s="18">
        <f>ROUND(V23*ROUND(P23,2),2)</f>
        <v>0</v>
      </c>
      <c r="X23" s="58"/>
      <c r="CX23" s="23">
        <v>1</v>
      </c>
    </row>
    <row r="24" spans="1:103" s="145" customFormat="1" ht="13.2" x14ac:dyDescent="0.25">
      <c r="A24" s="124"/>
      <c r="B24" s="151" t="s">
        <v>65</v>
      </c>
      <c r="C24" s="151" t="s">
        <v>65</v>
      </c>
      <c r="D24" s="152" t="s">
        <v>86</v>
      </c>
      <c r="E24" s="124" t="s">
        <v>65</v>
      </c>
      <c r="F24" s="124"/>
      <c r="G24" s="124"/>
      <c r="H24" s="153"/>
      <c r="I24" s="153"/>
      <c r="J24" s="124"/>
      <c r="K24" s="129"/>
      <c r="L24" s="154"/>
      <c r="M24" s="155"/>
      <c r="N24" s="132"/>
      <c r="O24" s="132"/>
      <c r="P24" s="133">
        <f>SUMIF(CX23:CX23,"&gt;0",P23:P23)</f>
        <v>0</v>
      </c>
      <c r="Q24" s="124"/>
      <c r="R24" s="124"/>
      <c r="S24" s="124"/>
      <c r="T24" s="124"/>
      <c r="U24" s="124"/>
      <c r="V24" s="134"/>
      <c r="W24" s="135"/>
      <c r="X24" s="156"/>
      <c r="Y24" s="41"/>
    </row>
    <row r="25" spans="1:103" s="145" customFormat="1" ht="30.6" x14ac:dyDescent="0.25">
      <c r="A25" s="35"/>
      <c r="B25" s="137" t="s">
        <v>65</v>
      </c>
      <c r="C25" s="137" t="s">
        <v>65</v>
      </c>
      <c r="D25" s="138" t="s">
        <v>87</v>
      </c>
      <c r="E25" s="35" t="s">
        <v>65</v>
      </c>
      <c r="F25" s="35"/>
      <c r="G25" s="35"/>
      <c r="H25" s="24"/>
      <c r="I25" s="24"/>
      <c r="J25" s="35"/>
      <c r="K25" s="117"/>
      <c r="L25" s="139"/>
      <c r="M25" s="140"/>
      <c r="N25" s="141"/>
      <c r="O25" s="141"/>
      <c r="P25" s="142"/>
      <c r="Q25" s="35"/>
      <c r="R25" s="35"/>
      <c r="S25" s="35"/>
      <c r="T25" s="35"/>
      <c r="U25" s="35"/>
      <c r="V25" s="143"/>
      <c r="W25" s="20"/>
      <c r="X25" s="144"/>
      <c r="Y25" s="35"/>
    </row>
    <row r="26" spans="1:103" ht="51" x14ac:dyDescent="0.25">
      <c r="A26" s="23">
        <v>13</v>
      </c>
      <c r="B26" s="148" t="s">
        <v>65</v>
      </c>
      <c r="C26" s="148" t="s">
        <v>65</v>
      </c>
      <c r="D26" s="149" t="s">
        <v>88</v>
      </c>
      <c r="E26" s="23" t="s">
        <v>68</v>
      </c>
      <c r="F26" s="23" t="s">
        <v>70</v>
      </c>
      <c r="G26" s="23">
        <v>1</v>
      </c>
      <c r="J26" s="23">
        <f t="shared" ref="J26:J36" si="4">G26-I26+H26</f>
        <v>1</v>
      </c>
      <c r="K26" s="112"/>
      <c r="L26" s="150" t="e">
        <f t="shared" ref="L26:L36" ca="1" si="5">EUROToLetters(K26)</f>
        <v>#NAME?</v>
      </c>
      <c r="P26" s="115">
        <f t="shared" ref="P26:P36" si="6">ROUND(G26*ROUND(K26,2),2)</f>
        <v>0</v>
      </c>
      <c r="V26" s="116">
        <v>0.2</v>
      </c>
      <c r="W26" s="18">
        <f t="shared" ref="W26:W36" si="7">ROUND(V26*ROUND(P26,2),2)</f>
        <v>0</v>
      </c>
      <c r="X26" s="58"/>
      <c r="CY26" s="23">
        <v>1</v>
      </c>
    </row>
    <row r="27" spans="1:103" x14ac:dyDescent="0.25">
      <c r="A27" s="23">
        <v>14</v>
      </c>
      <c r="B27" s="148" t="s">
        <v>65</v>
      </c>
      <c r="C27" s="148" t="s">
        <v>65</v>
      </c>
      <c r="D27" s="149" t="s">
        <v>89</v>
      </c>
      <c r="E27" s="23" t="s">
        <v>68</v>
      </c>
      <c r="F27" s="23" t="s">
        <v>70</v>
      </c>
      <c r="G27" s="23">
        <v>1</v>
      </c>
      <c r="J27" s="23">
        <f t="shared" si="4"/>
        <v>1</v>
      </c>
      <c r="K27" s="112"/>
      <c r="L27" s="150" t="e">
        <f t="shared" ca="1" si="5"/>
        <v>#NAME?</v>
      </c>
      <c r="P27" s="115">
        <f t="shared" si="6"/>
        <v>0</v>
      </c>
      <c r="V27" s="116">
        <v>0.2</v>
      </c>
      <c r="W27" s="18">
        <f t="shared" si="7"/>
        <v>0</v>
      </c>
      <c r="X27" s="58"/>
      <c r="CY27" s="23">
        <v>1</v>
      </c>
    </row>
    <row r="28" spans="1:103" ht="40.799999999999997" x14ac:dyDescent="0.25">
      <c r="A28" s="23">
        <v>15</v>
      </c>
      <c r="B28" s="148" t="s">
        <v>65</v>
      </c>
      <c r="C28" s="148" t="s">
        <v>65</v>
      </c>
      <c r="D28" s="149" t="s">
        <v>90</v>
      </c>
      <c r="E28" s="23" t="s">
        <v>68</v>
      </c>
      <c r="F28" s="23" t="s">
        <v>70</v>
      </c>
      <c r="G28" s="23">
        <v>1</v>
      </c>
      <c r="J28" s="23">
        <f t="shared" si="4"/>
        <v>1</v>
      </c>
      <c r="K28" s="112"/>
      <c r="L28" s="150" t="e">
        <f t="shared" ca="1" si="5"/>
        <v>#NAME?</v>
      </c>
      <c r="P28" s="115">
        <f t="shared" si="6"/>
        <v>0</v>
      </c>
      <c r="V28" s="116">
        <v>0.2</v>
      </c>
      <c r="W28" s="18">
        <f t="shared" si="7"/>
        <v>0</v>
      </c>
      <c r="X28" s="58"/>
      <c r="CY28" s="23">
        <v>1</v>
      </c>
    </row>
    <row r="29" spans="1:103" ht="40.799999999999997" x14ac:dyDescent="0.25">
      <c r="A29" s="23">
        <v>16</v>
      </c>
      <c r="B29" s="148" t="s">
        <v>65</v>
      </c>
      <c r="C29" s="148" t="s">
        <v>65</v>
      </c>
      <c r="D29" s="149" t="s">
        <v>91</v>
      </c>
      <c r="E29" s="23" t="s">
        <v>68</v>
      </c>
      <c r="F29" s="23" t="s">
        <v>70</v>
      </c>
      <c r="G29" s="23">
        <v>1</v>
      </c>
      <c r="J29" s="23">
        <f t="shared" si="4"/>
        <v>1</v>
      </c>
      <c r="K29" s="112"/>
      <c r="L29" s="150" t="e">
        <f t="shared" ca="1" si="5"/>
        <v>#NAME?</v>
      </c>
      <c r="P29" s="115">
        <f t="shared" si="6"/>
        <v>0</v>
      </c>
      <c r="V29" s="116">
        <v>0.2</v>
      </c>
      <c r="W29" s="18">
        <f t="shared" si="7"/>
        <v>0</v>
      </c>
      <c r="X29" s="58"/>
      <c r="CY29" s="23">
        <v>1</v>
      </c>
    </row>
    <row r="30" spans="1:103" ht="40.799999999999997" x14ac:dyDescent="0.25">
      <c r="A30" s="23">
        <v>17</v>
      </c>
      <c r="B30" s="148" t="s">
        <v>65</v>
      </c>
      <c r="C30" s="148" t="s">
        <v>65</v>
      </c>
      <c r="D30" s="149" t="s">
        <v>92</v>
      </c>
      <c r="E30" s="23" t="s">
        <v>68</v>
      </c>
      <c r="F30" s="23" t="s">
        <v>70</v>
      </c>
      <c r="G30" s="23">
        <v>1</v>
      </c>
      <c r="J30" s="23">
        <f t="shared" si="4"/>
        <v>1</v>
      </c>
      <c r="K30" s="112"/>
      <c r="L30" s="150" t="e">
        <f t="shared" ca="1" si="5"/>
        <v>#NAME?</v>
      </c>
      <c r="P30" s="115">
        <f t="shared" si="6"/>
        <v>0</v>
      </c>
      <c r="V30" s="116">
        <v>0.2</v>
      </c>
      <c r="W30" s="18">
        <f t="shared" si="7"/>
        <v>0</v>
      </c>
      <c r="X30" s="58"/>
      <c r="CY30" s="23">
        <v>1</v>
      </c>
    </row>
    <row r="31" spans="1:103" ht="51" x14ac:dyDescent="0.25">
      <c r="A31" s="23">
        <v>18</v>
      </c>
      <c r="B31" s="148" t="s">
        <v>65</v>
      </c>
      <c r="C31" s="148" t="s">
        <v>65</v>
      </c>
      <c r="D31" s="149" t="s">
        <v>93</v>
      </c>
      <c r="E31" s="23" t="s">
        <v>68</v>
      </c>
      <c r="F31" s="23" t="s">
        <v>70</v>
      </c>
      <c r="G31" s="23">
        <v>1</v>
      </c>
      <c r="J31" s="23">
        <f t="shared" si="4"/>
        <v>1</v>
      </c>
      <c r="K31" s="112"/>
      <c r="L31" s="150" t="e">
        <f t="shared" ca="1" si="5"/>
        <v>#NAME?</v>
      </c>
      <c r="P31" s="115">
        <f t="shared" si="6"/>
        <v>0</v>
      </c>
      <c r="V31" s="116">
        <v>0.2</v>
      </c>
      <c r="W31" s="18">
        <f t="shared" si="7"/>
        <v>0</v>
      </c>
      <c r="X31" s="58"/>
      <c r="CY31" s="23">
        <v>1</v>
      </c>
    </row>
    <row r="32" spans="1:103" ht="51" x14ac:dyDescent="0.25">
      <c r="A32" s="23">
        <v>19</v>
      </c>
      <c r="B32" s="148" t="s">
        <v>65</v>
      </c>
      <c r="C32" s="148" t="s">
        <v>65</v>
      </c>
      <c r="D32" s="149" t="s">
        <v>94</v>
      </c>
      <c r="E32" s="23" t="s">
        <v>68</v>
      </c>
      <c r="F32" s="23" t="s">
        <v>70</v>
      </c>
      <c r="G32" s="23">
        <v>1</v>
      </c>
      <c r="J32" s="23">
        <f t="shared" si="4"/>
        <v>1</v>
      </c>
      <c r="K32" s="112"/>
      <c r="L32" s="150" t="e">
        <f t="shared" ca="1" si="5"/>
        <v>#NAME?</v>
      </c>
      <c r="P32" s="115">
        <f t="shared" si="6"/>
        <v>0</v>
      </c>
      <c r="V32" s="116">
        <v>0.2</v>
      </c>
      <c r="W32" s="18">
        <f t="shared" si="7"/>
        <v>0</v>
      </c>
      <c r="X32" s="58"/>
      <c r="CY32" s="23">
        <v>1</v>
      </c>
    </row>
    <row r="33" spans="1:105" ht="30.6" x14ac:dyDescent="0.25">
      <c r="A33" s="23">
        <v>20</v>
      </c>
      <c r="B33" s="148" t="s">
        <v>65</v>
      </c>
      <c r="C33" s="148" t="s">
        <v>65</v>
      </c>
      <c r="D33" s="149" t="s">
        <v>95</v>
      </c>
      <c r="E33" s="23" t="s">
        <v>68</v>
      </c>
      <c r="F33" s="23" t="s">
        <v>70</v>
      </c>
      <c r="G33" s="23">
        <v>1</v>
      </c>
      <c r="J33" s="23">
        <f t="shared" si="4"/>
        <v>1</v>
      </c>
      <c r="K33" s="112"/>
      <c r="L33" s="150" t="e">
        <f t="shared" ca="1" si="5"/>
        <v>#NAME?</v>
      </c>
      <c r="P33" s="115">
        <f t="shared" si="6"/>
        <v>0</v>
      </c>
      <c r="V33" s="116">
        <v>0.2</v>
      </c>
      <c r="W33" s="18">
        <f t="shared" si="7"/>
        <v>0</v>
      </c>
      <c r="X33" s="58"/>
      <c r="CY33" s="23">
        <v>1</v>
      </c>
    </row>
    <row r="34" spans="1:105" x14ac:dyDescent="0.25">
      <c r="A34" s="23">
        <v>21</v>
      </c>
      <c r="B34" s="148" t="s">
        <v>65</v>
      </c>
      <c r="C34" s="148" t="s">
        <v>65</v>
      </c>
      <c r="D34" s="149" t="s">
        <v>96</v>
      </c>
      <c r="E34" s="23" t="s">
        <v>68</v>
      </c>
      <c r="F34" s="23" t="s">
        <v>70</v>
      </c>
      <c r="G34" s="23">
        <v>1</v>
      </c>
      <c r="J34" s="23">
        <f t="shared" si="4"/>
        <v>1</v>
      </c>
      <c r="K34" s="112"/>
      <c r="L34" s="150" t="e">
        <f t="shared" ca="1" si="5"/>
        <v>#NAME?</v>
      </c>
      <c r="P34" s="115">
        <f t="shared" si="6"/>
        <v>0</v>
      </c>
      <c r="V34" s="116">
        <v>0.2</v>
      </c>
      <c r="W34" s="18">
        <f t="shared" si="7"/>
        <v>0</v>
      </c>
      <c r="X34" s="58"/>
      <c r="CY34" s="23">
        <v>1</v>
      </c>
    </row>
    <row r="35" spans="1:105" ht="20.399999999999999" x14ac:dyDescent="0.25">
      <c r="A35" s="23">
        <v>22</v>
      </c>
      <c r="B35" s="148" t="s">
        <v>65</v>
      </c>
      <c r="C35" s="148" t="s">
        <v>65</v>
      </c>
      <c r="D35" s="149" t="s">
        <v>97</v>
      </c>
      <c r="E35" s="23" t="s">
        <v>68</v>
      </c>
      <c r="F35" s="23" t="s">
        <v>70</v>
      </c>
      <c r="G35" s="23">
        <v>1</v>
      </c>
      <c r="J35" s="23">
        <f t="shared" si="4"/>
        <v>1</v>
      </c>
      <c r="K35" s="112"/>
      <c r="L35" s="150" t="e">
        <f t="shared" ca="1" si="5"/>
        <v>#NAME?</v>
      </c>
      <c r="P35" s="115">
        <f t="shared" si="6"/>
        <v>0</v>
      </c>
      <c r="V35" s="116">
        <v>0.2</v>
      </c>
      <c r="W35" s="18">
        <f t="shared" si="7"/>
        <v>0</v>
      </c>
      <c r="X35" s="58"/>
      <c r="CY35" s="23">
        <v>1</v>
      </c>
    </row>
    <row r="36" spans="1:105" x14ac:dyDescent="0.25">
      <c r="A36" s="23">
        <v>23</v>
      </c>
      <c r="B36" s="148" t="s">
        <v>65</v>
      </c>
      <c r="C36" s="148" t="s">
        <v>65</v>
      </c>
      <c r="D36" s="149" t="s">
        <v>98</v>
      </c>
      <c r="E36" s="23" t="s">
        <v>68</v>
      </c>
      <c r="F36" s="23" t="s">
        <v>70</v>
      </c>
      <c r="G36" s="23">
        <v>1</v>
      </c>
      <c r="J36" s="23">
        <f t="shared" si="4"/>
        <v>1</v>
      </c>
      <c r="K36" s="112"/>
      <c r="L36" s="150" t="e">
        <f t="shared" ca="1" si="5"/>
        <v>#NAME?</v>
      </c>
      <c r="P36" s="115">
        <f t="shared" si="6"/>
        <v>0</v>
      </c>
      <c r="V36" s="116">
        <v>0.2</v>
      </c>
      <c r="W36" s="18">
        <f t="shared" si="7"/>
        <v>0</v>
      </c>
      <c r="X36" s="58"/>
      <c r="CY36" s="23">
        <v>1</v>
      </c>
    </row>
    <row r="37" spans="1:105" s="145" customFormat="1" ht="13.2" x14ac:dyDescent="0.25">
      <c r="A37" s="124"/>
      <c r="B37" s="151" t="s">
        <v>65</v>
      </c>
      <c r="C37" s="151" t="s">
        <v>65</v>
      </c>
      <c r="D37" s="152" t="s">
        <v>99</v>
      </c>
      <c r="E37" s="124" t="s">
        <v>65</v>
      </c>
      <c r="F37" s="124"/>
      <c r="G37" s="124"/>
      <c r="H37" s="153"/>
      <c r="I37" s="153"/>
      <c r="J37" s="124"/>
      <c r="K37" s="129"/>
      <c r="L37" s="154"/>
      <c r="M37" s="155"/>
      <c r="N37" s="132"/>
      <c r="O37" s="132"/>
      <c r="P37" s="133">
        <f>SUMIF(CY26:CY36,"&gt;0",P26:P36)</f>
        <v>0</v>
      </c>
      <c r="Q37" s="124"/>
      <c r="R37" s="124"/>
      <c r="S37" s="124"/>
      <c r="T37" s="124"/>
      <c r="U37" s="124"/>
      <c r="V37" s="134"/>
      <c r="W37" s="135"/>
      <c r="X37" s="156"/>
      <c r="Y37" s="41"/>
    </row>
    <row r="38" spans="1:105" s="145" customFormat="1" ht="13.2" x14ac:dyDescent="0.25">
      <c r="A38" s="35"/>
      <c r="B38" s="137" t="s">
        <v>65</v>
      </c>
      <c r="C38" s="137" t="s">
        <v>65</v>
      </c>
      <c r="D38" s="138" t="s">
        <v>100</v>
      </c>
      <c r="E38" s="35" t="s">
        <v>65</v>
      </c>
      <c r="F38" s="35"/>
      <c r="G38" s="35"/>
      <c r="H38" s="24"/>
      <c r="I38" s="24"/>
      <c r="J38" s="35"/>
      <c r="K38" s="117"/>
      <c r="L38" s="139"/>
      <c r="M38" s="140"/>
      <c r="N38" s="141"/>
      <c r="O38" s="141"/>
      <c r="P38" s="142"/>
      <c r="Q38" s="35"/>
      <c r="R38" s="35"/>
      <c r="S38" s="35"/>
      <c r="T38" s="35"/>
      <c r="U38" s="35"/>
      <c r="V38" s="143"/>
      <c r="W38" s="20"/>
      <c r="X38" s="144"/>
      <c r="Y38" s="35"/>
    </row>
    <row r="39" spans="1:105" ht="30.6" x14ac:dyDescent="0.25">
      <c r="A39" s="23">
        <v>24</v>
      </c>
      <c r="B39" s="148" t="s">
        <v>65</v>
      </c>
      <c r="C39" s="148" t="s">
        <v>65</v>
      </c>
      <c r="D39" s="149" t="s">
        <v>101</v>
      </c>
      <c r="E39" s="23" t="s">
        <v>68</v>
      </c>
      <c r="F39" s="23" t="s">
        <v>70</v>
      </c>
      <c r="G39" s="23">
        <v>1</v>
      </c>
      <c r="J39" s="23">
        <f>G39-I39+H39</f>
        <v>1</v>
      </c>
      <c r="K39" s="112"/>
      <c r="L39" s="150" t="e">
        <f ca="1">EUROToLetters(K39)</f>
        <v>#NAME?</v>
      </c>
      <c r="P39" s="115">
        <f>ROUND(G39*ROUND(K39,2),2)</f>
        <v>0</v>
      </c>
      <c r="V39" s="116">
        <v>0.2</v>
      </c>
      <c r="W39" s="18">
        <f>ROUND(V39*ROUND(P39,2),2)</f>
        <v>0</v>
      </c>
      <c r="X39" s="58"/>
      <c r="CZ39" s="23">
        <v>1</v>
      </c>
    </row>
    <row r="40" spans="1:105" s="145" customFormat="1" ht="13.2" x14ac:dyDescent="0.25">
      <c r="A40" s="124"/>
      <c r="B40" s="151" t="s">
        <v>65</v>
      </c>
      <c r="C40" s="151" t="s">
        <v>65</v>
      </c>
      <c r="D40" s="152" t="s">
        <v>102</v>
      </c>
      <c r="E40" s="124" t="s">
        <v>65</v>
      </c>
      <c r="F40" s="124"/>
      <c r="G40" s="124"/>
      <c r="H40" s="153"/>
      <c r="I40" s="153"/>
      <c r="J40" s="124"/>
      <c r="K40" s="129"/>
      <c r="L40" s="154"/>
      <c r="M40" s="155"/>
      <c r="N40" s="132"/>
      <c r="O40" s="132"/>
      <c r="P40" s="133">
        <f>SUMIF(CZ39:CZ39,"&gt;0",P39:P39)</f>
        <v>0</v>
      </c>
      <c r="Q40" s="124"/>
      <c r="R40" s="124"/>
      <c r="S40" s="124"/>
      <c r="T40" s="124"/>
      <c r="U40" s="124"/>
      <c r="V40" s="134"/>
      <c r="W40" s="135"/>
      <c r="X40" s="156"/>
      <c r="Y40" s="41"/>
    </row>
    <row r="41" spans="1:105" s="145" customFormat="1" ht="20.399999999999999" x14ac:dyDescent="0.25">
      <c r="A41" s="35"/>
      <c r="B41" s="137" t="s">
        <v>65</v>
      </c>
      <c r="C41" s="137" t="s">
        <v>65</v>
      </c>
      <c r="D41" s="138" t="s">
        <v>103</v>
      </c>
      <c r="E41" s="35" t="s">
        <v>65</v>
      </c>
      <c r="F41" s="35"/>
      <c r="G41" s="35"/>
      <c r="H41" s="24"/>
      <c r="I41" s="24"/>
      <c r="J41" s="35"/>
      <c r="K41" s="117"/>
      <c r="L41" s="139"/>
      <c r="M41" s="140"/>
      <c r="N41" s="141"/>
      <c r="O41" s="141"/>
      <c r="P41" s="142"/>
      <c r="Q41" s="35"/>
      <c r="R41" s="35"/>
      <c r="S41" s="35"/>
      <c r="T41" s="35"/>
      <c r="U41" s="35"/>
      <c r="V41" s="143"/>
      <c r="W41" s="20"/>
      <c r="X41" s="144"/>
      <c r="Y41" s="35"/>
    </row>
    <row r="42" spans="1:105" ht="30.6" x14ac:dyDescent="0.25">
      <c r="A42" s="23">
        <v>25</v>
      </c>
      <c r="B42" s="148" t="s">
        <v>65</v>
      </c>
      <c r="C42" s="148" t="s">
        <v>65</v>
      </c>
      <c r="D42" s="149" t="s">
        <v>104</v>
      </c>
      <c r="E42" s="23" t="s">
        <v>68</v>
      </c>
      <c r="F42" s="23" t="s">
        <v>70</v>
      </c>
      <c r="G42" s="23">
        <v>1</v>
      </c>
      <c r="J42" s="23">
        <f>G42-I42+H42</f>
        <v>1</v>
      </c>
      <c r="K42" s="112"/>
      <c r="L42" s="150" t="e">
        <f ca="1">EUROToLetters(K42)</f>
        <v>#NAME?</v>
      </c>
      <c r="P42" s="115">
        <f>ROUND(G42*ROUND(K42,2),2)</f>
        <v>0</v>
      </c>
      <c r="V42" s="116">
        <v>0.2</v>
      </c>
      <c r="W42" s="18">
        <f>ROUND(V42*ROUND(P42,2),2)</f>
        <v>0</v>
      </c>
      <c r="X42" s="58"/>
      <c r="DA42" s="23">
        <v>1</v>
      </c>
    </row>
    <row r="43" spans="1:105" ht="20.399999999999999" x14ac:dyDescent="0.25">
      <c r="A43" s="23">
        <v>26</v>
      </c>
      <c r="B43" s="148" t="s">
        <v>65</v>
      </c>
      <c r="C43" s="148" t="s">
        <v>65</v>
      </c>
      <c r="D43" s="149" t="s">
        <v>105</v>
      </c>
      <c r="E43" s="23" t="s">
        <v>68</v>
      </c>
      <c r="F43" s="23" t="s">
        <v>70</v>
      </c>
      <c r="G43" s="23">
        <v>1</v>
      </c>
      <c r="J43" s="23">
        <f>G43-I43+H43</f>
        <v>1</v>
      </c>
      <c r="K43" s="112"/>
      <c r="L43" s="150" t="e">
        <f ca="1">EUROToLetters(K43)</f>
        <v>#NAME?</v>
      </c>
      <c r="P43" s="115">
        <f>ROUND(G43*ROUND(K43,2),2)</f>
        <v>0</v>
      </c>
      <c r="V43" s="116">
        <v>0.2</v>
      </c>
      <c r="W43" s="18">
        <f>ROUND(V43*ROUND(P43,2),2)</f>
        <v>0</v>
      </c>
      <c r="X43" s="58"/>
      <c r="DA43" s="23">
        <v>1</v>
      </c>
    </row>
    <row r="44" spans="1:105" ht="20.399999999999999" x14ac:dyDescent="0.25">
      <c r="A44" s="23">
        <v>27</v>
      </c>
      <c r="B44" s="148" t="s">
        <v>65</v>
      </c>
      <c r="C44" s="148" t="s">
        <v>65</v>
      </c>
      <c r="D44" s="149" t="s">
        <v>106</v>
      </c>
      <c r="E44" s="23" t="s">
        <v>68</v>
      </c>
      <c r="F44" s="23" t="s">
        <v>70</v>
      </c>
      <c r="G44" s="23">
        <v>1</v>
      </c>
      <c r="J44" s="23">
        <f>G44-I44+H44</f>
        <v>1</v>
      </c>
      <c r="K44" s="112"/>
      <c r="L44" s="150" t="e">
        <f ca="1">EUROToLetters(K44)</f>
        <v>#NAME?</v>
      </c>
      <c r="P44" s="115">
        <f>ROUND(G44*ROUND(K44,2),2)</f>
        <v>0</v>
      </c>
      <c r="V44" s="116">
        <v>0.2</v>
      </c>
      <c r="W44" s="18">
        <f>ROUND(V44*ROUND(P44,2),2)</f>
        <v>0</v>
      </c>
      <c r="X44" s="58"/>
      <c r="DA44" s="23">
        <v>1</v>
      </c>
    </row>
    <row r="45" spans="1:105" ht="30.6" x14ac:dyDescent="0.25">
      <c r="A45" s="23">
        <v>28</v>
      </c>
      <c r="B45" s="148" t="s">
        <v>65</v>
      </c>
      <c r="C45" s="148" t="s">
        <v>65</v>
      </c>
      <c r="D45" s="149" t="s">
        <v>107</v>
      </c>
      <c r="E45" s="23" t="s">
        <v>68</v>
      </c>
      <c r="F45" s="23" t="s">
        <v>70</v>
      </c>
      <c r="G45" s="23">
        <v>1</v>
      </c>
      <c r="J45" s="23">
        <f>G45-I45+H45</f>
        <v>1</v>
      </c>
      <c r="K45" s="112"/>
      <c r="L45" s="150" t="e">
        <f ca="1">EUROToLetters(K45)</f>
        <v>#NAME?</v>
      </c>
      <c r="P45" s="115">
        <f>ROUND(G45*ROUND(K45,2),2)</f>
        <v>0</v>
      </c>
      <c r="V45" s="116">
        <v>0.2</v>
      </c>
      <c r="W45" s="18">
        <f>ROUND(V45*ROUND(P45,2),2)</f>
        <v>0</v>
      </c>
      <c r="X45" s="58"/>
      <c r="DA45" s="23">
        <v>1</v>
      </c>
    </row>
    <row r="46" spans="1:105" s="145" customFormat="1" ht="13.2" x14ac:dyDescent="0.25">
      <c r="A46" s="124"/>
      <c r="B46" s="151" t="s">
        <v>65</v>
      </c>
      <c r="C46" s="151" t="s">
        <v>65</v>
      </c>
      <c r="D46" s="152" t="s">
        <v>108</v>
      </c>
      <c r="E46" s="124" t="s">
        <v>65</v>
      </c>
      <c r="F46" s="124"/>
      <c r="G46" s="124"/>
      <c r="H46" s="153"/>
      <c r="I46" s="153"/>
      <c r="J46" s="124"/>
      <c r="K46" s="129"/>
      <c r="L46" s="154"/>
      <c r="M46" s="155"/>
      <c r="N46" s="132"/>
      <c r="O46" s="132"/>
      <c r="P46" s="133">
        <f>SUMIF(DA42:DA45,"&gt;0",P42:P45)</f>
        <v>0</v>
      </c>
      <c r="Q46" s="124"/>
      <c r="R46" s="124"/>
      <c r="S46" s="124"/>
      <c r="T46" s="124"/>
      <c r="U46" s="124"/>
      <c r="V46" s="134"/>
      <c r="W46" s="135"/>
      <c r="X46" s="156"/>
      <c r="Y46" s="41"/>
    </row>
    <row r="47" spans="1:105" s="145" customFormat="1" ht="30.6" x14ac:dyDescent="0.25">
      <c r="A47" s="35"/>
      <c r="B47" s="137" t="s">
        <v>65</v>
      </c>
      <c r="C47" s="137" t="s">
        <v>65</v>
      </c>
      <c r="D47" s="138" t="s">
        <v>109</v>
      </c>
      <c r="E47" s="35" t="s">
        <v>65</v>
      </c>
      <c r="F47" s="35"/>
      <c r="G47" s="35"/>
      <c r="H47" s="24"/>
      <c r="I47" s="24"/>
      <c r="J47" s="35"/>
      <c r="K47" s="117"/>
      <c r="L47" s="139"/>
      <c r="M47" s="140"/>
      <c r="N47" s="141"/>
      <c r="O47" s="141"/>
      <c r="P47" s="142"/>
      <c r="Q47" s="35"/>
      <c r="R47" s="35"/>
      <c r="S47" s="35"/>
      <c r="T47" s="35"/>
      <c r="U47" s="35"/>
      <c r="V47" s="143"/>
      <c r="W47" s="20"/>
      <c r="X47" s="144"/>
      <c r="Y47" s="35"/>
    </row>
    <row r="48" spans="1:105" s="145" customFormat="1" ht="20.399999999999999" x14ac:dyDescent="0.25">
      <c r="A48" s="35"/>
      <c r="B48" s="137" t="s">
        <v>65</v>
      </c>
      <c r="C48" s="137" t="s">
        <v>65</v>
      </c>
      <c r="D48" s="138" t="s">
        <v>110</v>
      </c>
      <c r="E48" s="35" t="s">
        <v>65</v>
      </c>
      <c r="F48" s="35"/>
      <c r="G48" s="35"/>
      <c r="H48" s="24"/>
      <c r="I48" s="24"/>
      <c r="J48" s="35"/>
      <c r="K48" s="117"/>
      <c r="L48" s="139"/>
      <c r="M48" s="140"/>
      <c r="N48" s="141"/>
      <c r="O48" s="141"/>
      <c r="P48" s="142"/>
      <c r="Q48" s="35"/>
      <c r="R48" s="35"/>
      <c r="S48" s="35"/>
      <c r="T48" s="35"/>
      <c r="U48" s="35"/>
      <c r="V48" s="143"/>
      <c r="W48" s="20"/>
      <c r="X48" s="144"/>
      <c r="Y48" s="35"/>
    </row>
    <row r="49" spans="1:106" x14ac:dyDescent="0.25">
      <c r="A49" s="23">
        <v>29</v>
      </c>
      <c r="B49" s="148" t="s">
        <v>65</v>
      </c>
      <c r="C49" s="148" t="s">
        <v>65</v>
      </c>
      <c r="D49" s="149" t="s">
        <v>111</v>
      </c>
      <c r="E49" s="23" t="s">
        <v>68</v>
      </c>
      <c r="F49" s="23" t="s">
        <v>70</v>
      </c>
      <c r="G49" s="23">
        <v>1</v>
      </c>
      <c r="J49" s="23">
        <f>G49-I49+H49</f>
        <v>1</v>
      </c>
      <c r="K49" s="112"/>
      <c r="L49" s="150" t="e">
        <f ca="1">EUROToLetters(K49)</f>
        <v>#NAME?</v>
      </c>
      <c r="P49" s="115">
        <f>ROUND(G49*ROUND(K49,2),2)</f>
        <v>0</v>
      </c>
      <c r="V49" s="116">
        <v>0.2</v>
      </c>
      <c r="W49" s="18">
        <f>ROUND(V49*ROUND(P49,2),2)</f>
        <v>0</v>
      </c>
      <c r="X49" s="58"/>
      <c r="DB49" s="23">
        <v>1</v>
      </c>
    </row>
    <row r="50" spans="1:106" ht="20.399999999999999" x14ac:dyDescent="0.25">
      <c r="A50" s="23">
        <v>30</v>
      </c>
      <c r="B50" s="148" t="s">
        <v>65</v>
      </c>
      <c r="C50" s="148" t="s">
        <v>65</v>
      </c>
      <c r="D50" s="149" t="s">
        <v>112</v>
      </c>
      <c r="E50" s="23" t="s">
        <v>68</v>
      </c>
      <c r="F50" s="23" t="s">
        <v>70</v>
      </c>
      <c r="G50" s="23">
        <v>1</v>
      </c>
      <c r="J50" s="23">
        <f>G50-I50+H50</f>
        <v>1</v>
      </c>
      <c r="K50" s="112"/>
      <c r="L50" s="150" t="e">
        <f ca="1">EUROToLetters(K50)</f>
        <v>#NAME?</v>
      </c>
      <c r="P50" s="115">
        <f>ROUND(G50*ROUND(K50,2),2)</f>
        <v>0</v>
      </c>
      <c r="V50" s="116">
        <v>0.2</v>
      </c>
      <c r="W50" s="18">
        <f>ROUND(V50*ROUND(P50,2),2)</f>
        <v>0</v>
      </c>
      <c r="X50" s="58"/>
      <c r="DB50" s="23">
        <v>1</v>
      </c>
    </row>
    <row r="51" spans="1:106" x14ac:dyDescent="0.25">
      <c r="A51" s="23">
        <v>31</v>
      </c>
      <c r="B51" s="148" t="s">
        <v>65</v>
      </c>
      <c r="C51" s="148" t="s">
        <v>65</v>
      </c>
      <c r="D51" s="149" t="s">
        <v>113</v>
      </c>
      <c r="E51" s="23" t="s">
        <v>68</v>
      </c>
      <c r="F51" s="23" t="s">
        <v>70</v>
      </c>
      <c r="G51" s="23">
        <v>1</v>
      </c>
      <c r="J51" s="23">
        <f>G51-I51+H51</f>
        <v>1</v>
      </c>
      <c r="K51" s="112"/>
      <c r="L51" s="150" t="e">
        <f ca="1">EUROToLetters(K51)</f>
        <v>#NAME?</v>
      </c>
      <c r="P51" s="115">
        <f>ROUND(G51*ROUND(K51,2),2)</f>
        <v>0</v>
      </c>
      <c r="V51" s="116">
        <v>0.2</v>
      </c>
      <c r="W51" s="18">
        <f>ROUND(V51*ROUND(P51,2),2)</f>
        <v>0</v>
      </c>
      <c r="X51" s="58"/>
      <c r="DB51" s="23">
        <v>1</v>
      </c>
    </row>
    <row r="52" spans="1:106" s="145" customFormat="1" ht="30.6" x14ac:dyDescent="0.25">
      <c r="A52" s="35"/>
      <c r="B52" s="137" t="s">
        <v>65</v>
      </c>
      <c r="C52" s="137" t="s">
        <v>65</v>
      </c>
      <c r="D52" s="138" t="s">
        <v>114</v>
      </c>
      <c r="E52" s="35" t="s">
        <v>65</v>
      </c>
      <c r="F52" s="35"/>
      <c r="G52" s="35"/>
      <c r="H52" s="24"/>
      <c r="I52" s="24"/>
      <c r="J52" s="35"/>
      <c r="K52" s="117"/>
      <c r="L52" s="139"/>
      <c r="M52" s="140"/>
      <c r="N52" s="141"/>
      <c r="O52" s="141"/>
      <c r="P52" s="142"/>
      <c r="Q52" s="35"/>
      <c r="R52" s="35"/>
      <c r="S52" s="35"/>
      <c r="T52" s="35"/>
      <c r="U52" s="35"/>
      <c r="V52" s="143"/>
      <c r="W52" s="20"/>
      <c r="X52" s="144"/>
      <c r="Y52" s="35"/>
    </row>
    <row r="53" spans="1:106" ht="20.399999999999999" x14ac:dyDescent="0.25">
      <c r="A53" s="23">
        <v>32</v>
      </c>
      <c r="B53" s="148" t="s">
        <v>65</v>
      </c>
      <c r="C53" s="148" t="s">
        <v>65</v>
      </c>
      <c r="D53" s="149" t="s">
        <v>115</v>
      </c>
      <c r="E53" s="23" t="s">
        <v>68</v>
      </c>
      <c r="F53" s="23" t="s">
        <v>70</v>
      </c>
      <c r="G53" s="23">
        <v>1</v>
      </c>
      <c r="J53" s="23">
        <f>G53-I53+H53</f>
        <v>1</v>
      </c>
      <c r="K53" s="112"/>
      <c r="L53" s="150" t="e">
        <f ca="1">EUROToLetters(K53)</f>
        <v>#NAME?</v>
      </c>
      <c r="P53" s="115">
        <f>ROUND(G53*ROUND(K53,2),2)</f>
        <v>0</v>
      </c>
      <c r="V53" s="116">
        <v>0.2</v>
      </c>
      <c r="W53" s="18">
        <f>ROUND(V53*ROUND(P53,2),2)</f>
        <v>0</v>
      </c>
      <c r="X53" s="58"/>
      <c r="DB53" s="23">
        <v>1</v>
      </c>
    </row>
    <row r="54" spans="1:106" ht="20.399999999999999" x14ac:dyDescent="0.25">
      <c r="A54" s="23">
        <v>33</v>
      </c>
      <c r="B54" s="148" t="s">
        <v>65</v>
      </c>
      <c r="C54" s="148" t="s">
        <v>65</v>
      </c>
      <c r="D54" s="149" t="s">
        <v>116</v>
      </c>
      <c r="E54" s="23" t="s">
        <v>68</v>
      </c>
      <c r="F54" s="23" t="s">
        <v>70</v>
      </c>
      <c r="G54" s="23">
        <v>1</v>
      </c>
      <c r="J54" s="23">
        <f>G54-I54+H54</f>
        <v>1</v>
      </c>
      <c r="K54" s="112"/>
      <c r="L54" s="150" t="e">
        <f ca="1">EUROToLetters(K54)</f>
        <v>#NAME?</v>
      </c>
      <c r="P54" s="115">
        <f>ROUND(G54*ROUND(K54,2),2)</f>
        <v>0</v>
      </c>
      <c r="V54" s="116">
        <v>0.2</v>
      </c>
      <c r="W54" s="18">
        <f>ROUND(V54*ROUND(P54,2),2)</f>
        <v>0</v>
      </c>
      <c r="X54" s="58"/>
      <c r="DB54" s="23">
        <v>1</v>
      </c>
    </row>
    <row r="55" spans="1:106" s="145" customFormat="1" ht="13.2" x14ac:dyDescent="0.25">
      <c r="A55" s="35"/>
      <c r="B55" s="137" t="s">
        <v>65</v>
      </c>
      <c r="C55" s="137" t="s">
        <v>65</v>
      </c>
      <c r="D55" s="138" t="s">
        <v>117</v>
      </c>
      <c r="E55" s="35" t="s">
        <v>65</v>
      </c>
      <c r="F55" s="35"/>
      <c r="G55" s="35"/>
      <c r="H55" s="24"/>
      <c r="I55" s="24"/>
      <c r="J55" s="35"/>
      <c r="K55" s="117"/>
      <c r="L55" s="139"/>
      <c r="M55" s="140"/>
      <c r="N55" s="141"/>
      <c r="O55" s="141"/>
      <c r="P55" s="142"/>
      <c r="Q55" s="35"/>
      <c r="R55" s="35"/>
      <c r="S55" s="35"/>
      <c r="T55" s="35"/>
      <c r="U55" s="35"/>
      <c r="V55" s="143"/>
      <c r="W55" s="20"/>
      <c r="X55" s="144"/>
      <c r="Y55" s="35"/>
    </row>
    <row r="56" spans="1:106" ht="20.399999999999999" x14ac:dyDescent="0.25">
      <c r="A56" s="23">
        <v>34</v>
      </c>
      <c r="B56" s="148" t="s">
        <v>65</v>
      </c>
      <c r="C56" s="148" t="s">
        <v>65</v>
      </c>
      <c r="D56" s="149" t="s">
        <v>118</v>
      </c>
      <c r="E56" s="23" t="s">
        <v>68</v>
      </c>
      <c r="F56" s="23" t="s">
        <v>70</v>
      </c>
      <c r="G56" s="23">
        <v>1</v>
      </c>
      <c r="J56" s="23">
        <f>G56-I56+H56</f>
        <v>1</v>
      </c>
      <c r="K56" s="112"/>
      <c r="L56" s="150" t="e">
        <f ca="1">EUROToLetters(K56)</f>
        <v>#NAME?</v>
      </c>
      <c r="P56" s="115">
        <f>ROUND(G56*ROUND(K56,2),2)</f>
        <v>0</v>
      </c>
      <c r="V56" s="116">
        <v>0.2</v>
      </c>
      <c r="W56" s="18">
        <f>ROUND(V56*ROUND(P56,2),2)</f>
        <v>0</v>
      </c>
      <c r="X56" s="58"/>
      <c r="DB56" s="23">
        <v>1</v>
      </c>
    </row>
    <row r="57" spans="1:106" x14ac:dyDescent="0.25">
      <c r="A57" s="23">
        <v>35</v>
      </c>
      <c r="B57" s="148" t="s">
        <v>65</v>
      </c>
      <c r="C57" s="148" t="s">
        <v>65</v>
      </c>
      <c r="D57" s="149" t="s">
        <v>119</v>
      </c>
      <c r="E57" s="23" t="s">
        <v>68</v>
      </c>
      <c r="F57" s="23" t="s">
        <v>70</v>
      </c>
      <c r="G57" s="23">
        <v>1</v>
      </c>
      <c r="J57" s="23">
        <f>G57-I57+H57</f>
        <v>1</v>
      </c>
      <c r="K57" s="112"/>
      <c r="L57" s="150" t="e">
        <f ca="1">EUROToLetters(K57)</f>
        <v>#NAME?</v>
      </c>
      <c r="P57" s="115">
        <f>ROUND(G57*ROUND(K57,2),2)</f>
        <v>0</v>
      </c>
      <c r="V57" s="116">
        <v>0.2</v>
      </c>
      <c r="W57" s="18">
        <f>ROUND(V57*ROUND(P57,2),2)</f>
        <v>0</v>
      </c>
      <c r="X57" s="58"/>
      <c r="DB57" s="23">
        <v>1</v>
      </c>
    </row>
    <row r="58" spans="1:106" s="145" customFormat="1" ht="13.2" x14ac:dyDescent="0.25">
      <c r="A58" s="35"/>
      <c r="B58" s="137" t="s">
        <v>65</v>
      </c>
      <c r="C58" s="137" t="s">
        <v>65</v>
      </c>
      <c r="D58" s="138" t="s">
        <v>120</v>
      </c>
      <c r="E58" s="35" t="s">
        <v>65</v>
      </c>
      <c r="F58" s="35"/>
      <c r="G58" s="35"/>
      <c r="H58" s="24"/>
      <c r="I58" s="24"/>
      <c r="J58" s="35"/>
      <c r="K58" s="117"/>
      <c r="L58" s="139"/>
      <c r="M58" s="140"/>
      <c r="N58" s="141"/>
      <c r="O58" s="141"/>
      <c r="P58" s="142"/>
      <c r="Q58" s="35"/>
      <c r="R58" s="35"/>
      <c r="S58" s="35"/>
      <c r="T58" s="35"/>
      <c r="U58" s="35"/>
      <c r="V58" s="143"/>
      <c r="W58" s="20"/>
      <c r="X58" s="144"/>
      <c r="Y58" s="35"/>
    </row>
    <row r="59" spans="1:106" ht="20.399999999999999" x14ac:dyDescent="0.25">
      <c r="A59" s="23">
        <v>36</v>
      </c>
      <c r="B59" s="148" t="s">
        <v>65</v>
      </c>
      <c r="C59" s="148" t="s">
        <v>65</v>
      </c>
      <c r="D59" s="149" t="s">
        <v>121</v>
      </c>
      <c r="E59" s="23" t="s">
        <v>68</v>
      </c>
      <c r="F59" s="23" t="s">
        <v>70</v>
      </c>
      <c r="G59" s="23">
        <v>1</v>
      </c>
      <c r="J59" s="23">
        <f>G59-I59+H59</f>
        <v>1</v>
      </c>
      <c r="K59" s="112"/>
      <c r="L59" s="150" t="e">
        <f ca="1">EUROToLetters(K59)</f>
        <v>#NAME?</v>
      </c>
      <c r="P59" s="115">
        <f>ROUND(G59*ROUND(K59,2),2)</f>
        <v>0</v>
      </c>
      <c r="V59" s="116">
        <v>0.2</v>
      </c>
      <c r="W59" s="18">
        <f>ROUND(V59*ROUND(P59,2),2)</f>
        <v>0</v>
      </c>
      <c r="X59" s="58"/>
      <c r="DB59" s="23">
        <v>1</v>
      </c>
    </row>
    <row r="60" spans="1:106" x14ac:dyDescent="0.25">
      <c r="A60" s="23">
        <v>37</v>
      </c>
      <c r="B60" s="148" t="s">
        <v>65</v>
      </c>
      <c r="C60" s="148" t="s">
        <v>65</v>
      </c>
      <c r="D60" s="149" t="s">
        <v>122</v>
      </c>
      <c r="E60" s="23" t="s">
        <v>68</v>
      </c>
      <c r="F60" s="23" t="s">
        <v>70</v>
      </c>
      <c r="G60" s="23">
        <v>1</v>
      </c>
      <c r="J60" s="23">
        <f>G60-I60+H60</f>
        <v>1</v>
      </c>
      <c r="K60" s="112"/>
      <c r="L60" s="150" t="e">
        <f ca="1">EUROToLetters(K60)</f>
        <v>#NAME?</v>
      </c>
      <c r="P60" s="115">
        <f>ROUND(G60*ROUND(K60,2),2)</f>
        <v>0</v>
      </c>
      <c r="V60" s="116">
        <v>0.2</v>
      </c>
      <c r="W60" s="18">
        <f>ROUND(V60*ROUND(P60,2),2)</f>
        <v>0</v>
      </c>
      <c r="X60" s="58"/>
      <c r="DB60" s="23">
        <v>1</v>
      </c>
    </row>
    <row r="61" spans="1:106" s="145" customFormat="1" ht="13.2" x14ac:dyDescent="0.25">
      <c r="A61" s="35"/>
      <c r="B61" s="137" t="s">
        <v>65</v>
      </c>
      <c r="C61" s="137" t="s">
        <v>65</v>
      </c>
      <c r="D61" s="138" t="s">
        <v>123</v>
      </c>
      <c r="E61" s="35" t="s">
        <v>65</v>
      </c>
      <c r="F61" s="35"/>
      <c r="G61" s="35"/>
      <c r="H61" s="24"/>
      <c r="I61" s="24"/>
      <c r="J61" s="35"/>
      <c r="K61" s="117"/>
      <c r="L61" s="139"/>
      <c r="M61" s="140"/>
      <c r="N61" s="141"/>
      <c r="O61" s="141"/>
      <c r="P61" s="142"/>
      <c r="Q61" s="35"/>
      <c r="R61" s="35"/>
      <c r="S61" s="35"/>
      <c r="T61" s="35"/>
      <c r="U61" s="35"/>
      <c r="V61" s="143"/>
      <c r="W61" s="20"/>
      <c r="X61" s="144"/>
      <c r="Y61" s="35"/>
    </row>
    <row r="62" spans="1:106" x14ac:dyDescent="0.25">
      <c r="A62" s="23">
        <v>38</v>
      </c>
      <c r="B62" s="148" t="s">
        <v>65</v>
      </c>
      <c r="C62" s="148" t="s">
        <v>65</v>
      </c>
      <c r="D62" s="149" t="s">
        <v>124</v>
      </c>
      <c r="E62" s="23" t="s">
        <v>68</v>
      </c>
      <c r="F62" s="23" t="s">
        <v>70</v>
      </c>
      <c r="G62" s="23">
        <v>1</v>
      </c>
      <c r="J62" s="23">
        <f>G62-I62+H62</f>
        <v>1</v>
      </c>
      <c r="K62" s="112"/>
      <c r="L62" s="150" t="e">
        <f ca="1">EUROToLetters(K62)</f>
        <v>#NAME?</v>
      </c>
      <c r="P62" s="115">
        <f>ROUND(G62*ROUND(K62,2),2)</f>
        <v>0</v>
      </c>
      <c r="V62" s="116">
        <v>0.2</v>
      </c>
      <c r="W62" s="18">
        <f>ROUND(V62*ROUND(P62,2),2)</f>
        <v>0</v>
      </c>
      <c r="X62" s="58"/>
      <c r="DB62" s="23">
        <v>1</v>
      </c>
    </row>
    <row r="63" spans="1:106" x14ac:dyDescent="0.25">
      <c r="A63" s="23">
        <v>39</v>
      </c>
      <c r="B63" s="148" t="s">
        <v>65</v>
      </c>
      <c r="C63" s="148" t="s">
        <v>65</v>
      </c>
      <c r="D63" s="149" t="s">
        <v>125</v>
      </c>
      <c r="E63" s="23" t="s">
        <v>68</v>
      </c>
      <c r="F63" s="23" t="s">
        <v>70</v>
      </c>
      <c r="G63" s="23">
        <v>1</v>
      </c>
      <c r="J63" s="23">
        <f>G63-I63+H63</f>
        <v>1</v>
      </c>
      <c r="K63" s="112"/>
      <c r="L63" s="150" t="e">
        <f ca="1">EUROToLetters(K63)</f>
        <v>#NAME?</v>
      </c>
      <c r="P63" s="115">
        <f>ROUND(G63*ROUND(K63,2),2)</f>
        <v>0</v>
      </c>
      <c r="V63" s="116">
        <v>0.2</v>
      </c>
      <c r="W63" s="18">
        <f>ROUND(V63*ROUND(P63,2),2)</f>
        <v>0</v>
      </c>
      <c r="X63" s="58"/>
      <c r="DB63" s="23">
        <v>1</v>
      </c>
    </row>
    <row r="64" spans="1:106" s="145" customFormat="1" ht="13.2" x14ac:dyDescent="0.25">
      <c r="A64" s="124"/>
      <c r="B64" s="151" t="s">
        <v>65</v>
      </c>
      <c r="C64" s="151" t="s">
        <v>65</v>
      </c>
      <c r="D64" s="152" t="s">
        <v>126</v>
      </c>
      <c r="E64" s="124" t="s">
        <v>65</v>
      </c>
      <c r="F64" s="124"/>
      <c r="G64" s="124"/>
      <c r="H64" s="153"/>
      <c r="I64" s="153"/>
      <c r="J64" s="124"/>
      <c r="K64" s="129"/>
      <c r="L64" s="154"/>
      <c r="M64" s="155"/>
      <c r="N64" s="132"/>
      <c r="O64" s="132"/>
      <c r="P64" s="133">
        <f>SUMIF(DB49:DB63,"&gt;0",P49:P63)</f>
        <v>0</v>
      </c>
      <c r="Q64" s="124"/>
      <c r="R64" s="124"/>
      <c r="S64" s="124"/>
      <c r="T64" s="124"/>
      <c r="U64" s="124"/>
      <c r="V64" s="134"/>
      <c r="W64" s="135"/>
      <c r="X64" s="156"/>
      <c r="Y64" s="41"/>
    </row>
    <row r="65" spans="1:107" s="145" customFormat="1" ht="13.2" x14ac:dyDescent="0.25">
      <c r="A65" s="35"/>
      <c r="B65" s="137" t="s">
        <v>65</v>
      </c>
      <c r="C65" s="137" t="s">
        <v>65</v>
      </c>
      <c r="D65" s="138" t="s">
        <v>127</v>
      </c>
      <c r="E65" s="35" t="s">
        <v>65</v>
      </c>
      <c r="F65" s="35"/>
      <c r="G65" s="35"/>
      <c r="H65" s="24"/>
      <c r="I65" s="24"/>
      <c r="J65" s="35"/>
      <c r="K65" s="117"/>
      <c r="L65" s="139"/>
      <c r="M65" s="140"/>
      <c r="N65" s="141"/>
      <c r="O65" s="141"/>
      <c r="P65" s="142"/>
      <c r="Q65" s="35"/>
      <c r="R65" s="35"/>
      <c r="S65" s="35"/>
      <c r="T65" s="35"/>
      <c r="U65" s="35"/>
      <c r="V65" s="143"/>
      <c r="W65" s="20"/>
      <c r="X65" s="144"/>
      <c r="Y65" s="35"/>
    </row>
    <row r="66" spans="1:107" ht="40.799999999999997" x14ac:dyDescent="0.25">
      <c r="A66" s="23">
        <v>40</v>
      </c>
      <c r="B66" s="148" t="s">
        <v>65</v>
      </c>
      <c r="C66" s="148" t="s">
        <v>65</v>
      </c>
      <c r="D66" s="149" t="s">
        <v>128</v>
      </c>
      <c r="E66" s="23" t="s">
        <v>68</v>
      </c>
      <c r="F66" s="23" t="s">
        <v>70</v>
      </c>
      <c r="G66" s="23">
        <v>1</v>
      </c>
      <c r="J66" s="23">
        <f>G66-I66+H66</f>
        <v>1</v>
      </c>
      <c r="K66" s="112"/>
      <c r="L66" s="150" t="e">
        <f ca="1">EUROToLetters(K66)</f>
        <v>#NAME?</v>
      </c>
      <c r="P66" s="115">
        <f>ROUND(G66*ROUND(K66,2),2)</f>
        <v>0</v>
      </c>
      <c r="V66" s="116">
        <v>0.2</v>
      </c>
      <c r="W66" s="18">
        <f>ROUND(V66*ROUND(P66,2),2)</f>
        <v>0</v>
      </c>
      <c r="X66" s="58"/>
      <c r="DC66" s="23">
        <v>1</v>
      </c>
    </row>
    <row r="67" spans="1:107" ht="20.399999999999999" x14ac:dyDescent="0.25">
      <c r="A67" s="23">
        <v>41</v>
      </c>
      <c r="B67" s="148" t="s">
        <v>65</v>
      </c>
      <c r="C67" s="148" t="s">
        <v>65</v>
      </c>
      <c r="D67" s="149" t="s">
        <v>129</v>
      </c>
      <c r="E67" s="23" t="s">
        <v>68</v>
      </c>
      <c r="F67" s="23" t="s">
        <v>70</v>
      </c>
      <c r="G67" s="23">
        <v>1</v>
      </c>
      <c r="J67" s="23">
        <f>G67-I67+H67</f>
        <v>1</v>
      </c>
      <c r="K67" s="112"/>
      <c r="L67" s="150" t="e">
        <f ca="1">EUROToLetters(K67)</f>
        <v>#NAME?</v>
      </c>
      <c r="P67" s="115">
        <f>ROUND(G67*ROUND(K67,2),2)</f>
        <v>0</v>
      </c>
      <c r="V67" s="116">
        <v>0.2</v>
      </c>
      <c r="W67" s="18">
        <f>ROUND(V67*ROUND(P67,2),2)</f>
        <v>0</v>
      </c>
      <c r="X67" s="58"/>
      <c r="DC67" s="23">
        <v>1</v>
      </c>
    </row>
    <row r="68" spans="1:107" ht="20.399999999999999" x14ac:dyDescent="0.25">
      <c r="A68" s="23">
        <v>42</v>
      </c>
      <c r="B68" s="148" t="s">
        <v>65</v>
      </c>
      <c r="C68" s="148" t="s">
        <v>65</v>
      </c>
      <c r="D68" s="149" t="s">
        <v>130</v>
      </c>
      <c r="E68" s="23" t="s">
        <v>68</v>
      </c>
      <c r="F68" s="23" t="s">
        <v>70</v>
      </c>
      <c r="G68" s="23">
        <v>1</v>
      </c>
      <c r="J68" s="23">
        <f>G68-I68+H68</f>
        <v>1</v>
      </c>
      <c r="K68" s="112"/>
      <c r="L68" s="150" t="e">
        <f ca="1">EUROToLetters(K68)</f>
        <v>#NAME?</v>
      </c>
      <c r="P68" s="115">
        <f>ROUND(G68*ROUND(K68,2),2)</f>
        <v>0</v>
      </c>
      <c r="V68" s="116">
        <v>0.2</v>
      </c>
      <c r="W68" s="18">
        <f>ROUND(V68*ROUND(P68,2),2)</f>
        <v>0</v>
      </c>
      <c r="X68" s="58"/>
      <c r="DC68" s="23">
        <v>1</v>
      </c>
    </row>
    <row r="69" spans="1:107" ht="30.6" x14ac:dyDescent="0.25">
      <c r="A69" s="23">
        <v>43</v>
      </c>
      <c r="B69" s="148" t="s">
        <v>65</v>
      </c>
      <c r="C69" s="148" t="s">
        <v>65</v>
      </c>
      <c r="D69" s="149" t="s">
        <v>131</v>
      </c>
      <c r="E69" s="23" t="s">
        <v>68</v>
      </c>
      <c r="F69" s="23" t="s">
        <v>70</v>
      </c>
      <c r="G69" s="23">
        <v>1</v>
      </c>
      <c r="J69" s="23">
        <f>G69-I69+H69</f>
        <v>1</v>
      </c>
      <c r="K69" s="112"/>
      <c r="L69" s="150" t="e">
        <f ca="1">EUROToLetters(K69)</f>
        <v>#NAME?</v>
      </c>
      <c r="P69" s="115">
        <f>ROUND(G69*ROUND(K69,2),2)</f>
        <v>0</v>
      </c>
      <c r="V69" s="116">
        <v>0.2</v>
      </c>
      <c r="W69" s="18">
        <f>ROUND(V69*ROUND(P69,2),2)</f>
        <v>0</v>
      </c>
      <c r="X69" s="58"/>
      <c r="DC69" s="23">
        <v>1</v>
      </c>
    </row>
    <row r="70" spans="1:107" s="145" customFormat="1" ht="13.2" x14ac:dyDescent="0.25">
      <c r="A70" s="124"/>
      <c r="B70" s="151" t="s">
        <v>65</v>
      </c>
      <c r="C70" s="151" t="s">
        <v>65</v>
      </c>
      <c r="D70" s="152" t="s">
        <v>132</v>
      </c>
      <c r="E70" s="124" t="s">
        <v>65</v>
      </c>
      <c r="F70" s="124"/>
      <c r="G70" s="124"/>
      <c r="H70" s="153"/>
      <c r="I70" s="153"/>
      <c r="J70" s="124"/>
      <c r="K70" s="129"/>
      <c r="L70" s="154"/>
      <c r="M70" s="155"/>
      <c r="N70" s="132"/>
      <c r="O70" s="132"/>
      <c r="P70" s="133">
        <f>SUMIF(DC66:DC69,"&gt;0",P66:P69)</f>
        <v>0</v>
      </c>
      <c r="Q70" s="124"/>
      <c r="R70" s="124"/>
      <c r="S70" s="124"/>
      <c r="T70" s="124"/>
      <c r="U70" s="124"/>
      <c r="V70" s="134"/>
      <c r="W70" s="135"/>
      <c r="X70" s="156"/>
      <c r="Y70" s="41"/>
    </row>
    <row r="71" spans="1:107" s="145" customFormat="1" ht="13.2" x14ac:dyDescent="0.25">
      <c r="A71" s="35"/>
      <c r="B71" s="137" t="s">
        <v>65</v>
      </c>
      <c r="C71" s="137" t="s">
        <v>65</v>
      </c>
      <c r="D71" s="138" t="s">
        <v>133</v>
      </c>
      <c r="E71" s="35" t="s">
        <v>65</v>
      </c>
      <c r="F71" s="35"/>
      <c r="G71" s="35"/>
      <c r="H71" s="24"/>
      <c r="I71" s="24"/>
      <c r="J71" s="35"/>
      <c r="K71" s="117"/>
      <c r="L71" s="139"/>
      <c r="M71" s="140"/>
      <c r="N71" s="141"/>
      <c r="O71" s="141"/>
      <c r="P71" s="142"/>
      <c r="Q71" s="35"/>
      <c r="R71" s="35"/>
      <c r="S71" s="35"/>
      <c r="T71" s="35"/>
      <c r="U71" s="35"/>
      <c r="V71" s="143"/>
      <c r="W71" s="20"/>
      <c r="X71" s="144"/>
      <c r="Y71" s="35"/>
    </row>
    <row r="72" spans="1:107" x14ac:dyDescent="0.25">
      <c r="A72" s="23">
        <v>44</v>
      </c>
      <c r="B72" s="148" t="s">
        <v>65</v>
      </c>
      <c r="C72" s="148" t="s">
        <v>65</v>
      </c>
      <c r="D72" s="149" t="s">
        <v>134</v>
      </c>
      <c r="E72" s="23" t="s">
        <v>68</v>
      </c>
      <c r="F72" s="23" t="s">
        <v>70</v>
      </c>
      <c r="G72" s="23">
        <v>1</v>
      </c>
      <c r="J72" s="23">
        <f>G72-I72+H72</f>
        <v>1</v>
      </c>
      <c r="K72" s="112"/>
      <c r="L72" s="150" t="e">
        <f ca="1">EUROToLetters(K72)</f>
        <v>#NAME?</v>
      </c>
      <c r="P72" s="115">
        <f>ROUND(G72*ROUND(K72,2),2)</f>
        <v>0</v>
      </c>
      <c r="V72" s="116">
        <v>0.2</v>
      </c>
      <c r="W72" s="18">
        <f>ROUND(V72*ROUND(P72,2),2)</f>
        <v>0</v>
      </c>
      <c r="X72" s="58"/>
      <c r="CV72" s="23">
        <v>1</v>
      </c>
    </row>
    <row r="73" spans="1:107" s="145" customFormat="1" ht="13.2" x14ac:dyDescent="0.25">
      <c r="A73" s="124"/>
      <c r="B73" s="151" t="s">
        <v>65</v>
      </c>
      <c r="C73" s="151" t="s">
        <v>65</v>
      </c>
      <c r="D73" s="152" t="s">
        <v>135</v>
      </c>
      <c r="E73" s="124" t="s">
        <v>65</v>
      </c>
      <c r="F73" s="124"/>
      <c r="G73" s="124"/>
      <c r="H73" s="153"/>
      <c r="I73" s="153"/>
      <c r="J73" s="124"/>
      <c r="K73" s="129"/>
      <c r="L73" s="154"/>
      <c r="M73" s="155"/>
      <c r="N73" s="132"/>
      <c r="O73" s="132"/>
      <c r="P73" s="133">
        <f>SUMIF(CV8:CV72,"&gt;0",P8:P72)</f>
        <v>0</v>
      </c>
      <c r="Q73" s="124"/>
      <c r="R73" s="124"/>
      <c r="S73" s="124"/>
      <c r="T73" s="124"/>
      <c r="U73" s="124"/>
      <c r="V73" s="134"/>
      <c r="W73" s="135"/>
      <c r="X73" s="156"/>
      <c r="Y73" s="41"/>
    </row>
    <row r="74" spans="1:107" x14ac:dyDescent="0.25">
      <c r="K74" s="112"/>
      <c r="L74" s="150"/>
      <c r="X74" s="58"/>
    </row>
    <row r="75" spans="1:107" ht="15" customHeight="1" x14ac:dyDescent="0.25">
      <c r="A75" s="158" t="s">
        <v>136</v>
      </c>
      <c r="B75" s="159"/>
      <c r="C75" s="159"/>
      <c r="D75" s="160"/>
      <c r="E75" s="159"/>
      <c r="F75" s="159"/>
      <c r="G75" s="159"/>
      <c r="H75" s="161"/>
      <c r="I75" s="161"/>
      <c r="J75" s="159"/>
      <c r="K75" s="162"/>
      <c r="L75" s="158"/>
      <c r="M75" s="163"/>
      <c r="N75" s="132"/>
      <c r="O75" s="132"/>
      <c r="P75" s="133">
        <f>SUM(P8:P15,P18:P20,P23,P26:P36,P39,P42:P45,P49:P63,P66:P69,P72)</f>
        <v>0</v>
      </c>
      <c r="Q75" s="164"/>
      <c r="R75" s="164"/>
      <c r="S75" s="164"/>
      <c r="T75" s="164"/>
      <c r="U75" s="164"/>
      <c r="V75" s="165"/>
      <c r="W75" s="135"/>
      <c r="X75" s="166"/>
      <c r="Y75" s="164"/>
    </row>
    <row r="76" spans="1:107" ht="15" customHeight="1" x14ac:dyDescent="0.25">
      <c r="A76" s="167" t="s">
        <v>19</v>
      </c>
      <c r="B76" s="168"/>
      <c r="C76" s="168"/>
      <c r="D76" s="169"/>
      <c r="E76" s="168"/>
      <c r="F76" s="168"/>
      <c r="G76" s="168"/>
      <c r="H76" s="170"/>
      <c r="I76" s="170"/>
      <c r="J76" s="168"/>
      <c r="K76" s="171"/>
      <c r="L76" s="167"/>
      <c r="M76" s="172"/>
      <c r="P76" s="100">
        <f>SUM(W8:W15,W18:W20,W23,W26:W36,W39,W42:W45,W49:W63,W66:W69,W72)</f>
        <v>0</v>
      </c>
      <c r="Q76" s="173"/>
      <c r="R76" s="173"/>
      <c r="S76" s="173"/>
      <c r="T76" s="173"/>
      <c r="U76" s="173"/>
      <c r="V76" s="174"/>
      <c r="X76" s="175"/>
      <c r="Y76" s="173"/>
    </row>
    <row r="77" spans="1:107" ht="15" customHeight="1" x14ac:dyDescent="0.25">
      <c r="A77" s="158" t="s">
        <v>137</v>
      </c>
      <c r="B77" s="159"/>
      <c r="C77" s="159"/>
      <c r="D77" s="160"/>
      <c r="E77" s="159"/>
      <c r="F77" s="159"/>
      <c r="G77" s="159"/>
      <c r="H77" s="161"/>
      <c r="I77" s="161"/>
      <c r="J77" s="159"/>
      <c r="K77" s="162"/>
      <c r="L77" s="158"/>
      <c r="M77" s="163"/>
      <c r="N77" s="132"/>
      <c r="O77" s="132"/>
      <c r="P77" s="133">
        <f>P75+P76</f>
        <v>0</v>
      </c>
      <c r="Q77" s="164"/>
      <c r="R77" s="164"/>
      <c r="S77" s="164"/>
      <c r="T77" s="164"/>
      <c r="U77" s="164"/>
      <c r="V77" s="165"/>
      <c r="W77" s="135"/>
      <c r="X77" s="166"/>
      <c r="Y77" s="164"/>
    </row>
    <row r="78" spans="1:107" x14ac:dyDescent="0.25">
      <c r="A78" s="106" t="s">
        <v>138</v>
      </c>
      <c r="B78" s="106"/>
      <c r="C78" s="106"/>
      <c r="D78" s="106"/>
      <c r="E78" s="106"/>
      <c r="F78" s="106"/>
      <c r="G78" s="106"/>
      <c r="H78" s="107"/>
      <c r="I78" s="107"/>
      <c r="J78" s="106"/>
      <c r="K78" s="108"/>
      <c r="L78" s="107"/>
      <c r="M78" s="109"/>
      <c r="N78" s="108"/>
      <c r="O78" s="108"/>
      <c r="P78" s="110"/>
      <c r="Q78" s="106"/>
      <c r="R78" s="106"/>
      <c r="S78" s="106"/>
      <c r="T78" s="106"/>
      <c r="U78" s="106"/>
      <c r="V78" s="111"/>
      <c r="W78" s="176"/>
      <c r="X78" s="106"/>
      <c r="Y78" s="106"/>
    </row>
    <row r="79" spans="1:107" x14ac:dyDescent="0.25">
      <c r="A79" s="106"/>
      <c r="B79" s="106"/>
      <c r="C79" s="106"/>
      <c r="D79" s="106"/>
      <c r="E79" s="106"/>
      <c r="F79" s="106"/>
      <c r="G79" s="106"/>
      <c r="H79" s="107"/>
      <c r="I79" s="107"/>
      <c r="J79" s="106"/>
      <c r="K79" s="108"/>
      <c r="L79" s="107"/>
      <c r="M79" s="109"/>
      <c r="N79" s="108"/>
      <c r="O79" s="108"/>
      <c r="P79" s="110"/>
      <c r="Q79" s="106"/>
      <c r="R79" s="106"/>
      <c r="S79" s="106"/>
      <c r="T79" s="106"/>
      <c r="U79" s="106"/>
      <c r="V79" s="111"/>
      <c r="W79" s="176"/>
      <c r="X79" s="106"/>
      <c r="Y79" s="106"/>
    </row>
    <row r="80" spans="1:107" x14ac:dyDescent="0.25">
      <c r="A80" s="106"/>
      <c r="B80" s="106"/>
      <c r="C80" s="106"/>
      <c r="D80" s="106"/>
      <c r="E80" s="106"/>
      <c r="F80" s="106"/>
      <c r="G80" s="106"/>
      <c r="H80" s="107"/>
      <c r="I80" s="107"/>
      <c r="J80" s="106"/>
      <c r="K80" s="108"/>
      <c r="L80" s="107"/>
      <c r="M80" s="109"/>
      <c r="N80" s="108"/>
      <c r="O80" s="108"/>
      <c r="P80" s="110"/>
      <c r="Q80" s="106"/>
      <c r="R80" s="106"/>
      <c r="S80" s="106"/>
      <c r="T80" s="106"/>
      <c r="U80" s="106"/>
      <c r="V80" s="111"/>
      <c r="W80" s="176"/>
      <c r="X80" s="106"/>
      <c r="Y80" s="106"/>
    </row>
    <row r="81" spans="1:25" x14ac:dyDescent="0.25">
      <c r="A81" s="106"/>
      <c r="B81" s="106"/>
      <c r="C81" s="106"/>
      <c r="D81" s="106"/>
      <c r="E81" s="106"/>
      <c r="F81" s="106"/>
      <c r="G81" s="106"/>
      <c r="H81" s="107"/>
      <c r="I81" s="107"/>
      <c r="J81" s="106"/>
      <c r="K81" s="108"/>
      <c r="L81" s="107"/>
      <c r="M81" s="109"/>
      <c r="N81" s="108"/>
      <c r="O81" s="108"/>
      <c r="P81" s="110"/>
      <c r="Q81" s="106"/>
      <c r="R81" s="106"/>
      <c r="S81" s="106"/>
      <c r="T81" s="106"/>
      <c r="U81" s="106"/>
      <c r="V81" s="111"/>
      <c r="W81" s="176"/>
      <c r="X81" s="106"/>
      <c r="Y81" s="106"/>
    </row>
  </sheetData>
  <sheetProtection sheet="1" formatCells="0" formatColumns="0" formatRows="0"/>
  <mergeCells count="6">
    <mergeCell ref="A78:Y81"/>
    <mergeCell ref="A3:Y3"/>
    <mergeCell ref="E4:M4"/>
    <mergeCell ref="A75:L75"/>
    <mergeCell ref="A76:L76"/>
    <mergeCell ref="A77:L7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d'un ensemble de bâtiments sis 92 et  94, Rue de Brest à LANGUEUX (22360). ”</oddHeader>
    <oddFooter>&amp;CRéférence DCE : 202600032&amp;R&amp;P/&amp;N</oddFooter>
    <firstFooter>&amp;CRéférence DCE : 202600032&amp;R&amp;P/&amp;N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5" customWidth="1"/>
    <col min="2" max="2" width="8" style="26" customWidth="1"/>
    <col min="3" max="3" width="15.6640625" style="100" customWidth="1"/>
    <col min="4" max="4" width="40.6640625" style="27" customWidth="1"/>
    <col min="5" max="5" width="18.6640625" style="18" customWidth="1"/>
    <col min="6" max="6" width="7.6640625" style="28" customWidth="1"/>
    <col min="7" max="7" width="12.109375" style="19" hidden="1" customWidth="1"/>
    <col min="8" max="8" width="12.109375" style="23" customWidth="1"/>
    <col min="9" max="9" width="9.109375" style="23" customWidth="1"/>
    <col min="10" max="16384" width="9.109375" style="23"/>
  </cols>
  <sheetData>
    <row r="1" spans="1:7" s="17" customFormat="1" hidden="1" x14ac:dyDescent="0.2">
      <c r="A1" s="62"/>
      <c r="B1" s="63"/>
      <c r="C1" s="51"/>
      <c r="D1" s="64"/>
      <c r="E1" s="64"/>
      <c r="F1" s="63"/>
      <c r="G1" s="65"/>
    </row>
    <row r="2" spans="1:7" s="17" customFormat="1" hidden="1" x14ac:dyDescent="0.2">
      <c r="A2" s="62"/>
      <c r="B2" s="66"/>
      <c r="C2" s="55"/>
      <c r="D2" s="67"/>
      <c r="E2" s="68"/>
      <c r="F2" s="66"/>
      <c r="G2" s="69"/>
    </row>
    <row r="3" spans="1:7" s="22" customFormat="1" x14ac:dyDescent="0.2">
      <c r="A3" s="70" t="s">
        <v>12</v>
      </c>
      <c r="B3" s="71" t="s">
        <v>13</v>
      </c>
      <c r="C3" s="96" t="s">
        <v>14</v>
      </c>
      <c r="D3" s="73" t="s">
        <v>15</v>
      </c>
      <c r="E3" s="72" t="s">
        <v>16</v>
      </c>
      <c r="F3" s="74" t="s">
        <v>17</v>
      </c>
      <c r="G3" s="75" t="s">
        <v>22</v>
      </c>
    </row>
    <row r="4" spans="1:7" ht="30" customHeight="1" x14ac:dyDescent="0.2">
      <c r="A4" s="76"/>
      <c r="B4" s="77"/>
      <c r="C4" s="97"/>
      <c r="D4" s="78"/>
      <c r="E4" s="79">
        <f>ROUND(B4*C4,2)</f>
        <v>0</v>
      </c>
      <c r="F4" s="80"/>
      <c r="G4" s="81">
        <f t="shared" ref="G4:G13" si="0">E4*F4</f>
        <v>0</v>
      </c>
    </row>
    <row r="5" spans="1:7" ht="30" customHeight="1" x14ac:dyDescent="0.2">
      <c r="A5" s="76"/>
      <c r="B5" s="77"/>
      <c r="C5" s="97"/>
      <c r="D5" s="78"/>
      <c r="E5" s="79">
        <f>ROUND(B5*C5,2)</f>
        <v>0</v>
      </c>
      <c r="F5" s="80"/>
      <c r="G5" s="81">
        <f t="shared" si="0"/>
        <v>0</v>
      </c>
    </row>
    <row r="6" spans="1:7" ht="30" customHeight="1" x14ac:dyDescent="0.2">
      <c r="A6" s="76"/>
      <c r="B6" s="77"/>
      <c r="C6" s="97"/>
      <c r="D6" s="78"/>
      <c r="E6" s="79">
        <f t="shared" ref="E6:E12" si="1">ROUND(B6*C6,2)</f>
        <v>0</v>
      </c>
      <c r="F6" s="80"/>
      <c r="G6" s="81">
        <f t="shared" si="0"/>
        <v>0</v>
      </c>
    </row>
    <row r="7" spans="1:7" ht="30" customHeight="1" x14ac:dyDescent="0.2">
      <c r="A7" s="76"/>
      <c r="B7" s="77"/>
      <c r="C7" s="97"/>
      <c r="D7" s="78"/>
      <c r="E7" s="79">
        <f t="shared" si="1"/>
        <v>0</v>
      </c>
      <c r="F7" s="80"/>
      <c r="G7" s="81">
        <f t="shared" si="0"/>
        <v>0</v>
      </c>
    </row>
    <row r="8" spans="1:7" ht="30" customHeight="1" x14ac:dyDescent="0.2">
      <c r="A8" s="76"/>
      <c r="B8" s="77"/>
      <c r="C8" s="97"/>
      <c r="D8" s="78"/>
      <c r="E8" s="79">
        <f t="shared" si="1"/>
        <v>0</v>
      </c>
      <c r="F8" s="80"/>
      <c r="G8" s="81">
        <f t="shared" si="0"/>
        <v>0</v>
      </c>
    </row>
    <row r="9" spans="1:7" ht="30" customHeight="1" x14ac:dyDescent="0.2">
      <c r="A9" s="76"/>
      <c r="B9" s="77"/>
      <c r="C9" s="97"/>
      <c r="D9" s="78"/>
      <c r="E9" s="79">
        <f t="shared" si="1"/>
        <v>0</v>
      </c>
      <c r="F9" s="80"/>
      <c r="G9" s="81">
        <f t="shared" si="0"/>
        <v>0</v>
      </c>
    </row>
    <row r="10" spans="1:7" ht="30" customHeight="1" x14ac:dyDescent="0.2">
      <c r="A10" s="76"/>
      <c r="B10" s="77"/>
      <c r="C10" s="97"/>
      <c r="D10" s="78"/>
      <c r="E10" s="79">
        <f t="shared" si="1"/>
        <v>0</v>
      </c>
      <c r="F10" s="80"/>
      <c r="G10" s="81">
        <f t="shared" si="0"/>
        <v>0</v>
      </c>
    </row>
    <row r="11" spans="1:7" ht="30" customHeight="1" x14ac:dyDescent="0.2">
      <c r="A11" s="76"/>
      <c r="B11" s="77"/>
      <c r="C11" s="97"/>
      <c r="D11" s="78"/>
      <c r="E11" s="79">
        <f t="shared" si="1"/>
        <v>0</v>
      </c>
      <c r="F11" s="80"/>
      <c r="G11" s="81">
        <f t="shared" si="0"/>
        <v>0</v>
      </c>
    </row>
    <row r="12" spans="1:7" ht="30" customHeight="1" x14ac:dyDescent="0.2">
      <c r="A12" s="76"/>
      <c r="B12" s="77"/>
      <c r="C12" s="97"/>
      <c r="D12" s="78"/>
      <c r="E12" s="79">
        <f t="shared" si="1"/>
        <v>0</v>
      </c>
      <c r="F12" s="80"/>
      <c r="G12" s="81">
        <f t="shared" si="0"/>
        <v>0</v>
      </c>
    </row>
    <row r="13" spans="1:7" ht="30" customHeight="1" x14ac:dyDescent="0.2">
      <c r="A13" s="82"/>
      <c r="B13" s="83"/>
      <c r="C13" s="98"/>
      <c r="D13" s="84"/>
      <c r="E13" s="85">
        <f>ROUND(B13*C13,2)</f>
        <v>0</v>
      </c>
      <c r="F13" s="86"/>
      <c r="G13" s="87">
        <f t="shared" si="0"/>
        <v>0</v>
      </c>
    </row>
    <row r="14" spans="1:7" ht="30" customHeight="1" x14ac:dyDescent="0.2">
      <c r="A14" s="88"/>
      <c r="B14" s="89"/>
      <c r="C14" s="99"/>
      <c r="D14" s="90" t="s">
        <v>18</v>
      </c>
      <c r="E14" s="91">
        <f>SUM(E4:E13)</f>
        <v>0</v>
      </c>
      <c r="F14" s="92"/>
      <c r="G14" s="65"/>
    </row>
    <row r="15" spans="1:7" ht="30" customHeight="1" x14ac:dyDescent="0.2">
      <c r="A15" s="93"/>
      <c r="B15" s="53"/>
      <c r="C15" s="54"/>
      <c r="D15" s="94" t="s">
        <v>19</v>
      </c>
      <c r="E15" s="67">
        <f>ROUND(SUM(G4:G13),2)</f>
        <v>0</v>
      </c>
      <c r="F15" s="95"/>
      <c r="G15" s="65"/>
    </row>
    <row r="16" spans="1:7" ht="30" customHeight="1" x14ac:dyDescent="0.2">
      <c r="A16" s="88"/>
      <c r="B16" s="89"/>
      <c r="C16" s="99"/>
      <c r="D16" s="90" t="s">
        <v>27</v>
      </c>
      <c r="E16" s="91">
        <f>E14+E15</f>
        <v>0</v>
      </c>
      <c r="F16" s="92"/>
      <c r="G16" s="6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92 et  94, Rue de Brest à LANGUEUX (22360). ”</oddHeader>
    <oddFooter>&amp;CRéférence DCE : 202600032&amp;R&amp;P/&amp;N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5" customWidth="1"/>
    <col min="3" max="3" width="9.109375" customWidth="1"/>
  </cols>
  <sheetData>
    <row r="1" spans="2:2" x14ac:dyDescent="0.25">
      <c r="B1" s="16" t="s">
        <v>4</v>
      </c>
    </row>
    <row r="3" spans="2:2" ht="39.6" x14ac:dyDescent="0.25">
      <c r="B3" s="15" t="s">
        <v>5</v>
      </c>
    </row>
    <row r="4" spans="2:2" x14ac:dyDescent="0.25">
      <c r="B4" s="15" t="s">
        <v>6</v>
      </c>
    </row>
    <row r="5" spans="2:2" x14ac:dyDescent="0.25">
      <c r="B5" s="15" t="s">
        <v>23</v>
      </c>
    </row>
    <row r="6" spans="2:2" ht="105.6" x14ac:dyDescent="0.25">
      <c r="B6" s="15" t="s">
        <v>24</v>
      </c>
    </row>
    <row r="7" spans="2:2" ht="66" x14ac:dyDescent="0.25">
      <c r="B7" s="15" t="s">
        <v>28</v>
      </c>
    </row>
    <row r="8" spans="2:2" ht="52.8" x14ac:dyDescent="0.25">
      <c r="B8" s="15" t="s">
        <v>25</v>
      </c>
    </row>
    <row r="9" spans="2:2" ht="66" x14ac:dyDescent="0.25">
      <c r="B9" s="15" t="s">
        <v>7</v>
      </c>
    </row>
    <row r="10" spans="2:2" ht="26.4" x14ac:dyDescent="0.25">
      <c r="B10" s="15" t="s">
        <v>8</v>
      </c>
    </row>
    <row r="11" spans="2:2" x14ac:dyDescent="0.25">
      <c r="B11" s="15" t="s">
        <v>9</v>
      </c>
    </row>
    <row r="13" spans="2:2" x14ac:dyDescent="0.25">
      <c r="B13" s="15" t="s">
        <v>10</v>
      </c>
    </row>
    <row r="15" spans="2:2" x14ac:dyDescent="0.25">
      <c r="B15" s="15" t="s">
        <v>11</v>
      </c>
    </row>
    <row r="16" spans="2:2" x14ac:dyDescent="0.25">
      <c r="B16" s="15" t="s">
        <v>1</v>
      </c>
    </row>
    <row r="17" spans="2:2" x14ac:dyDescent="0.25">
      <c r="B17" s="15" t="s">
        <v>38</v>
      </c>
    </row>
    <row r="18" spans="2:2" x14ac:dyDescent="0.25">
      <c r="B18" s="15" t="s">
        <v>39</v>
      </c>
    </row>
    <row r="19" spans="2:2" x14ac:dyDescent="0.25">
      <c r="B19" s="32"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30" bestFit="1" customWidth="1"/>
    <col min="2" max="2" width="76.88671875" style="30" customWidth="1"/>
    <col min="3" max="3" width="9.109375" style="30" customWidth="1"/>
    <col min="4" max="16384" width="9.109375" style="30"/>
  </cols>
  <sheetData>
    <row r="2" spans="1:2" x14ac:dyDescent="0.25">
      <c r="A2" s="30" t="s">
        <v>47</v>
      </c>
      <c r="B2" s="33" t="s">
        <v>46</v>
      </c>
    </row>
    <row r="3" spans="1:2" x14ac:dyDescent="0.25">
      <c r="A3" s="29" t="s">
        <v>29</v>
      </c>
      <c r="B3" s="29"/>
    </row>
    <row r="4" spans="1:2" x14ac:dyDescent="0.25">
      <c r="A4" s="38" t="s">
        <v>30</v>
      </c>
      <c r="B4" s="31" t="s">
        <v>49</v>
      </c>
    </row>
    <row r="5" spans="1:2" x14ac:dyDescent="0.25">
      <c r="A5" s="38" t="s">
        <v>20</v>
      </c>
      <c r="B5" s="31" t="s">
        <v>42</v>
      </c>
    </row>
    <row r="6" spans="1:2" x14ac:dyDescent="0.25">
      <c r="A6" s="38" t="s">
        <v>31</v>
      </c>
      <c r="B6" s="31" t="s">
        <v>43</v>
      </c>
    </row>
    <row r="7" spans="1:2" x14ac:dyDescent="0.25">
      <c r="A7" s="38" t="s">
        <v>12</v>
      </c>
      <c r="B7" s="31" t="s">
        <v>32</v>
      </c>
    </row>
    <row r="8" spans="1:2" ht="264" x14ac:dyDescent="0.25">
      <c r="A8" s="38" t="s">
        <v>0</v>
      </c>
      <c r="B8" s="31" t="s">
        <v>50</v>
      </c>
    </row>
    <row r="9" spans="1:2" x14ac:dyDescent="0.25">
      <c r="A9" s="38" t="s">
        <v>21</v>
      </c>
      <c r="B9" s="31" t="s">
        <v>48</v>
      </c>
    </row>
    <row r="10" spans="1:2" x14ac:dyDescent="0.25">
      <c r="A10" s="38" t="s">
        <v>13</v>
      </c>
      <c r="B10" s="31" t="s">
        <v>51</v>
      </c>
    </row>
    <row r="11" spans="1:2" x14ac:dyDescent="0.25">
      <c r="A11" s="38" t="s">
        <v>33</v>
      </c>
      <c r="B11" s="31" t="s">
        <v>34</v>
      </c>
    </row>
    <row r="12" spans="1:2" x14ac:dyDescent="0.25">
      <c r="A12" s="38" t="s">
        <v>16</v>
      </c>
      <c r="B12" s="31" t="s">
        <v>35</v>
      </c>
    </row>
    <row r="13" spans="1:2" ht="52.8" x14ac:dyDescent="0.25">
      <c r="A13" s="38" t="s">
        <v>36</v>
      </c>
      <c r="B13" s="31" t="s">
        <v>41</v>
      </c>
    </row>
    <row r="14" spans="1:2" x14ac:dyDescent="0.25">
      <c r="A14" s="39" t="s">
        <v>56</v>
      </c>
      <c r="B14" s="15" t="s">
        <v>57</v>
      </c>
    </row>
    <row r="15" spans="1:2" ht="16.8" x14ac:dyDescent="0.25">
      <c r="B15" s="4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2026-07-09T16:00:28Z</dcterms:modified>
  <cp:category/>
  <cp:contentStatus/>
</cp:coreProperties>
</file>