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1_Demolition_Crach\1_DCE\DCE_PLACE\202600031_DCE\"/>
    </mc:Choice>
  </mc:AlternateContent>
  <xr:revisionPtr revIDLastSave="0" documentId="8_{64359BBA-AB54-4591-8294-A492CAE48955}" xr6:coauthVersionLast="47" xr6:coauthVersionMax="47" xr10:uidLastSave="{00000000-0000-0000-0000-000000000000}"/>
  <workbookProtection lockStructure="1"/>
  <bookViews>
    <workbookView xWindow="28680" yWindow="-15"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G4" i="2" s="1"/>
  <c r="E15" i="2" s="1"/>
  <c r="T13" i="1"/>
  <c r="P13" i="1"/>
  <c r="L13" i="1"/>
  <c r="J13" i="1"/>
  <c r="P11" i="1"/>
  <c r="T11" i="1" s="1"/>
  <c r="L11" i="1"/>
  <c r="J11" i="1"/>
  <c r="T10" i="1"/>
  <c r="P10" i="1"/>
  <c r="L10" i="1"/>
  <c r="J10" i="1"/>
  <c r="P9" i="1"/>
  <c r="T9" i="1" s="1"/>
  <c r="L9" i="1"/>
  <c r="J9" i="1"/>
  <c r="T8" i="1"/>
  <c r="P8" i="1"/>
  <c r="L8" i="1"/>
  <c r="J8" i="1"/>
  <c r="P7" i="1"/>
  <c r="P15" i="1" s="1"/>
  <c r="L7" i="1"/>
  <c r="J7" i="1"/>
  <c r="T7" i="1" l="1"/>
  <c r="P16" i="1" s="1"/>
  <c r="P17" i="1" s="1"/>
  <c r="E14" i="2"/>
  <c r="E16" i="2" s="1"/>
</calcChain>
</file>

<file path=xl/sharedStrings.xml><?xml version="1.0" encoding="utf-8"?>
<sst xmlns="http://schemas.openxmlformats.org/spreadsheetml/2006/main" count="116" uniqueCount="78">
  <si>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</si>
  <si>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</si>
  <si>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</si>
  <si>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</si>
  <si>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</si>
  <si>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</si>
  <si>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</si>
  <si>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</si>
  <si>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</si>
  <si>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</si>
  <si>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</si>
  <si>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</si>
  <si>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</si>
  <si>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</si>
  <si>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</si>
  <si>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</si>
  <si>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</si>
  <si>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</si>
  <si>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</si>
  <si>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</si>
  <si>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</si>
  <si>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</si>
  <si>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</si>
  <si>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</si>
  <si>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</si>
  <si>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</si>
  <si>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</si>
  <si>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</si>
  <si>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</si>
  <si>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</si>
  <si>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</si>
  <si>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</si>
  <si>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</si>
  <si>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</si>
  <si>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</si>
  <si>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</si>
  <si>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</si>
  <si>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</si>
  <si>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</si>
  <si>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</si>
  <si>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</si>
  <si>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</si>
  <si>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</si>
  <si>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</si>
  <si>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</si>
  <si>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</si>
  <si>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</si>
  <si>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</si>
  <si>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</si>
  <si>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</si>
  <si>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</si>
  <si>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</si>
  <si>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</si>
  <si>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</si>
  <si>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</si>
  <si>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</si>
  <si>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</si>
  <si>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</si>
  <si>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</si>
  <si>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</si>
  <si>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OFFRE - DQE
  “Travaux de désamiantage, de curage et de démolition de deux maisons situées 1 rue Saint Thuriau et 4 Rue du Stade à Crac'h (56950)”</t>
  </si>
  <si>
    <t>Montant prévisionnel 
 des travaux :</t>
  </si>
  <si>
    <t/>
  </si>
  <si>
    <t>Tranche Ferme</t>
  </si>
  <si>
    <t>QP</t>
  </si>
  <si>
    <t>Retrait de canalisations ou gaines en amiante-ciment enterrées</t>
  </si>
  <si>
    <t>ml</t>
  </si>
  <si>
    <t>Chargement, transport et évacuation des déchets en filière I.S.D.I</t>
  </si>
  <si>
    <t>Tonne</t>
  </si>
  <si>
    <t>Chargement, transport et évacuation des déchets en filière I.S.D.N.D</t>
  </si>
  <si>
    <t>Chargement, transport et évacuation des déchets en filière Biocentre</t>
  </si>
  <si>
    <t>Chargement, transport et évacuation des déchets en filière I.S.D.D</t>
  </si>
  <si>
    <t>Tranche optionnelle N°1: Traitement des gaines enterrées</t>
  </si>
  <si>
    <t>Mise en place d'une installation amiante exterieure (yc zone déchets, métrologie,BSDA, …)</t>
  </si>
  <si>
    <t xml:space="preserve">Forfait </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</si>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</sst>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7">
    <xf numFmtId="0" fontId="0" fillId="0" borderId="0" xfId="0"/>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0" fontId="4" fillId="35" borderId="28" xfId="0" applyFont="1" applyFill="1" applyBorder="1" applyAlignment="1">
      <alignment horizontal="center" vertical="center"/>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5" fillId="35" borderId="28" xfId="0" applyNumberFormat="1" applyFont="1" applyFill="1" applyBorder="1" applyAlignment="1" applyProtection="1">
      <alignment horizontal="center" vertical="center"/>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8" fillId="35" borderId="28" xfId="0" applyFont="1" applyFill="1" applyBorder="1" applyAlignment="1">
      <alignment horizontal="center" vertical="center"/>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V21"/>
  <sheetViews>
    <sheetView tabSelected="1" workbookViewId="0">
      <pane ySplit="5" topLeftCell="A6" activePane="bottomLeft" state="frozen"/>
      <selection pane="bottomLeft" activeCell="A4" sqref="A4:XFD4"/>
    </sheetView>
  </sheetViews>
  <sheetFormatPr baseColWidth="10" defaultColWidth="9.140625" defaultRowHeight="10.5" x14ac:dyDescent="0.15"/>
  <cols>
    <col min="1" max="1" width="7.140625" style="15" customWidth="1"/>
    <col min="2" max="2" width="11.7109375" style="66" hidden="1" customWidth="1"/>
    <col min="3" max="3" width="3.7109375" style="66" hidden="1" customWidth="1"/>
    <col min="4" max="4" width="44.7109375" style="44" customWidth="1"/>
    <col min="5" max="5" width="4.7109375" style="15" customWidth="1"/>
    <col min="6" max="6" width="4.42578125" style="15" customWidth="1"/>
    <col min="7" max="7" width="4.28515625" style="15" customWidth="1"/>
    <col min="8" max="9" width="4.7109375" style="24" hidden="1" customWidth="1"/>
    <col min="10" max="10" width="7.7109375" style="15" hidden="1" customWidth="1"/>
    <col min="11" max="11" width="12.7109375" style="79" customWidth="1"/>
    <col min="12" max="12" width="31.42578125" style="45" hidden="1" customWidth="1"/>
    <col min="13" max="13" width="19.7109375" style="76" hidden="1" customWidth="1"/>
    <col min="14" max="14" width="33.28515625" style="86" hidden="1" customWidth="1"/>
    <col min="15" max="15" width="24.85546875" style="86" hidden="1" customWidth="1"/>
    <col min="16" max="16" width="16.7109375" style="84" customWidth="1"/>
    <col min="17" max="18" width="10.7109375" style="15" hidden="1" customWidth="1"/>
    <col min="19" max="19" width="8.140625" style="73" customWidth="1"/>
    <col min="20" max="20" width="15.140625" style="31" customWidth="1"/>
    <col min="21" max="21" width="15.7109375" style="52" customWidth="1"/>
    <col min="22" max="22" width="20.7109375" style="15" hidden="1" customWidth="1"/>
    <col min="23" max="23" width="9.140625" style="15" customWidth="1"/>
    <col min="24" max="16384" width="9.140625" style="15"/>
  </cols>
  <sheetData>
    <row r="1" spans="1:22" hidden="1" x14ac:dyDescent="0.15">
      <c r="A1" s="18"/>
      <c r="B1" s="17"/>
      <c r="C1" s="17"/>
      <c r="D1" s="41"/>
      <c r="E1" s="19"/>
      <c r="F1" s="19"/>
      <c r="G1" s="19"/>
      <c r="H1" s="20"/>
      <c r="I1" s="20"/>
      <c r="J1" s="19"/>
      <c r="K1" s="103"/>
      <c r="L1" s="108"/>
      <c r="M1" s="74"/>
      <c r="N1" s="77"/>
      <c r="O1" s="77"/>
      <c r="P1" s="81"/>
      <c r="Q1" s="19"/>
      <c r="R1" s="19"/>
      <c r="S1" s="69"/>
      <c r="T1" s="28"/>
    </row>
    <row r="2" spans="1:22" s="16" customFormat="1" hidden="1" x14ac:dyDescent="0.15">
      <c r="A2" s="18"/>
      <c r="B2" s="17"/>
      <c r="C2" s="17"/>
      <c r="D2" s="42"/>
      <c r="E2" s="18"/>
      <c r="F2" s="18"/>
      <c r="G2" s="18"/>
      <c r="H2" s="21"/>
      <c r="I2" s="21"/>
      <c r="J2" s="18"/>
      <c r="K2" s="104"/>
      <c r="L2" s="109"/>
      <c r="M2" s="75"/>
      <c r="N2" s="78"/>
      <c r="O2" s="78"/>
      <c r="P2" s="82"/>
      <c r="Q2" s="67"/>
      <c r="R2" s="67"/>
      <c r="S2" s="70"/>
      <c r="T2" s="29"/>
      <c r="U2" s="53"/>
    </row>
    <row r="3" spans="1:22" s="16" customFormat="1" ht="39.950000000000003" customHeight="1" x14ac:dyDescent="0.15">
      <c r="A3" s="14" t="s">
        <v>60</v>
      </c>
      <c r="B3" s="13"/>
      <c r="C3" s="13"/>
      <c r="D3" s="13"/>
      <c r="E3" s="12"/>
      <c r="F3" s="12"/>
      <c r="G3" s="12"/>
      <c r="H3" s="11"/>
      <c r="I3" s="11"/>
      <c r="J3" s="12"/>
      <c r="K3" s="10"/>
      <c r="L3" s="9"/>
      <c r="M3" s="8"/>
      <c r="N3" s="7"/>
      <c r="O3" s="7"/>
      <c r="P3" s="6"/>
      <c r="Q3" s="5"/>
      <c r="R3" s="5"/>
      <c r="S3" s="4"/>
      <c r="T3" s="3"/>
      <c r="U3" s="12"/>
      <c r="V3" s="2"/>
    </row>
    <row r="4" spans="1:22" s="51" customFormat="1" ht="39.950000000000003" hidden="1" customHeight="1" x14ac:dyDescent="0.2">
      <c r="A4" s="59"/>
      <c r="B4" s="62"/>
      <c r="C4" s="62"/>
      <c r="D4" s="64" t="s">
        <v>61</v>
      </c>
      <c r="E4" s="1">
        <v>0</v>
      </c>
      <c r="F4" s="1"/>
      <c r="G4" s="165"/>
      <c r="H4" s="166"/>
      <c r="I4" s="166"/>
      <c r="J4" s="165"/>
      <c r="K4" s="167"/>
      <c r="L4" s="168"/>
      <c r="M4" s="169"/>
      <c r="N4" s="85"/>
      <c r="O4" s="85"/>
      <c r="P4" s="80"/>
      <c r="Q4" s="68"/>
      <c r="R4" s="68"/>
      <c r="S4" s="71"/>
      <c r="T4" s="63"/>
      <c r="U4" s="61"/>
      <c r="V4" s="60"/>
    </row>
    <row r="5" spans="1:22" ht="21" customHeight="1" x14ac:dyDescent="0.15">
      <c r="A5" s="25" t="s">
        <v>26</v>
      </c>
      <c r="B5" s="65" t="s">
        <v>20</v>
      </c>
      <c r="C5" s="65"/>
      <c r="D5" s="43" t="s">
        <v>12</v>
      </c>
      <c r="E5" s="25" t="s">
        <v>0</v>
      </c>
      <c r="F5" s="25" t="s">
        <v>21</v>
      </c>
      <c r="G5" s="26" t="s">
        <v>13</v>
      </c>
      <c r="H5" s="27" t="s">
        <v>2</v>
      </c>
      <c r="I5" s="27" t="s">
        <v>3</v>
      </c>
      <c r="J5" s="25" t="s">
        <v>37</v>
      </c>
      <c r="K5" s="105" t="s">
        <v>45</v>
      </c>
      <c r="L5" s="110" t="s">
        <v>15</v>
      </c>
      <c r="M5" s="123" t="s">
        <v>52</v>
      </c>
      <c r="N5" s="121" t="s">
        <v>54</v>
      </c>
      <c r="O5" s="121" t="s">
        <v>53</v>
      </c>
      <c r="P5" s="83" t="s">
        <v>16</v>
      </c>
      <c r="Q5" s="25" t="s">
        <v>58</v>
      </c>
      <c r="R5" s="25" t="s">
        <v>59</v>
      </c>
      <c r="S5" s="72" t="s">
        <v>17</v>
      </c>
      <c r="T5" s="30" t="s">
        <v>22</v>
      </c>
      <c r="U5" s="54" t="s">
        <v>44</v>
      </c>
      <c r="V5" s="58" t="s">
        <v>55</v>
      </c>
    </row>
    <row r="6" spans="1:22" s="98" customFormat="1" ht="12.75" x14ac:dyDescent="0.2">
      <c r="A6" s="16"/>
      <c r="B6" s="89" t="s">
        <v>62</v>
      </c>
      <c r="C6" s="89" t="s">
        <v>62</v>
      </c>
      <c r="D6" s="90" t="s">
        <v>63</v>
      </c>
      <c r="E6" s="16" t="s">
        <v>62</v>
      </c>
      <c r="F6" s="16"/>
      <c r="G6" s="16"/>
      <c r="H6" s="91"/>
      <c r="I6" s="91"/>
      <c r="J6" s="16"/>
      <c r="K6" s="106"/>
      <c r="L6" s="111"/>
      <c r="M6" s="93"/>
      <c r="N6" s="94"/>
      <c r="O6" s="94"/>
      <c r="P6" s="95"/>
      <c r="Q6" s="16"/>
      <c r="R6" s="16"/>
      <c r="S6" s="96"/>
      <c r="T6" s="97"/>
      <c r="U6" s="124"/>
      <c r="V6" s="16"/>
    </row>
    <row r="7" spans="1:22" ht="21" x14ac:dyDescent="0.15">
      <c r="A7" s="15">
        <v>1</v>
      </c>
      <c r="B7" s="87" t="s">
        <v>62</v>
      </c>
      <c r="C7" s="87" t="s">
        <v>62</v>
      </c>
      <c r="D7" s="88" t="s">
        <v>65</v>
      </c>
      <c r="E7" s="15" t="s">
        <v>64</v>
      </c>
      <c r="F7" s="15" t="s">
        <v>66</v>
      </c>
      <c r="G7" s="15">
        <v>20</v>
      </c>
      <c r="H7" s="15"/>
      <c r="I7" s="15"/>
      <c r="J7" s="15">
        <f>G7-I7+H7</f>
        <v>20</v>
      </c>
      <c r="K7" s="107"/>
      <c r="L7" s="112" t="e">
        <f ca="1">EUROToLetters(K7)</f>
        <v>#NAME?</v>
      </c>
      <c r="M7" s="100"/>
      <c r="N7" s="99"/>
      <c r="O7" s="99"/>
      <c r="P7" s="84">
        <f>ROUND(G7*ROUND(K7,2),2)</f>
        <v>0</v>
      </c>
      <c r="S7" s="73">
        <v>0.2</v>
      </c>
      <c r="T7" s="31">
        <f>ROUND(S7*ROUND(P7,2),2)</f>
        <v>0</v>
      </c>
      <c r="U7" s="125"/>
    </row>
    <row r="8" spans="1:22" ht="21" x14ac:dyDescent="0.15">
      <c r="A8" s="15">
        <v>2</v>
      </c>
      <c r="B8" s="87" t="s">
        <v>62</v>
      </c>
      <c r="C8" s="87" t="s">
        <v>62</v>
      </c>
      <c r="D8" s="88" t="s">
        <v>67</v>
      </c>
      <c r="E8" s="15" t="s">
        <v>64</v>
      </c>
      <c r="F8" s="15" t="s">
        <v>68</v>
      </c>
      <c r="G8" s="15">
        <v>240</v>
      </c>
      <c r="J8" s="15">
        <f>G8-I8+H8</f>
        <v>240</v>
      </c>
      <c r="K8" s="107"/>
      <c r="L8" s="113" t="e">
        <f ca="1">EUROToLetters(K8)</f>
        <v>#NAME?</v>
      </c>
      <c r="M8" s="102"/>
      <c r="N8" s="101"/>
      <c r="O8" s="101"/>
      <c r="P8" s="84">
        <f>ROUND(G8*ROUND(K8,2),2)</f>
        <v>0</v>
      </c>
      <c r="S8" s="73">
        <v>0.2</v>
      </c>
      <c r="T8" s="31">
        <f>ROUND(S8*ROUND(P8,2),2)</f>
        <v>0</v>
      </c>
      <c r="U8" s="125"/>
    </row>
    <row r="9" spans="1:22" ht="21" x14ac:dyDescent="0.15">
      <c r="A9" s="15">
        <v>3</v>
      </c>
      <c r="B9" s="87" t="s">
        <v>62</v>
      </c>
      <c r="C9" s="87" t="s">
        <v>62</v>
      </c>
      <c r="D9" s="88" t="s">
        <v>69</v>
      </c>
      <c r="E9" s="15" t="s">
        <v>64</v>
      </c>
      <c r="F9" s="15" t="s">
        <v>68</v>
      </c>
      <c r="G9" s="15">
        <v>50</v>
      </c>
      <c r="J9" s="15">
        <f>G9-I9+H9</f>
        <v>50</v>
      </c>
      <c r="K9" s="107"/>
      <c r="L9" s="113" t="e">
        <f ca="1">EUROToLetters(K9)</f>
        <v>#NAME?</v>
      </c>
      <c r="M9" s="102"/>
      <c r="N9" s="101"/>
      <c r="O9" s="101"/>
      <c r="P9" s="84">
        <f>ROUND(G9*ROUND(K9,2),2)</f>
        <v>0</v>
      </c>
      <c r="S9" s="73">
        <v>0.2</v>
      </c>
      <c r="T9" s="31">
        <f>ROUND(S9*ROUND(P9,2),2)</f>
        <v>0</v>
      </c>
      <c r="U9" s="125"/>
    </row>
    <row r="10" spans="1:22" ht="21" x14ac:dyDescent="0.15">
      <c r="A10" s="15">
        <v>4</v>
      </c>
      <c r="B10" s="87" t="s">
        <v>62</v>
      </c>
      <c r="C10" s="87" t="s">
        <v>62</v>
      </c>
      <c r="D10" s="88" t="s">
        <v>70</v>
      </c>
      <c r="E10" s="15" t="s">
        <v>64</v>
      </c>
      <c r="F10" s="15" t="s">
        <v>68</v>
      </c>
      <c r="G10" s="15">
        <v>50</v>
      </c>
      <c r="J10" s="15">
        <f>G10-I10+H10</f>
        <v>50</v>
      </c>
      <c r="K10" s="107"/>
      <c r="L10" s="113" t="e">
        <f ca="1">EUROToLetters(K10)</f>
        <v>#NAME?</v>
      </c>
      <c r="M10" s="102"/>
      <c r="N10" s="101"/>
      <c r="O10" s="101"/>
      <c r="P10" s="84">
        <f>ROUND(G10*ROUND(K10,2),2)</f>
        <v>0</v>
      </c>
      <c r="S10" s="73">
        <v>0.2</v>
      </c>
      <c r="T10" s="31">
        <f>ROUND(S10*ROUND(P10,2),2)</f>
        <v>0</v>
      </c>
      <c r="U10" s="125"/>
    </row>
    <row r="11" spans="1:22" ht="21" x14ac:dyDescent="0.15">
      <c r="A11" s="15">
        <v>5</v>
      </c>
      <c r="B11" s="87" t="s">
        <v>62</v>
      </c>
      <c r="C11" s="87" t="s">
        <v>62</v>
      </c>
      <c r="D11" s="88" t="s">
        <v>71</v>
      </c>
      <c r="E11" s="15" t="s">
        <v>64</v>
      </c>
      <c r="F11" s="15" t="s">
        <v>68</v>
      </c>
      <c r="G11" s="15">
        <v>10</v>
      </c>
      <c r="J11" s="15">
        <f>G11-I11+H11</f>
        <v>10</v>
      </c>
      <c r="K11" s="107"/>
      <c r="L11" s="113" t="e">
        <f ca="1">EUROToLetters(K11)</f>
        <v>#NAME?</v>
      </c>
      <c r="M11" s="102"/>
      <c r="N11" s="101"/>
      <c r="O11" s="101"/>
      <c r="P11" s="84">
        <f>ROUND(G11*ROUND(K11,2),2)</f>
        <v>0</v>
      </c>
      <c r="S11" s="73">
        <v>0.2</v>
      </c>
      <c r="T11" s="31">
        <f>ROUND(S11*ROUND(P11,2),2)</f>
        <v>0</v>
      </c>
      <c r="U11" s="125"/>
    </row>
    <row r="12" spans="1:22" s="98" customFormat="1" ht="21.75" x14ac:dyDescent="0.2">
      <c r="A12" s="16"/>
      <c r="B12" s="89" t="s">
        <v>62</v>
      </c>
      <c r="C12" s="89" t="s">
        <v>62</v>
      </c>
      <c r="D12" s="90" t="s">
        <v>72</v>
      </c>
      <c r="E12" s="16" t="s">
        <v>62</v>
      </c>
      <c r="F12" s="16"/>
      <c r="G12" s="16"/>
      <c r="H12" s="91"/>
      <c r="I12" s="91"/>
      <c r="J12" s="16"/>
      <c r="K12" s="106"/>
      <c r="L12" s="111"/>
      <c r="M12" s="93"/>
      <c r="N12" s="94"/>
      <c r="O12" s="94"/>
      <c r="P12" s="95"/>
      <c r="Q12" s="16"/>
      <c r="R12" s="16"/>
      <c r="S12" s="96"/>
      <c r="T12" s="97"/>
      <c r="U12" s="124"/>
      <c r="V12" s="16"/>
    </row>
    <row r="13" spans="1:22" ht="21" x14ac:dyDescent="0.15">
      <c r="A13" s="15">
        <v>6</v>
      </c>
      <c r="B13" s="87" t="s">
        <v>62</v>
      </c>
      <c r="C13" s="87" t="s">
        <v>62</v>
      </c>
      <c r="D13" s="88" t="s">
        <v>73</v>
      </c>
      <c r="E13" s="15" t="s">
        <v>64</v>
      </c>
      <c r="F13" s="15" t="s">
        <v>74</v>
      </c>
      <c r="G13" s="15">
        <v>1</v>
      </c>
      <c r="J13" s="15">
        <f>G13-I13+H13</f>
        <v>1</v>
      </c>
      <c r="K13" s="107"/>
      <c r="L13" s="113" t="e">
        <f ca="1">EUROToLetters(K13)</f>
        <v>#NAME?</v>
      </c>
      <c r="M13" s="102"/>
      <c r="N13" s="101"/>
      <c r="O13" s="101"/>
      <c r="P13" s="84">
        <f>ROUND(G13*ROUND(K13,2),2)</f>
        <v>0</v>
      </c>
      <c r="S13" s="73">
        <v>0.2</v>
      </c>
      <c r="T13" s="31">
        <f>ROUND(S13*ROUND(P13,2),2)</f>
        <v>0</v>
      </c>
      <c r="U13" s="125"/>
    </row>
    <row r="14" spans="1:22" x14ac:dyDescent="0.15">
      <c r="K14" s="107"/>
      <c r="L14" s="113"/>
      <c r="U14" s="125"/>
    </row>
    <row r="15" spans="1:22" ht="15" customHeight="1" x14ac:dyDescent="0.15">
      <c r="A15" s="170" t="s">
        <v>75</v>
      </c>
      <c r="B15" s="171"/>
      <c r="C15" s="171"/>
      <c r="D15" s="172"/>
      <c r="E15" s="171"/>
      <c r="F15" s="171"/>
      <c r="G15" s="171"/>
      <c r="H15" s="173"/>
      <c r="I15" s="173"/>
      <c r="J15" s="171"/>
      <c r="K15" s="174"/>
      <c r="L15" s="170"/>
      <c r="M15" s="120"/>
      <c r="N15" s="121"/>
      <c r="O15" s="121"/>
      <c r="P15" s="83">
        <f>SUM(P7:P13)</f>
        <v>0</v>
      </c>
      <c r="Q15" s="118"/>
      <c r="R15" s="118"/>
      <c r="S15" s="122"/>
      <c r="T15" s="30"/>
      <c r="U15" s="119"/>
      <c r="V15" s="118"/>
    </row>
    <row r="16" spans="1:22" ht="15" customHeight="1" x14ac:dyDescent="0.15">
      <c r="A16" s="175" t="s">
        <v>19</v>
      </c>
      <c r="B16" s="176"/>
      <c r="C16" s="176"/>
      <c r="D16" s="177"/>
      <c r="E16" s="176"/>
      <c r="F16" s="176"/>
      <c r="G16" s="176"/>
      <c r="H16" s="178"/>
      <c r="I16" s="178"/>
      <c r="J16" s="176"/>
      <c r="K16" s="179"/>
      <c r="L16" s="175"/>
      <c r="M16" s="116"/>
      <c r="P16" s="79">
        <f>SUM(T7:T13)</f>
        <v>0</v>
      </c>
      <c r="Q16" s="114"/>
      <c r="R16" s="114"/>
      <c r="S16" s="117"/>
      <c r="U16" s="115"/>
      <c r="V16" s="114"/>
    </row>
    <row r="17" spans="1:22" ht="15" customHeight="1" x14ac:dyDescent="0.15">
      <c r="A17" s="170" t="s">
        <v>76</v>
      </c>
      <c r="B17" s="171"/>
      <c r="C17" s="171"/>
      <c r="D17" s="172"/>
      <c r="E17" s="171"/>
      <c r="F17" s="171"/>
      <c r="G17" s="171"/>
      <c r="H17" s="173"/>
      <c r="I17" s="173"/>
      <c r="J17" s="171"/>
      <c r="K17" s="174"/>
      <c r="L17" s="170"/>
      <c r="M17" s="120"/>
      <c r="N17" s="121"/>
      <c r="O17" s="121"/>
      <c r="P17" s="83">
        <f>P15+P16</f>
        <v>0</v>
      </c>
      <c r="Q17" s="118"/>
      <c r="R17" s="118"/>
      <c r="S17" s="122"/>
      <c r="T17" s="30"/>
      <c r="U17" s="119"/>
      <c r="V17" s="118"/>
    </row>
    <row r="18" spans="1:22" x14ac:dyDescent="0.15">
      <c r="A18" s="180" t="s">
        <v>77</v>
      </c>
      <c r="B18" s="180"/>
      <c r="C18" s="180"/>
      <c r="D18" s="180"/>
      <c r="E18" s="180"/>
      <c r="F18" s="180"/>
      <c r="G18" s="180"/>
      <c r="H18" s="181"/>
      <c r="I18" s="181"/>
      <c r="J18" s="180"/>
      <c r="K18" s="182"/>
      <c r="L18" s="181"/>
      <c r="M18" s="183"/>
      <c r="N18" s="182"/>
      <c r="O18" s="182"/>
      <c r="P18" s="184"/>
      <c r="Q18" s="180"/>
      <c r="R18" s="180"/>
      <c r="S18" s="185"/>
      <c r="T18" s="186"/>
      <c r="U18" s="180"/>
      <c r="V18" s="180"/>
    </row>
    <row r="19" spans="1:22" x14ac:dyDescent="0.15">
      <c r="A19" s="180"/>
      <c r="B19" s="180"/>
      <c r="C19" s="180"/>
      <c r="D19" s="180"/>
      <c r="E19" s="180"/>
      <c r="F19" s="180"/>
      <c r="G19" s="180"/>
      <c r="H19" s="181"/>
      <c r="I19" s="181"/>
      <c r="J19" s="180"/>
      <c r="K19" s="182"/>
      <c r="L19" s="181"/>
      <c r="M19" s="183"/>
      <c r="N19" s="182"/>
      <c r="O19" s="182"/>
      <c r="P19" s="184"/>
      <c r="Q19" s="180"/>
      <c r="R19" s="180"/>
      <c r="S19" s="185"/>
      <c r="T19" s="186"/>
      <c r="U19" s="180"/>
      <c r="V19" s="180"/>
    </row>
    <row r="20" spans="1:22" x14ac:dyDescent="0.15">
      <c r="A20" s="180"/>
      <c r="B20" s="180"/>
      <c r="C20" s="180"/>
      <c r="D20" s="180"/>
      <c r="E20" s="180"/>
      <c r="F20" s="180"/>
      <c r="G20" s="180"/>
      <c r="H20" s="181"/>
      <c r="I20" s="181"/>
      <c r="J20" s="180"/>
      <c r="K20" s="182"/>
      <c r="L20" s="181"/>
      <c r="M20" s="183"/>
      <c r="N20" s="182"/>
      <c r="O20" s="182"/>
      <c r="P20" s="184"/>
      <c r="Q20" s="180"/>
      <c r="R20" s="180"/>
      <c r="S20" s="185"/>
      <c r="T20" s="186"/>
      <c r="U20" s="180"/>
      <c r="V20" s="180"/>
    </row>
    <row r="21" spans="1:22" x14ac:dyDescent="0.15">
      <c r="A21" s="180"/>
      <c r="B21" s="180"/>
      <c r="C21" s="180"/>
      <c r="D21" s="180"/>
      <c r="E21" s="180"/>
      <c r="F21" s="180"/>
      <c r="G21" s="180"/>
      <c r="H21" s="181"/>
      <c r="I21" s="181"/>
      <c r="J21" s="180"/>
      <c r="K21" s="182"/>
      <c r="L21" s="181"/>
      <c r="M21" s="183"/>
      <c r="N21" s="182"/>
      <c r="O21" s="182"/>
      <c r="P21" s="184"/>
      <c r="Q21" s="180"/>
      <c r="R21" s="180"/>
      <c r="S21" s="185"/>
      <c r="T21" s="186"/>
      <c r="U21" s="180"/>
      <c r="V21" s="180"/>
    </row>
  </sheetData>
  <sheetProtection sheet="1" formatCells="0" formatColumns="0" formatRows="0"/>
  <mergeCells count="6">
    <mergeCell ref="A18:V21"/>
    <mergeCell ref="A3:V3"/>
    <mergeCell ref="E4:M4"/>
    <mergeCell ref="A15:L15"/>
    <mergeCell ref="A16:L16"/>
    <mergeCell ref="A17:L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désamiantage, de curage et de démolition de deux maisons situées 1 rue Saint Thuriau et 4 Rue du Stade à Crac'h (56950)”</oddHeader>
    <oddFooter>&amp;CRéférence DCE : 202600031&amp;R&amp;P/&amp;N</oddFooter>
    <firstFooter>&amp;CRéférence DCE : 202600031&amp;R&amp;P/&amp;N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64"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26"/>
      <c r="B1" s="127"/>
      <c r="C1" s="84"/>
      <c r="D1" s="128"/>
      <c r="E1" s="128"/>
      <c r="F1" s="127"/>
      <c r="G1" s="129"/>
    </row>
    <row r="2" spans="1:7" s="32" customFormat="1" hidden="1" x14ac:dyDescent="0.15">
      <c r="A2" s="126"/>
      <c r="B2" s="130"/>
      <c r="C2" s="95"/>
      <c r="D2" s="131"/>
      <c r="E2" s="132"/>
      <c r="F2" s="130"/>
      <c r="G2" s="133"/>
    </row>
    <row r="3" spans="1:7" s="35" customFormat="1" x14ac:dyDescent="0.15">
      <c r="A3" s="134" t="s">
        <v>12</v>
      </c>
      <c r="B3" s="135" t="s">
        <v>13</v>
      </c>
      <c r="C3" s="160" t="s">
        <v>14</v>
      </c>
      <c r="D3" s="137" t="s">
        <v>15</v>
      </c>
      <c r="E3" s="136" t="s">
        <v>16</v>
      </c>
      <c r="F3" s="138" t="s">
        <v>17</v>
      </c>
      <c r="G3" s="139" t="s">
        <v>22</v>
      </c>
    </row>
    <row r="4" spans="1:7" ht="30" customHeight="1" x14ac:dyDescent="0.15">
      <c r="A4" s="140"/>
      <c r="B4" s="141"/>
      <c r="C4" s="161"/>
      <c r="D4" s="142"/>
      <c r="E4" s="143">
        <f>ROUND(B4*C4,2)</f>
        <v>0</v>
      </c>
      <c r="F4" s="144"/>
      <c r="G4" s="145">
        <f t="shared" ref="G4:G13" si="0">E4*F4</f>
        <v>0</v>
      </c>
    </row>
    <row r="5" spans="1:7" ht="30" customHeight="1" x14ac:dyDescent="0.15">
      <c r="A5" s="140"/>
      <c r="B5" s="141"/>
      <c r="C5" s="161"/>
      <c r="D5" s="142"/>
      <c r="E5" s="143">
        <f>ROUND(B5*C5,2)</f>
        <v>0</v>
      </c>
      <c r="F5" s="144"/>
      <c r="G5" s="145">
        <f t="shared" si="0"/>
        <v>0</v>
      </c>
    </row>
    <row r="6" spans="1:7" ht="30" customHeight="1" x14ac:dyDescent="0.15">
      <c r="A6" s="140"/>
      <c r="B6" s="141"/>
      <c r="C6" s="161"/>
      <c r="D6" s="142"/>
      <c r="E6" s="143">
        <f t="shared" ref="E6:E12" si="1">ROUND(B6*C6,2)</f>
        <v>0</v>
      </c>
      <c r="F6" s="144"/>
      <c r="G6" s="145">
        <f t="shared" si="0"/>
        <v>0</v>
      </c>
    </row>
    <row r="7" spans="1:7" ht="30" customHeight="1" x14ac:dyDescent="0.15">
      <c r="A7" s="140"/>
      <c r="B7" s="141"/>
      <c r="C7" s="161"/>
      <c r="D7" s="142"/>
      <c r="E7" s="143">
        <f t="shared" si="1"/>
        <v>0</v>
      </c>
      <c r="F7" s="144"/>
      <c r="G7" s="145">
        <f t="shared" si="0"/>
        <v>0</v>
      </c>
    </row>
    <row r="8" spans="1:7" ht="30" customHeight="1" x14ac:dyDescent="0.15">
      <c r="A8" s="140"/>
      <c r="B8" s="141"/>
      <c r="C8" s="161"/>
      <c r="D8" s="142"/>
      <c r="E8" s="143">
        <f t="shared" si="1"/>
        <v>0</v>
      </c>
      <c r="F8" s="144"/>
      <c r="G8" s="145">
        <f t="shared" si="0"/>
        <v>0</v>
      </c>
    </row>
    <row r="9" spans="1:7" ht="30" customHeight="1" x14ac:dyDescent="0.15">
      <c r="A9" s="140"/>
      <c r="B9" s="141"/>
      <c r="C9" s="161"/>
      <c r="D9" s="142"/>
      <c r="E9" s="143">
        <f t="shared" si="1"/>
        <v>0</v>
      </c>
      <c r="F9" s="144"/>
      <c r="G9" s="145">
        <f t="shared" si="0"/>
        <v>0</v>
      </c>
    </row>
    <row r="10" spans="1:7" ht="30" customHeight="1" x14ac:dyDescent="0.15">
      <c r="A10" s="140"/>
      <c r="B10" s="141"/>
      <c r="C10" s="161"/>
      <c r="D10" s="142"/>
      <c r="E10" s="143">
        <f t="shared" si="1"/>
        <v>0</v>
      </c>
      <c r="F10" s="144"/>
      <c r="G10" s="145">
        <f t="shared" si="0"/>
        <v>0</v>
      </c>
    </row>
    <row r="11" spans="1:7" ht="30" customHeight="1" x14ac:dyDescent="0.15">
      <c r="A11" s="140"/>
      <c r="B11" s="141"/>
      <c r="C11" s="161"/>
      <c r="D11" s="142"/>
      <c r="E11" s="143">
        <f t="shared" si="1"/>
        <v>0</v>
      </c>
      <c r="F11" s="144"/>
      <c r="G11" s="145">
        <f t="shared" si="0"/>
        <v>0</v>
      </c>
    </row>
    <row r="12" spans="1:7" ht="30" customHeight="1" x14ac:dyDescent="0.15">
      <c r="A12" s="140"/>
      <c r="B12" s="141"/>
      <c r="C12" s="161"/>
      <c r="D12" s="142"/>
      <c r="E12" s="143">
        <f t="shared" si="1"/>
        <v>0</v>
      </c>
      <c r="F12" s="144"/>
      <c r="G12" s="145">
        <f t="shared" si="0"/>
        <v>0</v>
      </c>
    </row>
    <row r="13" spans="1:7" ht="30" customHeight="1" x14ac:dyDescent="0.15">
      <c r="A13" s="146"/>
      <c r="B13" s="147"/>
      <c r="C13" s="162"/>
      <c r="D13" s="148"/>
      <c r="E13" s="149">
        <f>ROUND(B13*C13,2)</f>
        <v>0</v>
      </c>
      <c r="F13" s="150"/>
      <c r="G13" s="151">
        <f t="shared" si="0"/>
        <v>0</v>
      </c>
    </row>
    <row r="14" spans="1:7" ht="30" customHeight="1" x14ac:dyDescent="0.15">
      <c r="A14" s="152"/>
      <c r="B14" s="153"/>
      <c r="C14" s="163"/>
      <c r="D14" s="154" t="s">
        <v>18</v>
      </c>
      <c r="E14" s="155">
        <f>SUM(E4:E13)</f>
        <v>0</v>
      </c>
      <c r="F14" s="156"/>
      <c r="G14" s="129"/>
    </row>
    <row r="15" spans="1:7" ht="30" customHeight="1" x14ac:dyDescent="0.15">
      <c r="A15" s="157"/>
      <c r="B15" s="91"/>
      <c r="C15" s="92"/>
      <c r="D15" s="158" t="s">
        <v>19</v>
      </c>
      <c r="E15" s="131">
        <f>ROUND(SUM(G4:G13),2)</f>
        <v>0</v>
      </c>
      <c r="F15" s="159"/>
      <c r="G15" s="129"/>
    </row>
    <row r="16" spans="1:7" ht="30" customHeight="1" x14ac:dyDescent="0.15">
      <c r="A16" s="152"/>
      <c r="B16" s="153"/>
      <c r="C16" s="163"/>
      <c r="D16" s="154" t="s">
        <v>27</v>
      </c>
      <c r="E16" s="155">
        <f>E14+E15</f>
        <v>0</v>
      </c>
      <c r="F16" s="156"/>
      <c r="G16" s="129"/>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de curage et de démolition de deux maisons situées 1 rue Saint Thuriau et 4 Rue du Stade à Crac'h (56950)”</oddHeader>
    <oddFooter>&amp;CRéférence DCE : 202600031&amp;R&amp;P/&amp;N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2026-07-16T08:18:40Z</dcterms:modified>
  <cp:category/>
  <cp:contentStatus/>
</cp:coreProperties>
</file>