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clav.mines-ales.fr\prive\SGC\51-MARCHES PUBLICS DOSSIERS ET PROCEDURES\PROCEDURES EN COURS\2026_Ingéniérie pédago\"/>
    </mc:Choice>
  </mc:AlternateContent>
  <xr:revisionPtr revIDLastSave="0" documentId="13_ncr:1_{6655C0D4-5DFB-440B-AF11-B17BAFAFCAF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" i="1" l="1"/>
  <c r="I15" i="1" s="1"/>
  <c r="I16" i="1" s="1"/>
  <c r="I10" i="1"/>
  <c r="I14" i="1"/>
  <c r="I13" i="1"/>
  <c r="I12" i="1"/>
  <c r="I11" i="1"/>
</calcChain>
</file>

<file path=xl/sharedStrings.xml><?xml version="1.0" encoding="utf-8"?>
<sst xmlns="http://schemas.openxmlformats.org/spreadsheetml/2006/main" count="33" uniqueCount="31">
  <si>
    <t>Décomposition du prix global et forfaitaire</t>
  </si>
  <si>
    <t>MISSION D’INGENIERIE PEDAGOGIQUE EN DEVELOPPEMENT DE L’INGENIEUR MANAGER ET EN GESTION DE PROJET POUR IMT MINES ALES</t>
  </si>
  <si>
    <t>Désignation de la prestation</t>
  </si>
  <si>
    <t>Effectif (base de 40 étudiants / Promotion)</t>
  </si>
  <si>
    <t>Nombre d'intervenants nécessaires</t>
  </si>
  <si>
    <t>Nombre d'heures par intervenants</t>
  </si>
  <si>
    <t>Nombre d'interventions annuelles</t>
  </si>
  <si>
    <t>Nombre d'heures / unités totales</t>
  </si>
  <si>
    <t>Coût horaire HT</t>
  </si>
  <si>
    <t>Coût  HT par étudiant</t>
  </si>
  <si>
    <t>Prix total en € HT</t>
  </si>
  <si>
    <t>Jeu d'entreprise : initiation à la gestion</t>
  </si>
  <si>
    <t>21 h</t>
  </si>
  <si>
    <t>Licence simulateurs</t>
  </si>
  <si>
    <t>Gestion de projet : outils et méthodes</t>
  </si>
  <si>
    <t>18 h</t>
  </si>
  <si>
    <t>Gestion de projet : ateliers électifs</t>
  </si>
  <si>
    <t>Dimensionnement et coûts des projets informatiques et réseaux</t>
  </si>
  <si>
    <t>24 h</t>
  </si>
  <si>
    <t>TOTAL FORFAITAIRE ANNUEL  €HT</t>
  </si>
  <si>
    <t>TOTAL FORFAITAIRE ANNUEL  €TTC</t>
  </si>
  <si>
    <t xml:space="preserve">Frais de déplacements (cout par journée d’intervention) </t>
  </si>
  <si>
    <t>Prix Unitaire en €HT</t>
  </si>
  <si>
    <t>Prix Unitaire en €TTC</t>
  </si>
  <si>
    <t>Frais d’hébergement et repas (Petit déjeuner et dîner)</t>
  </si>
  <si>
    <t>Frais de transport</t>
  </si>
  <si>
    <t>Forfait pour chaque intervenant comprenant :</t>
  </si>
  <si>
    <t>- Frais de péage</t>
  </si>
  <si>
    <t>- Coût kilométrique</t>
  </si>
  <si>
    <t>- Pour un Aller / Retour de 500 km</t>
  </si>
  <si>
    <t>Parcours de rattrapage et nouveaux sujets par apprenant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</si>
</sst>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\-??\ [$€-40C]_-;_-@_-"/>
    <numFmt numFmtId="165" formatCode="#,##0&quot; €&quot;;[Red]\-#,##0&quot; €&quot;"/>
    <numFmt numFmtId="166" formatCode="_-* #,##0.00&quot; €&quot;_-;\-* #,##0.00&quot; €&quot;_-;_-* \-??&quot; €&quot;_-;_-@_-"/>
  </numFmts>
  <fonts count="9" x14ac:knownFonts="1">
    <font>
      <sz val="11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b/>
      <sz val="10.5"/>
      <color theme="1"/>
      <name val="Times New Roman"/>
      <family val="1"/>
      <charset val="1"/>
    </font>
    <font>
      <b/>
      <sz val="10.5"/>
      <color rgb="FF000000"/>
      <name val="Times New Roman"/>
      <family val="1"/>
      <charset val="1"/>
    </font>
    <font>
      <sz val="10.5"/>
      <color rgb="FF000000"/>
      <name val="Times New Roman"/>
      <family val="1"/>
      <charset val="1"/>
    </font>
    <font>
      <sz val="10"/>
      <color theme="1"/>
      <name val="Times New Roman"/>
      <family val="1"/>
      <charset val="1"/>
    </font>
    <font>
      <b/>
      <sz val="10"/>
      <color theme="1"/>
      <name val="Century Gothic"/>
      <family val="2"/>
      <charset val="1"/>
    </font>
    <font>
      <b/>
      <sz val="10"/>
      <color rgb="FF000000"/>
      <name val="Century Gothic"/>
      <family val="2"/>
      <charset val="1"/>
    </font>
    <font>
      <sz val="11"/>
      <color theme="1"/>
      <name val="Aptos Narrow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5" tint="0.79989013336588644"/>
        <bgColor rgb="FFFAFAFA"/>
      </patternFill>
    </fill>
    <fill>
      <patternFill patternType="solid">
        <fgColor theme="4" tint="0.59987182226020086"/>
        <bgColor rgb="FFC0C0C0"/>
      </patternFill>
    </fill>
    <fill>
      <patternFill patternType="solid">
        <fgColor rgb="FFFAFAFA"/>
        <bgColor rgb="FFFFFFFF"/>
      </patternFill>
    </fill>
    <fill>
      <patternFill patternType="solid">
        <fgColor theme="4" tint="0.79989013336588644"/>
        <bgColor rgb="FFCCFFFF"/>
      </patternFill>
    </fill>
    <fill>
      <patternFill patternType="solid">
        <fgColor theme="1"/>
        <bgColor rgb="FF003300"/>
      </patternFill>
    </fill>
    <fill>
      <patternFill patternType="solid">
        <fgColor theme="5" tint="0.39988402966399123"/>
        <bgColor rgb="FFFF8080"/>
      </patternFill>
    </fill>
    <fill>
      <patternFill patternType="solid">
        <fgColor rgb="FFFFFFFF"/>
        <bgColor rgb="FFFAFAFA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166" fontId="8" fillId="0" borderId="0" applyBorder="0" applyProtection="0"/>
  </cellStyleXfs>
  <cellXfs count="30">
    <xf numFmtId="0" fontId="0" fillId="0" borderId="0" xfId="0"/>
    <xf numFmtId="0" fontId="7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5" fontId="4" fillId="6" borderId="4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wrapText="1"/>
    </xf>
    <xf numFmtId="0" fontId="4" fillId="5" borderId="4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wrapText="1"/>
    </xf>
    <xf numFmtId="0" fontId="4" fillId="6" borderId="4" xfId="0" applyFont="1" applyFill="1" applyBorder="1" applyAlignment="1">
      <alignment horizontal="center" vertical="center" wrapText="1"/>
    </xf>
    <xf numFmtId="164" fontId="4" fillId="4" borderId="4" xfId="1" applyNumberFormat="1" applyFont="1" applyFill="1" applyBorder="1" applyAlignment="1" applyProtection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164" fontId="1" fillId="7" borderId="3" xfId="0" applyNumberFormat="1" applyFont="1" applyFill="1" applyBorder="1"/>
    <xf numFmtId="164" fontId="1" fillId="7" borderId="1" xfId="0" applyNumberFormat="1" applyFont="1" applyFill="1" applyBorder="1"/>
    <xf numFmtId="0" fontId="6" fillId="0" borderId="3" xfId="0" applyFont="1" applyBorder="1" applyAlignment="1">
      <alignment horizontal="left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wrapText="1"/>
    </xf>
    <xf numFmtId="0" fontId="4" fillId="10" borderId="4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AFAFA"/>
      <rgbColor rgb="FFCCFFFF"/>
      <rgbColor rgb="FF660066"/>
      <rgbColor rgb="FFFF8080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BEB"/>
      <rgbColor rgb="FFF2AA84"/>
      <rgbColor rgb="FFCC99FF"/>
      <rgbColor rgb="FFFBE3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190440</xdr:colOff>
      <xdr:row>0</xdr:row>
      <xdr:rowOff>112320</xdr:rowOff>
    </xdr:from>
    <xdr:to>
      <xdr:col>1</xdr:col>
      <xdr:colOff>1599120</xdr:colOff>
      <xdr:row>6</xdr:row>
      <xdr:rowOff>48600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440" y="112320"/>
          <a:ext cx="1791000" cy="1022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7" zoomScaleNormal="100" workbookViewId="0">
      <selection activeCell="O8" sqref="O8"/>
    </sheetView>
  </sheetViews>
  <sheetFormatPr baseColWidth="10" defaultColWidth="10.5546875" defaultRowHeight="14.4" x14ac:dyDescent="0.3"/>
  <cols>
    <col min="1" max="1" width="4.77734375" customWidth="1"/>
    <col min="2" max="2" width="36" customWidth="1"/>
    <col min="3" max="3" width="14.109375" customWidth="1"/>
    <col min="4" max="4" width="13.6640625" customWidth="1"/>
    <col min="10" max="10" width="15" customWidth="1"/>
  </cols>
  <sheetData>
    <row r="1" spans="1:10" ht="15" thickBot="1" x14ac:dyDescent="0.35"/>
    <row r="2" spans="1:10" ht="15" thickBot="1" x14ac:dyDescent="0.35">
      <c r="C2" s="6" t="s">
        <v>0</v>
      </c>
      <c r="D2" s="6"/>
      <c r="E2" s="6"/>
      <c r="F2" s="6"/>
      <c r="G2" s="6"/>
      <c r="H2" s="6"/>
      <c r="I2" s="6"/>
    </row>
    <row r="3" spans="1:10" ht="15" thickBot="1" x14ac:dyDescent="0.35"/>
    <row r="4" spans="1:10" ht="14.25" customHeight="1" thickBot="1" x14ac:dyDescent="0.35">
      <c r="C4" s="5" t="s">
        <v>1</v>
      </c>
      <c r="D4" s="5"/>
      <c r="E4" s="5"/>
      <c r="F4" s="5"/>
      <c r="G4" s="5"/>
      <c r="H4" s="5"/>
      <c r="I4" s="5"/>
    </row>
    <row r="5" spans="1:10" ht="15" thickBot="1" x14ac:dyDescent="0.35">
      <c r="C5" s="5"/>
      <c r="D5" s="5"/>
      <c r="E5" s="5"/>
      <c r="F5" s="5"/>
      <c r="G5" s="5"/>
      <c r="H5" s="5"/>
      <c r="I5" s="5"/>
    </row>
    <row r="7" spans="1:10" ht="15" thickBot="1" x14ac:dyDescent="0.35"/>
    <row r="8" spans="1:10" ht="69.599999999999994" thickBot="1" x14ac:dyDescent="0.35">
      <c r="A8" s="7"/>
      <c r="B8" s="8" t="s">
        <v>2</v>
      </c>
      <c r="C8" s="8" t="s">
        <v>3</v>
      </c>
      <c r="D8" s="8" t="s">
        <v>4</v>
      </c>
      <c r="E8" s="8" t="s">
        <v>5</v>
      </c>
      <c r="F8" s="8" t="s">
        <v>7</v>
      </c>
      <c r="G8" s="8" t="s">
        <v>8</v>
      </c>
      <c r="H8" s="8" t="s">
        <v>9</v>
      </c>
      <c r="I8" s="8" t="s">
        <v>10</v>
      </c>
      <c r="J8" s="8" t="s">
        <v>6</v>
      </c>
    </row>
    <row r="9" spans="1:10" ht="15" thickBot="1" x14ac:dyDescent="0.35">
      <c r="A9" s="9">
        <v>1</v>
      </c>
      <c r="B9" s="10" t="s">
        <v>11</v>
      </c>
      <c r="C9" s="11">
        <v>125</v>
      </c>
      <c r="D9" s="11">
        <v>5</v>
      </c>
      <c r="E9" s="11" t="s">
        <v>12</v>
      </c>
      <c r="F9" s="11">
        <v>105</v>
      </c>
      <c r="G9" s="12"/>
      <c r="H9" s="13"/>
      <c r="I9" s="14">
        <f>G9*F9</f>
        <v>0</v>
      </c>
      <c r="J9" s="27">
        <v>1</v>
      </c>
    </row>
    <row r="10" spans="1:10" ht="15" thickBot="1" x14ac:dyDescent="0.35">
      <c r="A10" s="15"/>
      <c r="B10" s="16" t="s">
        <v>13</v>
      </c>
      <c r="C10" s="11">
        <v>125</v>
      </c>
      <c r="D10" s="17"/>
      <c r="E10" s="17"/>
      <c r="F10" s="11">
        <v>135</v>
      </c>
      <c r="G10" s="18"/>
      <c r="H10" s="19"/>
      <c r="I10" s="14">
        <f>H10*C10</f>
        <v>0</v>
      </c>
      <c r="J10" s="28"/>
    </row>
    <row r="11" spans="1:10" ht="15" thickBot="1" x14ac:dyDescent="0.35">
      <c r="A11" s="9">
        <v>2</v>
      </c>
      <c r="B11" s="10" t="s">
        <v>14</v>
      </c>
      <c r="C11" s="11">
        <v>125</v>
      </c>
      <c r="D11" s="11">
        <v>5</v>
      </c>
      <c r="E11" s="11" t="s">
        <v>15</v>
      </c>
      <c r="F11" s="11">
        <v>90</v>
      </c>
      <c r="G11" s="20"/>
      <c r="H11" s="13"/>
      <c r="I11" s="14">
        <f>G11*F11</f>
        <v>0</v>
      </c>
      <c r="J11" s="27">
        <v>1</v>
      </c>
    </row>
    <row r="12" spans="1:10" ht="15" thickBot="1" x14ac:dyDescent="0.35">
      <c r="A12" s="9">
        <v>3</v>
      </c>
      <c r="B12" s="10" t="s">
        <v>16</v>
      </c>
      <c r="C12" s="11">
        <v>125</v>
      </c>
      <c r="D12" s="11">
        <v>6</v>
      </c>
      <c r="E12" s="11" t="s">
        <v>15</v>
      </c>
      <c r="F12" s="11">
        <v>108</v>
      </c>
      <c r="G12" s="20"/>
      <c r="H12" s="13"/>
      <c r="I12" s="14">
        <f>G12*F12</f>
        <v>0</v>
      </c>
      <c r="J12" s="29"/>
    </row>
    <row r="13" spans="1:10" ht="15" thickBot="1" x14ac:dyDescent="0.35">
      <c r="A13" s="15"/>
      <c r="B13" s="16" t="s">
        <v>13</v>
      </c>
      <c r="C13" s="11">
        <v>125</v>
      </c>
      <c r="D13" s="17"/>
      <c r="E13" s="17"/>
      <c r="F13" s="11">
        <v>34</v>
      </c>
      <c r="G13" s="18"/>
      <c r="H13" s="19"/>
      <c r="I13" s="14">
        <f>H13*C13</f>
        <v>0</v>
      </c>
      <c r="J13" s="28"/>
    </row>
    <row r="14" spans="1:10" ht="28.2" thickBot="1" x14ac:dyDescent="0.35">
      <c r="A14" s="9">
        <v>4</v>
      </c>
      <c r="B14" s="10" t="s">
        <v>17</v>
      </c>
      <c r="C14" s="11">
        <v>40</v>
      </c>
      <c r="D14" s="11">
        <v>2</v>
      </c>
      <c r="E14" s="11" t="s">
        <v>18</v>
      </c>
      <c r="F14" s="11">
        <v>48</v>
      </c>
      <c r="G14" s="20"/>
      <c r="H14" s="13"/>
      <c r="I14" s="14">
        <f>G14*F14</f>
        <v>0</v>
      </c>
      <c r="J14" s="27">
        <v>1</v>
      </c>
    </row>
    <row r="15" spans="1:10" ht="24" customHeight="1" thickBot="1" x14ac:dyDescent="0.35">
      <c r="F15" s="4" t="s">
        <v>19</v>
      </c>
      <c r="G15" s="4"/>
      <c r="H15" s="4"/>
      <c r="I15" s="21">
        <f>SUM(I9:I14)</f>
        <v>0</v>
      </c>
    </row>
    <row r="16" spans="1:10" ht="26.25" customHeight="1" thickBot="1" x14ac:dyDescent="0.35">
      <c r="F16" s="3" t="s">
        <v>20</v>
      </c>
      <c r="G16" s="3"/>
      <c r="H16" s="3"/>
      <c r="I16" s="22">
        <f>I15*1.2</f>
        <v>0</v>
      </c>
    </row>
    <row r="18" spans="2:4" ht="15" thickBot="1" x14ac:dyDescent="0.35"/>
    <row r="19" spans="2:4" ht="24.75" customHeight="1" thickBot="1" x14ac:dyDescent="0.35">
      <c r="B19" s="2" t="s">
        <v>21</v>
      </c>
      <c r="C19" s="2" t="s">
        <v>22</v>
      </c>
      <c r="D19" s="2" t="s">
        <v>23</v>
      </c>
    </row>
    <row r="20" spans="2:4" ht="15" thickBot="1" x14ac:dyDescent="0.35">
      <c r="B20" s="2"/>
      <c r="C20" s="2"/>
      <c r="D20" s="2"/>
    </row>
    <row r="21" spans="2:4" ht="15" thickBot="1" x14ac:dyDescent="0.35">
      <c r="B21" s="2"/>
      <c r="C21" s="2"/>
      <c r="D21" s="2"/>
    </row>
    <row r="22" spans="2:4" ht="25.8" thickBot="1" x14ac:dyDescent="0.35">
      <c r="B22" s="23" t="s">
        <v>24</v>
      </c>
      <c r="C22" s="24"/>
      <c r="D22" s="25"/>
    </row>
    <row r="23" spans="2:4" ht="15" thickBot="1" x14ac:dyDescent="0.35">
      <c r="B23" s="26" t="s">
        <v>25</v>
      </c>
      <c r="C23" s="1"/>
      <c r="D23" s="2"/>
    </row>
    <row r="24" spans="2:4" ht="25.8" thickBot="1" x14ac:dyDescent="0.35">
      <c r="B24" s="26" t="s">
        <v>26</v>
      </c>
      <c r="C24" s="1"/>
      <c r="D24" s="2"/>
    </row>
    <row r="25" spans="2:4" ht="15" thickBot="1" x14ac:dyDescent="0.35">
      <c r="B25" s="26" t="s">
        <v>27</v>
      </c>
      <c r="C25" s="1"/>
      <c r="D25" s="2"/>
    </row>
    <row r="26" spans="2:4" ht="15" thickBot="1" x14ac:dyDescent="0.35">
      <c r="B26" s="26" t="s">
        <v>28</v>
      </c>
      <c r="C26" s="1"/>
      <c r="D26" s="2"/>
    </row>
    <row r="27" spans="2:4" ht="15" thickBot="1" x14ac:dyDescent="0.35">
      <c r="B27" s="26" t="s">
        <v>29</v>
      </c>
      <c r="C27" s="1"/>
      <c r="D27" s="2"/>
    </row>
    <row r="28" spans="2:4" ht="15" thickBot="1" x14ac:dyDescent="0.35">
      <c r="B28" s="23"/>
      <c r="C28" s="1"/>
      <c r="D28" s="2"/>
    </row>
    <row r="29" spans="2:4" ht="25.8" thickBot="1" x14ac:dyDescent="0.35">
      <c r="B29" s="23" t="s">
        <v>30</v>
      </c>
      <c r="C29" s="24"/>
      <c r="D29" s="25"/>
    </row>
  </sheetData>
  <mergeCells count="9">
    <mergeCell ref="C23:C28"/>
    <mergeCell ref="D23:D28"/>
    <mergeCell ref="C2:I2"/>
    <mergeCell ref="C4:I5"/>
    <mergeCell ref="F15:H15"/>
    <mergeCell ref="F16:H16"/>
    <mergeCell ref="B19:B21"/>
    <mergeCell ref="C19:C21"/>
    <mergeCell ref="D19:D2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CHABAL</dc:creator>
  <dc:description/>
  <cp:lastModifiedBy>Antoine CHABAL</cp:lastModifiedBy>
  <cp:revision>3</cp:revision>
  <dcterms:created xsi:type="dcterms:W3CDTF">2026-06-04T14:34:29Z</dcterms:created>
  <dcterms:modified xsi:type="dcterms:W3CDTF">2026-06-30T09:54:41Z</dcterms:modified>
  <dc:language>fr-FR</dc:language>
</cp:coreProperties>
</file>