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TECHNIQUES\10- SURFACES\Surfaces_a_assurer\"/>
    </mc:Choice>
  </mc:AlternateContent>
  <xr:revisionPtr revIDLastSave="0" documentId="13_ncr:1_{BBBF95BE-B552-426E-AD57-DD653852C1DB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Feuil1" sheetId="1" r:id="rId1"/>
  </sheets>
  <definedNames>
    <definedName name="_xlnm.Print_Area" localSheetId="0">Feuil1!$A$1:$M$69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J11" i="1" l="1"/>
  <c r="I11" i="1"/>
  <c r="J12" i="1"/>
  <c r="I12" i="1"/>
  <c r="H18" i="1"/>
  <c r="J8" i="1"/>
  <c r="I8" i="1"/>
  <c r="I18" i="1" s="1"/>
  <c r="J18" i="1" l="1"/>
  <c r="K60" i="1"/>
  <c r="L28" i="1"/>
  <c r="K34" i="1"/>
</calcChain>
</file>

<file path=xl/sharedStrings.xml><?xml version="1.0" encoding="utf-8"?>
<sst xmlns="http://schemas.openxmlformats.org/spreadsheetml/2006/main" count="246" uniqueCount="125">
  <si>
    <t>CENTRE HOSPITALIER ALPES LEMAN</t>
  </si>
  <si>
    <r>
      <rPr>
        <b/>
        <u/>
        <sz val="16"/>
        <color indexed="18"/>
        <rFont val="Arial"/>
        <family val="2"/>
      </rPr>
      <t>SURFACES  DÉVELOPPÉES INTRA-MUROS</t>
    </r>
    <r>
      <rPr>
        <b/>
        <sz val="16"/>
        <color indexed="60"/>
        <rFont val="Arial"/>
        <family val="2"/>
      </rPr>
      <t xml:space="preserve">  - </t>
    </r>
    <r>
      <rPr>
        <b/>
        <u/>
        <sz val="16"/>
        <color indexed="10"/>
        <rFont val="Arial"/>
        <family val="2"/>
      </rPr>
      <t>Joindre le plan de masse S.V.P.</t>
    </r>
  </si>
  <si>
    <t>QUALITÉ</t>
  </si>
  <si>
    <t xml:space="preserve">Désignation et Adresse du  Bâtiment </t>
  </si>
  <si>
    <t>ACTIVITES</t>
  </si>
  <si>
    <t>Nbr de NIVEAUX</t>
  </si>
  <si>
    <t>Année</t>
  </si>
  <si>
    <t>SURFACE DEVELOPPEE</t>
  </si>
  <si>
    <t>DONT Total Surface plancher bois</t>
  </si>
  <si>
    <t>Nb Lits</t>
  </si>
  <si>
    <t>Nb Places</t>
  </si>
  <si>
    <t>BEH</t>
  </si>
  <si>
    <t>N° 1</t>
  </si>
  <si>
    <t>MCO/Dialyse/AMP/EFS/IRM</t>
  </si>
  <si>
    <t>N° 2</t>
  </si>
  <si>
    <t>Crèche/résidence</t>
  </si>
  <si>
    <t>Crèche/Hébergement</t>
  </si>
  <si>
    <t>N° 3</t>
  </si>
  <si>
    <t>Bâtiment support le Môle</t>
  </si>
  <si>
    <t>MCO/Hébergement</t>
  </si>
  <si>
    <t>N° 4</t>
  </si>
  <si>
    <t>N° 5</t>
  </si>
  <si>
    <t>N° 6</t>
  </si>
  <si>
    <t>N° 7</t>
  </si>
  <si>
    <t>N° 8</t>
  </si>
  <si>
    <t>TOTAL</t>
  </si>
  <si>
    <t>M2</t>
  </si>
  <si>
    <t>300 Lits</t>
  </si>
  <si>
    <t>65 places</t>
  </si>
  <si>
    <t>SURFACES  DÉVELOPPÉES  A  L'EXTÈRIEUR DU SITE PRINCIPAL</t>
  </si>
  <si>
    <t>Propriétaire ou Propriétaire non occupant</t>
  </si>
  <si>
    <t>___ Lits et ___ Places</t>
  </si>
  <si>
    <t>PROPRIÉTAIRE</t>
  </si>
  <si>
    <t>EHPAD Les Edelweiss - 8 rue Ravier 74100 Ambilly</t>
  </si>
  <si>
    <t>EHPAD</t>
  </si>
  <si>
    <t>P</t>
  </si>
  <si>
    <t>85 lits</t>
  </si>
  <si>
    <t>OU</t>
  </si>
  <si>
    <t>EHPAD Peterschmitt - 52 rue Crève Cœur 74130 Bonneville</t>
  </si>
  <si>
    <t>P BEH</t>
  </si>
  <si>
    <t>88 lits</t>
  </si>
  <si>
    <t>EHPAD La Rose des Vents - rue Simone Veil 74460 Marnaz</t>
  </si>
  <si>
    <t>80 lits</t>
  </si>
  <si>
    <t>NON OCCUPANT</t>
  </si>
  <si>
    <t>IFSI</t>
  </si>
  <si>
    <t>11 Rue de la Fraternité 74100 Ambilly</t>
  </si>
  <si>
    <t>Enseignement</t>
  </si>
  <si>
    <t>avant 1980</t>
  </si>
  <si>
    <t>Centre de consultations avancé</t>
  </si>
  <si>
    <t>17 rue du Jura 74100 Ambillly</t>
  </si>
  <si>
    <t>Consultations/Enseignement</t>
  </si>
  <si>
    <t>avant 1950</t>
  </si>
  <si>
    <t>P ou  P.N.O.</t>
  </si>
  <si>
    <t>Le Pincio N° 38</t>
  </si>
  <si>
    <t>26, rue du Jura 74100 Ambilly</t>
  </si>
  <si>
    <t>Hébergement</t>
  </si>
  <si>
    <t>?</t>
  </si>
  <si>
    <t>Le Pincio N° 56</t>
  </si>
  <si>
    <t>Le Marignan N° 31</t>
  </si>
  <si>
    <t>67 rue Décret 74130 Bonneville</t>
  </si>
  <si>
    <t>N° 9</t>
  </si>
  <si>
    <t xml:space="preserve">Le Clos St André </t>
  </si>
  <si>
    <t>18 rue Marc Courriard 74100 Annemasse</t>
  </si>
  <si>
    <t>N° 10</t>
  </si>
  <si>
    <t>Maison Les Vernes</t>
  </si>
  <si>
    <t>351 rue des Vernes 74800 La Roche sur Foron</t>
  </si>
  <si>
    <t>267 lits</t>
  </si>
  <si>
    <t>Locataire ou logé à titre gratuit</t>
  </si>
  <si>
    <t>LOCATAIRE</t>
  </si>
  <si>
    <t>Logement des internes : 177, impasse des Alysses - 74800 Amancy ( ZITOUN)</t>
  </si>
  <si>
    <t xml:space="preserve"> </t>
  </si>
  <si>
    <t>LOC</t>
  </si>
  <si>
    <t>Logement des internes : 431, route d’Annemasse – 74130 Contamine sur Arve (SAVOINI)</t>
  </si>
  <si>
    <t>Logement des internes : 1792, route de la Charniaz – 74380 Bonne (2G IMMO)</t>
  </si>
  <si>
    <t>Logement des internes : 1792, route de la Charniaz – 74380 Bonne  (2G IMMO)</t>
  </si>
  <si>
    <t>Logement des internes : 121, route d’Annemasse – 74130 Contamine sur Arve (MICHARDIERE)</t>
  </si>
  <si>
    <t>Logement des internes : 76, route de la Lande – 74380 Arthaz Pont Notre Dame (BOUSSALIA)</t>
  </si>
  <si>
    <t>Logement des internes : 155, route des Brasses - 74250 Viuz en Sallaz (CHARDON)</t>
  </si>
  <si>
    <t>Logement des internes : 904 route de Bonneville - 74250 Peillonnex (AIB)</t>
  </si>
  <si>
    <t>N° 11</t>
  </si>
  <si>
    <t>Logement des internes : 3372, Avenue du mont blanc, 74800 st pierre en faucigny (SCI VMK)</t>
  </si>
  <si>
    <t>N° 12</t>
  </si>
  <si>
    <t>N° 13</t>
  </si>
  <si>
    <t>N° 14</t>
  </si>
  <si>
    <t>logement des internes: 248 rue du coin bat D 74970 marignier (CLAVEL)</t>
  </si>
  <si>
    <t>N° 15</t>
  </si>
  <si>
    <t>maison DG : 352 chemin de renand 74140 saint cergues (FILLON)</t>
  </si>
  <si>
    <t>N° 16</t>
  </si>
  <si>
    <t>Logement des internes : 417, Avenue Guillaume Fichet, 74130 Bonneville (MONTESSUIT)</t>
  </si>
  <si>
    <t>N° 17</t>
  </si>
  <si>
    <t>Logement des internes : 272, route de la barque, 74130 Contamine-sur-Arve</t>
  </si>
  <si>
    <t>te de la barque, 74130 Contamine sur Arve (LE DU)</t>
  </si>
  <si>
    <t>N° 18</t>
  </si>
  <si>
    <t>Logement des internes : 80, rue des Vorziers, 74130 Bonneville</t>
  </si>
  <si>
    <t>des Vorziers, 74130 Bonneville (AMRANI)</t>
  </si>
  <si>
    <t>N° 19</t>
  </si>
  <si>
    <t>Logement des internes : 222, Avenue Jean Jaurès, 74800 La-Roche-Foron (GUTTIN LOMBARD)</t>
  </si>
  <si>
    <t>N° 20</t>
  </si>
  <si>
    <t>Logement des internes : 330, Avenue du Coteau, 74130 Bonneville (CHUITAR)</t>
  </si>
  <si>
    <t>N° 21</t>
  </si>
  <si>
    <t>Logement des internes : 15, Avenue d'Albigny, 74100 Annecy (2A immobilier)</t>
  </si>
  <si>
    <t>N° 22</t>
  </si>
  <si>
    <t>Logement des internes : 479, Avenue Jean Jaurès, 74800 La-Roche</t>
  </si>
  <si>
    <t>enue Jean Jaurès, 74800 La Roche-sur-Foron (TISSOT)</t>
  </si>
  <si>
    <t>N°23</t>
  </si>
  <si>
    <t>Logement des internes : 169, rue du Président Faure, 74800 La Roche-sur-Foron (LARUE)</t>
  </si>
  <si>
    <t>Adresse du bâtiment  de votre DNA</t>
  </si>
  <si>
    <t xml:space="preserve">Surface totale </t>
  </si>
  <si>
    <t>Autre INFO</t>
  </si>
  <si>
    <t>Surface totale</t>
  </si>
  <si>
    <t>DNA</t>
  </si>
  <si>
    <t>Ha</t>
  </si>
  <si>
    <t>TOTAL  DES BÂTIMENTS EXTERIEURS:                 M2</t>
  </si>
  <si>
    <t>TOTAL DES BOIS OU PRAIRIES A ASSURER:                 Ha</t>
  </si>
  <si>
    <r>
      <t xml:space="preserve">TOTAL GÉNÈRAL DU PATRIMOINE A ASSURER =    </t>
    </r>
    <r>
      <rPr>
        <b/>
        <u/>
        <sz val="12"/>
        <color indexed="18"/>
        <rFont val="Arial"/>
        <family val="2"/>
      </rPr>
      <t xml:space="preserve"> 56 922 M2</t>
    </r>
  </si>
  <si>
    <t>558 route de Findrol 74130 Contamine-sur-Arve</t>
  </si>
  <si>
    <t>Centre Hospitalier Alpes Leman</t>
  </si>
  <si>
    <t>SURFACE DU BAIL DE LOCATION
(Loi CARREZ)</t>
  </si>
  <si>
    <t>Année de construction</t>
  </si>
  <si>
    <t>au 01/01/2026</t>
  </si>
  <si>
    <t>au 13/02/2026</t>
  </si>
  <si>
    <t>au 10/04/2026</t>
  </si>
  <si>
    <t>Extension MCO
(Plateau technique et réserves foncières)</t>
  </si>
  <si>
    <t>Extension MCO
(Laboratoire)</t>
  </si>
  <si>
    <t>SURFACE UTILE
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</si>
</sst>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u/>
      <sz val="2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u/>
      <sz val="16"/>
      <color indexed="10"/>
      <name val="Arial"/>
      <family val="2"/>
    </font>
    <font>
      <b/>
      <sz val="16"/>
      <color indexed="60"/>
      <name val="Arial"/>
      <family val="2"/>
    </font>
    <font>
      <b/>
      <u/>
      <sz val="16"/>
      <color indexed="18"/>
      <name val="Arial"/>
      <family val="2"/>
    </font>
    <font>
      <b/>
      <sz val="12"/>
      <color indexed="18"/>
      <name val="Arial"/>
      <family val="2"/>
    </font>
    <font>
      <b/>
      <u/>
      <sz val="12"/>
      <color indexed="18"/>
      <name val="Arial"/>
      <family val="2"/>
    </font>
    <font>
      <b/>
      <sz val="10"/>
      <color rgb="FF0000FF"/>
      <name val="Arial"/>
      <family val="2"/>
    </font>
    <font>
      <b/>
      <sz val="10"/>
      <color rgb="FF003399"/>
      <name val="Arial"/>
      <family val="2"/>
    </font>
    <font>
      <b/>
      <u/>
      <sz val="16"/>
      <color rgb="FFC00000"/>
      <name val="Arial"/>
      <family val="2"/>
    </font>
    <font>
      <sz val="16"/>
      <color rgb="FFC00000"/>
      <name val="Arial"/>
      <family val="2"/>
    </font>
    <font>
      <b/>
      <sz val="12"/>
      <color rgb="FFC00000"/>
      <name val="Arial"/>
      <family val="2"/>
    </font>
    <font>
      <b/>
      <sz val="10"/>
      <color rgb="FF0000CC"/>
      <name val="Arial"/>
      <family val="2"/>
    </font>
    <font>
      <b/>
      <sz val="28"/>
      <color rgb="FF003399"/>
      <name val="Arial"/>
      <family val="2"/>
    </font>
    <font>
      <b/>
      <sz val="10"/>
      <color rgb="FFFF0000"/>
      <name val="Arial"/>
      <family val="2"/>
    </font>
    <font>
      <b/>
      <u/>
      <sz val="10"/>
      <color rgb="FF0000CC"/>
      <name val="Arial"/>
      <family val="2"/>
    </font>
    <font>
      <b/>
      <u/>
      <sz val="16"/>
      <color rgb="FF003399"/>
      <name val="Arial"/>
      <family val="2"/>
    </font>
    <font>
      <u/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3399"/>
      </left>
      <right/>
      <top/>
      <bottom/>
      <diagonal/>
    </border>
    <border>
      <left/>
      <right style="medium">
        <color rgb="FF003399"/>
      </right>
      <top/>
      <bottom/>
      <diagonal/>
    </border>
    <border>
      <left/>
      <right style="medium">
        <color rgb="FF00339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3399"/>
      </right>
      <top style="thin">
        <color indexed="64"/>
      </top>
      <bottom style="thin">
        <color indexed="64"/>
      </bottom>
      <diagonal/>
    </border>
    <border>
      <left style="medium">
        <color rgb="FF003399"/>
      </left>
      <right/>
      <top style="thin">
        <color indexed="64"/>
      </top>
      <bottom/>
      <diagonal/>
    </border>
    <border>
      <left/>
      <right style="medium">
        <color rgb="FF003399"/>
      </right>
      <top style="thin">
        <color indexed="64"/>
      </top>
      <bottom/>
      <diagonal/>
    </border>
    <border>
      <left style="medium">
        <color rgb="FF00339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3399"/>
      </left>
      <right/>
      <top style="thin">
        <color indexed="64"/>
      </top>
      <bottom style="thin">
        <color indexed="64"/>
      </bottom>
      <diagonal/>
    </border>
    <border>
      <left style="medium">
        <color rgb="FF003399"/>
      </left>
      <right/>
      <top style="medium">
        <color rgb="FF003399"/>
      </top>
      <bottom/>
      <diagonal/>
    </border>
    <border>
      <left/>
      <right/>
      <top style="medium">
        <color rgb="FF003399"/>
      </top>
      <bottom/>
      <diagonal/>
    </border>
    <border>
      <left/>
      <right style="medium">
        <color rgb="FF003399"/>
      </right>
      <top style="medium">
        <color rgb="FF003399"/>
      </top>
      <bottom/>
      <diagonal/>
    </border>
    <border>
      <left style="medium">
        <color rgb="FF003399"/>
      </left>
      <right/>
      <top/>
      <bottom style="medium">
        <color rgb="FF003399"/>
      </bottom>
      <diagonal/>
    </border>
    <border>
      <left/>
      <right/>
      <top/>
      <bottom style="medium">
        <color rgb="FF003399"/>
      </bottom>
      <diagonal/>
    </border>
    <border>
      <left/>
      <right style="medium">
        <color rgb="FF003399"/>
      </right>
      <top/>
      <bottom style="medium">
        <color rgb="FF003399"/>
      </bottom>
      <diagonal/>
    </border>
    <border>
      <left style="medium">
        <color rgb="FF003399"/>
      </left>
      <right/>
      <top style="medium">
        <color rgb="FF003399"/>
      </top>
      <bottom style="medium">
        <color rgb="FF003399"/>
      </bottom>
      <diagonal/>
    </border>
    <border>
      <left/>
      <right/>
      <top style="medium">
        <color rgb="FF003399"/>
      </top>
      <bottom style="medium">
        <color rgb="FF003399"/>
      </bottom>
      <diagonal/>
    </border>
    <border>
      <left/>
      <right style="medium">
        <color rgb="FF003399"/>
      </right>
      <top style="medium">
        <color rgb="FF003399"/>
      </top>
      <bottom style="medium">
        <color rgb="FF003399"/>
      </bottom>
      <diagonal/>
    </border>
    <border>
      <left style="medium">
        <color rgb="FF003399"/>
      </left>
      <right/>
      <top/>
      <bottom style="thin">
        <color indexed="64"/>
      </bottom>
      <diagonal/>
    </border>
    <border>
      <left style="medium">
        <color rgb="FF003399"/>
      </left>
      <right style="thin">
        <color indexed="64"/>
      </right>
      <top style="thin">
        <color indexed="64"/>
      </top>
      <bottom/>
      <diagonal/>
    </border>
    <border>
      <left style="medium">
        <color rgb="FF003399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4" fillId="2" borderId="0" xfId="0" applyFont="1" applyFill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right" vertical="center"/>
    </xf>
    <xf numFmtId="0" fontId="14" fillId="2" borderId="1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5" fillId="2" borderId="5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13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vertical="center"/>
    </xf>
    <xf numFmtId="0" fontId="16" fillId="2" borderId="21" xfId="0" applyFont="1" applyFill="1" applyBorder="1" applyAlignment="1">
      <alignment vertical="center"/>
    </xf>
    <xf numFmtId="0" fontId="16" fillId="2" borderId="22" xfId="0" applyFont="1" applyFill="1" applyBorder="1" applyAlignment="1">
      <alignment vertical="center"/>
    </xf>
    <xf numFmtId="0" fontId="16" fillId="2" borderId="23" xfId="0" applyFont="1" applyFill="1" applyBorder="1" applyAlignment="1">
      <alignment vertical="center"/>
    </xf>
    <xf numFmtId="0" fontId="16" fillId="2" borderId="24" xfId="0" applyFont="1" applyFill="1" applyBorder="1" applyAlignment="1">
      <alignment vertical="center"/>
    </xf>
    <xf numFmtId="0" fontId="16" fillId="2" borderId="2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/>
    </xf>
    <xf numFmtId="0" fontId="17" fillId="2" borderId="24" xfId="0" applyFont="1" applyFill="1" applyBorder="1" applyAlignment="1">
      <alignment vertical="center"/>
    </xf>
    <xf numFmtId="0" fontId="17" fillId="2" borderId="25" xfId="0" applyFont="1" applyFill="1" applyBorder="1" applyAlignment="1">
      <alignment vertical="center"/>
    </xf>
    <xf numFmtId="0" fontId="6" fillId="2" borderId="1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8" fillId="2" borderId="19" xfId="0" applyFont="1" applyFill="1" applyBorder="1" applyAlignment="1">
      <alignment vertical="center"/>
    </xf>
    <xf numFmtId="0" fontId="18" fillId="2" borderId="6" xfId="0" applyFont="1" applyFill="1" applyBorder="1" applyAlignment="1">
      <alignment vertical="center"/>
    </xf>
    <xf numFmtId="0" fontId="18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19" fillId="2" borderId="27" xfId="0" applyFont="1" applyFill="1" applyBorder="1" applyAlignment="1">
      <alignment vertical="center" wrapText="1"/>
    </xf>
    <xf numFmtId="0" fontId="19" fillId="2" borderId="28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/>
    </xf>
    <xf numFmtId="0" fontId="20" fillId="2" borderId="29" xfId="0" applyFont="1" applyFill="1" applyBorder="1" applyAlignment="1">
      <alignment vertical="center"/>
    </xf>
    <xf numFmtId="0" fontId="21" fillId="2" borderId="19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15" fillId="2" borderId="21" xfId="0" applyFont="1" applyFill="1" applyBorder="1" applyAlignment="1">
      <alignment vertical="center"/>
    </xf>
    <xf numFmtId="0" fontId="15" fillId="2" borderId="22" xfId="0" applyFont="1" applyFill="1" applyBorder="1" applyAlignment="1">
      <alignment vertical="center"/>
    </xf>
    <xf numFmtId="0" fontId="15" fillId="2" borderId="23" xfId="0" applyFont="1" applyFill="1" applyBorder="1" applyAlignment="1">
      <alignment vertical="center"/>
    </xf>
    <xf numFmtId="0" fontId="15" fillId="2" borderId="24" xfId="0" applyFont="1" applyFill="1" applyBorder="1" applyAlignment="1">
      <alignment vertical="center"/>
    </xf>
    <xf numFmtId="0" fontId="15" fillId="2" borderId="25" xfId="0" applyFont="1" applyFill="1" applyBorder="1" applyAlignment="1">
      <alignment vertical="center"/>
    </xf>
    <xf numFmtId="0" fontId="23" fillId="2" borderId="19" xfId="0" applyFont="1" applyFill="1" applyBorder="1" applyAlignment="1">
      <alignment vertical="center"/>
    </xf>
    <xf numFmtId="0" fontId="23" fillId="2" borderId="6" xfId="0" applyFont="1" applyFill="1" applyBorder="1" applyAlignment="1">
      <alignment vertical="center"/>
    </xf>
    <xf numFmtId="0" fontId="14" fillId="2" borderId="30" xfId="0" applyFont="1" applyFill="1" applyBorder="1" applyAlignment="1">
      <alignment vertical="center"/>
    </xf>
    <xf numFmtId="0" fontId="14" fillId="2" borderId="31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4" xfId="0" applyFont="1" applyFill="1" applyBorder="1"/>
    <xf numFmtId="0" fontId="1" fillId="2" borderId="10" xfId="0" applyFont="1" applyFill="1" applyBorder="1" applyAlignment="1">
      <alignment vertical="center" wrapText="1"/>
    </xf>
    <xf numFmtId="0" fontId="5" fillId="2" borderId="3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vertical="center"/>
    </xf>
    <xf numFmtId="0" fontId="5" fillId="2" borderId="48" xfId="0" applyFont="1" applyFill="1" applyBorder="1" applyAlignment="1">
      <alignment vertical="center"/>
    </xf>
    <xf numFmtId="0" fontId="5" fillId="2" borderId="47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2" borderId="9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5" fillId="2" borderId="32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3" xfId="0" applyBorder="1" applyAlignment="1">
      <alignment vertical="center"/>
    </xf>
    <xf numFmtId="0" fontId="5" fillId="0" borderId="32" xfId="0" applyFont="1" applyBorder="1" applyAlignment="1">
      <alignment vertical="center"/>
    </xf>
    <xf numFmtId="0" fontId="5" fillId="2" borderId="32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69"/>
  <sheetViews>
    <sheetView showGridLines="0" tabSelected="1" zoomScale="85" zoomScaleNormal="85" zoomScaleSheetLayoutView="75" workbookViewId="0">
      <selection activeCell="I10" sqref="I10"/>
    </sheetView>
  </sheetViews>
  <sheetFormatPr baseColWidth="10" defaultColWidth="9.140625" defaultRowHeight="12.75" x14ac:dyDescent="0.2"/>
  <cols>
    <col min="1" max="1" width="15.7109375" customWidth="1"/>
    <col min="2" max="2" width="5.7109375" customWidth="1"/>
    <col min="3" max="3" width="27.28515625" customWidth="1"/>
    <col min="4" max="4" width="74" customWidth="1"/>
    <col min="5" max="5" width="35.7109375" customWidth="1"/>
    <col min="6" max="6" width="9.140625" customWidth="1"/>
    <col min="7" max="7" width="13.42578125" customWidth="1"/>
    <col min="8" max="9" width="9.85546875" customWidth="1"/>
    <col min="10" max="10" width="10" customWidth="1"/>
    <col min="11" max="11" width="17.7109375" customWidth="1"/>
    <col min="12" max="13" width="20.7109375" customWidth="1"/>
    <col min="14" max="14" width="0" hidden="1" customWidth="1"/>
    <col min="15" max="256" width="11.42578125" customWidth="1"/>
  </cols>
  <sheetData>
    <row r="1" spans="1:14" ht="39.950000000000003" customHeight="1" thickTop="1" thickBot="1" x14ac:dyDescent="0.25">
      <c r="A1" s="12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4"/>
      <c r="N1" s="2"/>
    </row>
    <row r="2" spans="1:14" ht="6.95" customHeight="1" thickBot="1" x14ac:dyDescent="0.25">
      <c r="A2" s="86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</row>
    <row r="3" spans="1:14" ht="20.100000000000001" customHeight="1" x14ac:dyDescent="0.2">
      <c r="A3" s="86"/>
      <c r="B3" s="87"/>
      <c r="C3" s="41" t="s">
        <v>1</v>
      </c>
      <c r="D3" s="42"/>
      <c r="E3" s="42"/>
      <c r="F3" s="42"/>
      <c r="G3" s="42"/>
      <c r="H3" s="42"/>
      <c r="I3" s="42"/>
      <c r="J3" s="42"/>
      <c r="K3" s="42"/>
      <c r="L3" s="43"/>
      <c r="M3" s="88"/>
    </row>
    <row r="4" spans="1:14" ht="20.100000000000001" customHeight="1" thickBot="1" x14ac:dyDescent="0.25">
      <c r="A4" s="86"/>
      <c r="B4" s="87"/>
      <c r="C4" s="44"/>
      <c r="D4" s="45"/>
      <c r="E4" s="45"/>
      <c r="F4" s="45"/>
      <c r="G4" s="45"/>
      <c r="H4" s="45"/>
      <c r="I4" s="45"/>
      <c r="J4" s="45"/>
      <c r="K4" s="45"/>
      <c r="L4" s="46"/>
      <c r="M4" s="88"/>
    </row>
    <row r="5" spans="1:14" ht="6.95" customHeight="1" x14ac:dyDescent="0.2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8"/>
    </row>
    <row r="6" spans="1:14" ht="39.950000000000003" customHeight="1" x14ac:dyDescent="0.2">
      <c r="A6" s="11" t="s">
        <v>2</v>
      </c>
      <c r="B6" s="5"/>
      <c r="C6" s="35" t="s">
        <v>3</v>
      </c>
      <c r="D6" s="36"/>
      <c r="E6" s="27" t="s">
        <v>4</v>
      </c>
      <c r="F6" s="28" t="s">
        <v>5</v>
      </c>
      <c r="G6" s="28" t="s">
        <v>118</v>
      </c>
      <c r="H6" s="128" t="s">
        <v>124</v>
      </c>
      <c r="I6" s="129"/>
      <c r="J6" s="130"/>
      <c r="K6" s="30" t="s">
        <v>8</v>
      </c>
      <c r="L6" s="31" t="s">
        <v>9</v>
      </c>
      <c r="M6" s="9" t="s">
        <v>10</v>
      </c>
    </row>
    <row r="7" spans="1:14" ht="37.5" customHeight="1" x14ac:dyDescent="0.2">
      <c r="A7" s="106" t="s">
        <v>11</v>
      </c>
      <c r="B7" s="101"/>
      <c r="C7" s="102"/>
      <c r="D7" s="103"/>
      <c r="E7" s="104"/>
      <c r="F7" s="105"/>
      <c r="G7" s="31"/>
      <c r="H7" s="98" t="s">
        <v>119</v>
      </c>
      <c r="I7" s="98" t="s">
        <v>120</v>
      </c>
      <c r="J7" s="98" t="s">
        <v>121</v>
      </c>
      <c r="K7" s="30"/>
      <c r="L7" s="27"/>
      <c r="M7" s="9"/>
    </row>
    <row r="8" spans="1:14" ht="29.25" customHeight="1" x14ac:dyDescent="0.2">
      <c r="A8" s="65"/>
      <c r="B8" s="131" t="s">
        <v>12</v>
      </c>
      <c r="C8" s="134" t="s">
        <v>116</v>
      </c>
      <c r="D8" s="134" t="s">
        <v>115</v>
      </c>
      <c r="E8" s="99" t="s">
        <v>13</v>
      </c>
      <c r="F8" s="131">
        <v>4</v>
      </c>
      <c r="G8" s="100">
        <v>2012</v>
      </c>
      <c r="H8" s="141">
        <f>33436-H11</f>
        <v>31678</v>
      </c>
      <c r="I8" s="142">
        <f>H8</f>
        <v>31678</v>
      </c>
      <c r="J8" s="143">
        <f>I8</f>
        <v>31678</v>
      </c>
      <c r="K8" s="24">
        <v>0</v>
      </c>
      <c r="L8" s="24">
        <v>300</v>
      </c>
      <c r="M8" s="10"/>
    </row>
    <row r="9" spans="1:14" ht="29.25" customHeight="1" x14ac:dyDescent="0.2">
      <c r="A9" s="65"/>
      <c r="B9" s="132"/>
      <c r="C9" s="135"/>
      <c r="D9" s="135"/>
      <c r="E9" s="108" t="s">
        <v>123</v>
      </c>
      <c r="F9" s="132"/>
      <c r="G9" s="138">
        <v>2026</v>
      </c>
      <c r="H9" s="109">
        <v>0</v>
      </c>
      <c r="I9" s="110">
        <v>492</v>
      </c>
      <c r="J9" s="111">
        <v>492</v>
      </c>
      <c r="K9" s="24">
        <v>0</v>
      </c>
      <c r="L9" s="24"/>
      <c r="M9" s="10"/>
    </row>
    <row r="10" spans="1:14" ht="27" customHeight="1" x14ac:dyDescent="0.2">
      <c r="A10" s="65"/>
      <c r="B10" s="133"/>
      <c r="C10" s="136"/>
      <c r="D10" s="135"/>
      <c r="E10" s="107" t="s">
        <v>122</v>
      </c>
      <c r="F10" s="133"/>
      <c r="G10" s="139"/>
      <c r="H10" s="112">
        <v>0</v>
      </c>
      <c r="I10" s="113">
        <v>0</v>
      </c>
      <c r="J10" s="114">
        <v>1220</v>
      </c>
      <c r="K10" s="24">
        <v>0</v>
      </c>
      <c r="L10" s="24"/>
      <c r="M10" s="10"/>
    </row>
    <row r="11" spans="1:14" ht="20.100000000000001" customHeight="1" x14ac:dyDescent="0.2">
      <c r="A11" s="65"/>
      <c r="B11" s="29" t="s">
        <v>14</v>
      </c>
      <c r="C11" s="38" t="s">
        <v>15</v>
      </c>
      <c r="D11" s="137" t="s">
        <v>115</v>
      </c>
      <c r="E11" s="29" t="s">
        <v>16</v>
      </c>
      <c r="F11" s="29">
        <v>3</v>
      </c>
      <c r="G11" s="29">
        <v>2012</v>
      </c>
      <c r="H11" s="140">
        <v>1758</v>
      </c>
      <c r="I11" s="118">
        <f>H11</f>
        <v>1758</v>
      </c>
      <c r="J11" s="119">
        <f>H11</f>
        <v>1758</v>
      </c>
      <c r="K11" s="24">
        <v>0</v>
      </c>
      <c r="L11" s="24"/>
      <c r="M11" s="10">
        <v>42</v>
      </c>
    </row>
    <row r="12" spans="1:14" ht="20.100000000000001" customHeight="1" x14ac:dyDescent="0.2">
      <c r="A12" s="65"/>
      <c r="B12" s="29" t="s">
        <v>17</v>
      </c>
      <c r="C12" s="38" t="s">
        <v>18</v>
      </c>
      <c r="D12" s="136"/>
      <c r="E12" s="24" t="s">
        <v>19</v>
      </c>
      <c r="F12" s="29">
        <v>5</v>
      </c>
      <c r="G12" s="29">
        <v>2019</v>
      </c>
      <c r="H12" s="115">
        <v>4695</v>
      </c>
      <c r="I12" s="116">
        <f>H12</f>
        <v>4695</v>
      </c>
      <c r="J12" s="117">
        <f>H12</f>
        <v>4695</v>
      </c>
      <c r="K12" s="24">
        <v>0</v>
      </c>
      <c r="L12" s="24"/>
      <c r="M12" s="10">
        <v>23</v>
      </c>
    </row>
    <row r="13" spans="1:14" ht="20.100000000000001" customHeight="1" x14ac:dyDescent="0.2">
      <c r="A13" s="65"/>
      <c r="B13" s="29" t="s">
        <v>20</v>
      </c>
      <c r="C13" s="38"/>
      <c r="D13" s="38"/>
      <c r="E13" s="24"/>
      <c r="F13" s="29"/>
      <c r="G13" s="29"/>
      <c r="H13" s="23"/>
      <c r="I13" s="89"/>
      <c r="J13" s="22"/>
      <c r="K13" s="24"/>
      <c r="L13" s="24"/>
      <c r="M13" s="10"/>
    </row>
    <row r="14" spans="1:14" ht="20.100000000000001" customHeight="1" x14ac:dyDescent="0.2">
      <c r="A14" s="65"/>
      <c r="B14" s="29" t="s">
        <v>21</v>
      </c>
      <c r="C14" s="38"/>
      <c r="D14" s="38"/>
      <c r="E14" s="24"/>
      <c r="F14" s="29"/>
      <c r="G14" s="29"/>
      <c r="H14" s="23"/>
      <c r="I14" s="89"/>
      <c r="J14" s="22"/>
      <c r="K14" s="24"/>
      <c r="L14" s="24"/>
      <c r="M14" s="10"/>
    </row>
    <row r="15" spans="1:14" ht="20.100000000000001" customHeight="1" x14ac:dyDescent="0.2">
      <c r="A15" s="65"/>
      <c r="B15" s="29" t="s">
        <v>22</v>
      </c>
      <c r="C15" s="38"/>
      <c r="D15" s="38"/>
      <c r="E15" s="24"/>
      <c r="F15" s="29"/>
      <c r="G15" s="29"/>
      <c r="H15" s="23"/>
      <c r="I15" s="89"/>
      <c r="J15" s="22"/>
      <c r="K15" s="24"/>
      <c r="L15" s="24"/>
      <c r="M15" s="10"/>
    </row>
    <row r="16" spans="1:14" ht="20.100000000000001" customHeight="1" x14ac:dyDescent="0.2">
      <c r="A16" s="65"/>
      <c r="B16" s="29" t="s">
        <v>23</v>
      </c>
      <c r="C16" s="38"/>
      <c r="D16" s="38"/>
      <c r="E16" s="24"/>
      <c r="F16" s="29"/>
      <c r="G16" s="29"/>
      <c r="H16" s="23"/>
      <c r="I16" s="89"/>
      <c r="J16" s="22"/>
      <c r="K16" s="24"/>
      <c r="L16" s="24"/>
      <c r="M16" s="10"/>
    </row>
    <row r="17" spans="1:28" ht="20.100000000000001" customHeight="1" x14ac:dyDescent="0.2">
      <c r="A17" s="66"/>
      <c r="B17" s="29" t="s">
        <v>24</v>
      </c>
      <c r="C17" s="38"/>
      <c r="D17" s="38"/>
      <c r="E17" s="24"/>
      <c r="F17" s="29"/>
      <c r="G17" s="29"/>
      <c r="H17" s="23"/>
      <c r="I17" s="89"/>
      <c r="J17" s="22"/>
      <c r="K17" s="24"/>
      <c r="L17" s="24"/>
      <c r="M17" s="10"/>
    </row>
    <row r="18" spans="1:28" ht="20.100000000000001" customHeight="1" x14ac:dyDescent="0.2">
      <c r="A18" s="76"/>
      <c r="B18" s="77"/>
      <c r="C18" s="77"/>
      <c r="D18" s="77"/>
      <c r="E18" s="77"/>
      <c r="F18" s="47" t="s">
        <v>25</v>
      </c>
      <c r="G18" s="48"/>
      <c r="H18" s="120">
        <f>SUM(H8:H17)</f>
        <v>38131</v>
      </c>
      <c r="I18" s="121">
        <f>SUM(I8:I17)</f>
        <v>38623</v>
      </c>
      <c r="J18" s="122">
        <f>SUM(J8:J17)</f>
        <v>39843</v>
      </c>
      <c r="K18" s="31" t="s">
        <v>26</v>
      </c>
      <c r="L18" s="31" t="s">
        <v>27</v>
      </c>
      <c r="M18" s="9" t="s">
        <v>28</v>
      </c>
    </row>
    <row r="19" spans="1:28" ht="6.95" customHeight="1" thickBot="1" x14ac:dyDescent="0.25">
      <c r="A19" s="90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2"/>
    </row>
    <row r="20" spans="1:28" ht="20.100000000000001" customHeight="1" x14ac:dyDescent="0.2">
      <c r="A20" s="7"/>
      <c r="B20" s="4"/>
      <c r="C20" s="70" t="s">
        <v>29</v>
      </c>
      <c r="D20" s="71"/>
      <c r="E20" s="71"/>
      <c r="F20" s="71"/>
      <c r="G20" s="71"/>
      <c r="H20" s="71"/>
      <c r="I20" s="71"/>
      <c r="J20" s="71"/>
      <c r="K20" s="71"/>
      <c r="L20" s="72"/>
      <c r="M20" s="8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</row>
    <row r="21" spans="1:28" ht="20.100000000000001" customHeight="1" thickBot="1" x14ac:dyDescent="0.25">
      <c r="A21" s="7"/>
      <c r="B21" s="4"/>
      <c r="C21" s="73"/>
      <c r="D21" s="74"/>
      <c r="E21" s="74"/>
      <c r="F21" s="74"/>
      <c r="G21" s="74"/>
      <c r="H21" s="74"/>
      <c r="I21" s="74"/>
      <c r="J21" s="74"/>
      <c r="K21" s="74"/>
      <c r="L21" s="75"/>
      <c r="M21" s="8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</row>
    <row r="22" spans="1:28" ht="6.95" customHeight="1" x14ac:dyDescent="0.2">
      <c r="A22" s="86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8"/>
    </row>
    <row r="23" spans="1:28" ht="39.950000000000003" customHeight="1" x14ac:dyDescent="0.2">
      <c r="A23" s="11" t="s">
        <v>2</v>
      </c>
      <c r="B23" s="5"/>
      <c r="C23" s="35" t="s">
        <v>3</v>
      </c>
      <c r="D23" s="36"/>
      <c r="E23" s="27" t="s">
        <v>4</v>
      </c>
      <c r="F23" s="28" t="s">
        <v>5</v>
      </c>
      <c r="G23" s="31" t="s">
        <v>6</v>
      </c>
      <c r="H23" s="125" t="s">
        <v>30</v>
      </c>
      <c r="I23" s="126"/>
      <c r="J23" s="127"/>
      <c r="K23" s="30" t="s">
        <v>7</v>
      </c>
      <c r="L23" s="30" t="s">
        <v>8</v>
      </c>
      <c r="M23" s="12" t="s">
        <v>31</v>
      </c>
    </row>
    <row r="24" spans="1:28" ht="20.100000000000001" customHeight="1" x14ac:dyDescent="0.2">
      <c r="A24" s="13" t="s">
        <v>32</v>
      </c>
      <c r="B24" s="29" t="s">
        <v>12</v>
      </c>
      <c r="C24" s="38" t="s">
        <v>33</v>
      </c>
      <c r="D24" s="38"/>
      <c r="E24" s="25" t="s">
        <v>34</v>
      </c>
      <c r="F24" s="31">
        <v>3</v>
      </c>
      <c r="G24" s="29">
        <v>1986</v>
      </c>
      <c r="H24" s="23" t="s">
        <v>35</v>
      </c>
      <c r="I24" s="89"/>
      <c r="J24" s="22"/>
      <c r="K24" s="24">
        <v>4110</v>
      </c>
      <c r="L24" s="24">
        <v>0</v>
      </c>
      <c r="M24" s="10" t="s">
        <v>36</v>
      </c>
    </row>
    <row r="25" spans="1:28" ht="20.100000000000001" customHeight="1" x14ac:dyDescent="0.2">
      <c r="A25" s="15" t="s">
        <v>37</v>
      </c>
      <c r="B25" s="29" t="s">
        <v>14</v>
      </c>
      <c r="C25" s="38" t="s">
        <v>38</v>
      </c>
      <c r="D25" s="38"/>
      <c r="E25" s="25" t="s">
        <v>34</v>
      </c>
      <c r="F25" s="31">
        <v>3</v>
      </c>
      <c r="G25" s="29">
        <v>2012</v>
      </c>
      <c r="H25" s="23" t="s">
        <v>39</v>
      </c>
      <c r="I25" s="89"/>
      <c r="J25" s="22"/>
      <c r="K25" s="24">
        <v>5009</v>
      </c>
      <c r="L25" s="24">
        <v>0</v>
      </c>
      <c r="M25" s="10" t="s">
        <v>40</v>
      </c>
    </row>
    <row r="26" spans="1:28" ht="20.100000000000001" customHeight="1" x14ac:dyDescent="0.2">
      <c r="A26" s="15" t="s">
        <v>32</v>
      </c>
      <c r="B26" s="29" t="s">
        <v>17</v>
      </c>
      <c r="C26" s="23" t="s">
        <v>41</v>
      </c>
      <c r="D26" s="22"/>
      <c r="E26" s="25" t="s">
        <v>34</v>
      </c>
      <c r="F26" s="31">
        <v>3</v>
      </c>
      <c r="G26" s="29">
        <v>2022</v>
      </c>
      <c r="H26" s="23" t="s">
        <v>35</v>
      </c>
      <c r="I26" s="89"/>
      <c r="J26" s="22"/>
      <c r="K26" s="24">
        <v>4982</v>
      </c>
      <c r="L26" s="24">
        <v>0</v>
      </c>
      <c r="M26" s="10" t="s">
        <v>42</v>
      </c>
    </row>
    <row r="27" spans="1:28" ht="20.100000000000001" customHeight="1" x14ac:dyDescent="0.2">
      <c r="A27" s="15" t="s">
        <v>43</v>
      </c>
      <c r="B27" s="29" t="s">
        <v>20</v>
      </c>
      <c r="C27" s="25" t="s">
        <v>44</v>
      </c>
      <c r="D27" s="26" t="s">
        <v>45</v>
      </c>
      <c r="E27" s="25" t="s">
        <v>46</v>
      </c>
      <c r="F27" s="31">
        <v>3</v>
      </c>
      <c r="G27" s="29" t="s">
        <v>47</v>
      </c>
      <c r="H27" s="24"/>
      <c r="I27" s="16" t="s">
        <v>35</v>
      </c>
      <c r="J27" s="93"/>
      <c r="K27" s="24">
        <v>2006</v>
      </c>
      <c r="L27" s="24">
        <v>0</v>
      </c>
      <c r="M27" s="10"/>
    </row>
    <row r="28" spans="1:28" ht="20.100000000000001" customHeight="1" x14ac:dyDescent="0.2">
      <c r="A28" s="17"/>
      <c r="B28" s="29" t="s">
        <v>21</v>
      </c>
      <c r="C28" s="23" t="s">
        <v>48</v>
      </c>
      <c r="D28" s="22" t="s">
        <v>49</v>
      </c>
      <c r="E28" s="25" t="s">
        <v>50</v>
      </c>
      <c r="F28" s="31">
        <v>3</v>
      </c>
      <c r="G28" s="29" t="s">
        <v>51</v>
      </c>
      <c r="H28" s="23" t="s">
        <v>52</v>
      </c>
      <c r="I28" s="89"/>
      <c r="J28" s="22"/>
      <c r="K28" s="24">
        <v>876</v>
      </c>
      <c r="L28" s="24">
        <f>584/2</f>
        <v>292</v>
      </c>
      <c r="M28" s="10"/>
    </row>
    <row r="29" spans="1:28" ht="20.100000000000001" customHeight="1" x14ac:dyDescent="0.2">
      <c r="A29" s="17"/>
      <c r="B29" s="29" t="s">
        <v>22</v>
      </c>
      <c r="C29" s="25" t="s">
        <v>53</v>
      </c>
      <c r="D29" s="26" t="s">
        <v>54</v>
      </c>
      <c r="E29" s="25" t="s">
        <v>55</v>
      </c>
      <c r="F29" s="31">
        <v>1</v>
      </c>
      <c r="G29" s="29" t="s">
        <v>56</v>
      </c>
      <c r="H29" s="24"/>
      <c r="I29" s="16" t="s">
        <v>35</v>
      </c>
      <c r="J29" s="93"/>
      <c r="K29" s="24">
        <v>22</v>
      </c>
      <c r="L29" s="24"/>
      <c r="M29" s="10">
        <v>1</v>
      </c>
    </row>
    <row r="30" spans="1:28" ht="20.100000000000001" customHeight="1" x14ac:dyDescent="0.2">
      <c r="A30" s="17"/>
      <c r="B30" s="29" t="s">
        <v>23</v>
      </c>
      <c r="C30" s="25" t="s">
        <v>57</v>
      </c>
      <c r="D30" s="26" t="s">
        <v>54</v>
      </c>
      <c r="E30" s="25" t="s">
        <v>55</v>
      </c>
      <c r="F30" s="31">
        <v>1</v>
      </c>
      <c r="G30" s="29" t="s">
        <v>56</v>
      </c>
      <c r="H30" s="24"/>
      <c r="I30" s="16" t="s">
        <v>35</v>
      </c>
      <c r="J30" s="93"/>
      <c r="K30" s="24">
        <v>22</v>
      </c>
      <c r="L30" s="24"/>
      <c r="M30" s="10">
        <v>1</v>
      </c>
    </row>
    <row r="31" spans="1:28" ht="20.100000000000001" customHeight="1" x14ac:dyDescent="0.2">
      <c r="A31" s="17"/>
      <c r="B31" s="29" t="s">
        <v>24</v>
      </c>
      <c r="C31" s="25" t="s">
        <v>58</v>
      </c>
      <c r="D31" s="26" t="s">
        <v>59</v>
      </c>
      <c r="E31" s="25" t="s">
        <v>55</v>
      </c>
      <c r="F31" s="31">
        <v>1</v>
      </c>
      <c r="G31" s="29" t="s">
        <v>56</v>
      </c>
      <c r="H31" s="24"/>
      <c r="I31" s="16" t="s">
        <v>35</v>
      </c>
      <c r="J31" s="93"/>
      <c r="K31" s="24">
        <v>90</v>
      </c>
      <c r="L31" s="24"/>
      <c r="M31" s="10">
        <v>4</v>
      </c>
    </row>
    <row r="32" spans="1:28" ht="20.100000000000001" customHeight="1" x14ac:dyDescent="0.2">
      <c r="A32" s="17"/>
      <c r="B32" s="29" t="s">
        <v>60</v>
      </c>
      <c r="C32" s="25" t="s">
        <v>61</v>
      </c>
      <c r="D32" s="26" t="s">
        <v>62</v>
      </c>
      <c r="E32" s="25" t="s">
        <v>55</v>
      </c>
      <c r="F32" s="31">
        <v>1</v>
      </c>
      <c r="G32" s="29" t="s">
        <v>56</v>
      </c>
      <c r="H32" s="24"/>
      <c r="I32" s="16" t="s">
        <v>35</v>
      </c>
      <c r="J32" s="93"/>
      <c r="K32" s="24">
        <v>86</v>
      </c>
      <c r="L32" s="24"/>
      <c r="M32" s="10">
        <v>4</v>
      </c>
    </row>
    <row r="33" spans="1:13" ht="20.100000000000001" customHeight="1" x14ac:dyDescent="0.2">
      <c r="B33" s="29" t="s">
        <v>63</v>
      </c>
      <c r="C33" t="s">
        <v>64</v>
      </c>
      <c r="D33" s="21" t="s">
        <v>65</v>
      </c>
      <c r="E33" s="25" t="s">
        <v>55</v>
      </c>
      <c r="F33" s="18">
        <v>1</v>
      </c>
      <c r="G33" s="19" t="s">
        <v>56</v>
      </c>
      <c r="I33" s="16" t="s">
        <v>35</v>
      </c>
      <c r="K33" s="20">
        <v>80</v>
      </c>
      <c r="M33" s="10">
        <v>4</v>
      </c>
    </row>
    <row r="34" spans="1:13" ht="24.95" customHeight="1" x14ac:dyDescent="0.2">
      <c r="A34" s="67"/>
      <c r="B34" s="68"/>
      <c r="C34" s="68"/>
      <c r="D34" s="68"/>
      <c r="E34" s="68"/>
      <c r="F34" s="68"/>
      <c r="G34" s="69"/>
      <c r="H34" s="56" t="s">
        <v>25</v>
      </c>
      <c r="I34" s="56"/>
      <c r="J34" s="56"/>
      <c r="K34" s="31">
        <f>SUM(K24:K33)</f>
        <v>17283</v>
      </c>
      <c r="L34" s="31">
        <v>292</v>
      </c>
      <c r="M34" s="12" t="s">
        <v>66</v>
      </c>
    </row>
    <row r="35" spans="1:13" ht="9.9499999999999993" customHeight="1" x14ac:dyDescent="0.2">
      <c r="A35" s="5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</row>
    <row r="36" spans="1:13" ht="39.950000000000003" customHeight="1" x14ac:dyDescent="0.2">
      <c r="A36" s="11" t="s">
        <v>2</v>
      </c>
      <c r="B36" s="6"/>
      <c r="C36" s="35" t="s">
        <v>3</v>
      </c>
      <c r="D36" s="36"/>
      <c r="E36" s="27" t="s">
        <v>4</v>
      </c>
      <c r="F36" s="28" t="s">
        <v>5</v>
      </c>
      <c r="G36" s="31" t="s">
        <v>6</v>
      </c>
      <c r="H36" s="125" t="s">
        <v>67</v>
      </c>
      <c r="I36" s="126"/>
      <c r="J36" s="127"/>
      <c r="K36" s="30" t="s">
        <v>117</v>
      </c>
      <c r="L36" s="30" t="s">
        <v>8</v>
      </c>
      <c r="M36" s="12" t="s">
        <v>31</v>
      </c>
    </row>
    <row r="37" spans="1:13" ht="20.100000000000001" customHeight="1" x14ac:dyDescent="0.2">
      <c r="A37" s="80" t="s">
        <v>68</v>
      </c>
      <c r="B37" s="29" t="s">
        <v>12</v>
      </c>
      <c r="C37" s="82" t="s">
        <v>69</v>
      </c>
      <c r="D37" s="83"/>
      <c r="E37" s="25" t="s">
        <v>55</v>
      </c>
      <c r="F37" s="31"/>
      <c r="G37" s="29" t="s">
        <v>70</v>
      </c>
      <c r="H37" s="23" t="s">
        <v>71</v>
      </c>
      <c r="I37" s="89"/>
      <c r="J37" s="22"/>
      <c r="K37" s="24">
        <v>85</v>
      </c>
      <c r="L37" s="24"/>
      <c r="M37" s="10" t="s">
        <v>70</v>
      </c>
    </row>
    <row r="38" spans="1:13" ht="20.100000000000001" customHeight="1" x14ac:dyDescent="0.2">
      <c r="A38" s="80"/>
      <c r="B38" s="29" t="s">
        <v>14</v>
      </c>
      <c r="C38" s="82" t="s">
        <v>72</v>
      </c>
      <c r="D38" s="83"/>
      <c r="E38" s="25" t="s">
        <v>55</v>
      </c>
      <c r="F38" s="31"/>
      <c r="G38" s="29"/>
      <c r="H38" s="23" t="s">
        <v>71</v>
      </c>
      <c r="I38" s="89"/>
      <c r="J38" s="22"/>
      <c r="K38" s="24">
        <v>125</v>
      </c>
      <c r="L38" s="24"/>
      <c r="M38" s="10"/>
    </row>
    <row r="39" spans="1:13" ht="20.100000000000001" customHeight="1" x14ac:dyDescent="0.2">
      <c r="A39" s="80"/>
      <c r="B39" s="29" t="s">
        <v>17</v>
      </c>
      <c r="C39" s="82" t="s">
        <v>73</v>
      </c>
      <c r="D39" s="83"/>
      <c r="E39" s="25" t="s">
        <v>55</v>
      </c>
      <c r="F39" s="31"/>
      <c r="G39" s="29"/>
      <c r="H39" s="23" t="s">
        <v>71</v>
      </c>
      <c r="I39" s="89"/>
      <c r="J39" s="22"/>
      <c r="K39" s="24">
        <v>119</v>
      </c>
      <c r="L39" s="24"/>
      <c r="M39" s="10"/>
    </row>
    <row r="40" spans="1:13" ht="20.100000000000001" customHeight="1" x14ac:dyDescent="0.2">
      <c r="A40" s="80"/>
      <c r="B40" s="29" t="s">
        <v>20</v>
      </c>
      <c r="C40" s="82" t="s">
        <v>74</v>
      </c>
      <c r="D40" s="83"/>
      <c r="E40" s="25" t="s">
        <v>55</v>
      </c>
      <c r="F40" s="31"/>
      <c r="G40" s="29"/>
      <c r="H40" s="23" t="s">
        <v>71</v>
      </c>
      <c r="I40" s="89"/>
      <c r="J40" s="22"/>
      <c r="K40" s="24">
        <v>96</v>
      </c>
      <c r="L40" s="24"/>
      <c r="M40" s="10"/>
    </row>
    <row r="41" spans="1:13" ht="20.100000000000001" customHeight="1" x14ac:dyDescent="0.2">
      <c r="A41" s="80"/>
      <c r="B41" s="29" t="s">
        <v>21</v>
      </c>
      <c r="C41" s="82" t="s">
        <v>75</v>
      </c>
      <c r="D41" s="83"/>
      <c r="E41" s="25" t="s">
        <v>55</v>
      </c>
      <c r="F41" s="31"/>
      <c r="G41" s="29"/>
      <c r="H41" s="23" t="s">
        <v>71</v>
      </c>
      <c r="I41" s="89"/>
      <c r="J41" s="22"/>
      <c r="K41" s="24">
        <v>65</v>
      </c>
      <c r="L41" s="24"/>
      <c r="M41" s="10"/>
    </row>
    <row r="42" spans="1:13" ht="20.100000000000001" customHeight="1" x14ac:dyDescent="0.2">
      <c r="A42" s="80"/>
      <c r="B42" s="29" t="s">
        <v>22</v>
      </c>
      <c r="C42" s="82" t="s">
        <v>76</v>
      </c>
      <c r="D42" s="83"/>
      <c r="E42" s="25" t="s">
        <v>55</v>
      </c>
      <c r="F42" s="31"/>
      <c r="G42" s="29" t="s">
        <v>70</v>
      </c>
      <c r="H42" s="23" t="s">
        <v>71</v>
      </c>
      <c r="I42" s="89"/>
      <c r="J42" s="22"/>
      <c r="K42" s="24">
        <v>70</v>
      </c>
      <c r="L42" s="24"/>
      <c r="M42" s="10"/>
    </row>
    <row r="43" spans="1:13" ht="20.100000000000001" customHeight="1" x14ac:dyDescent="0.2">
      <c r="A43" s="80"/>
      <c r="B43" s="29" t="s">
        <v>23</v>
      </c>
      <c r="C43" s="82" t="s">
        <v>76</v>
      </c>
      <c r="D43" s="83"/>
      <c r="E43" s="25" t="s">
        <v>55</v>
      </c>
      <c r="F43" s="31"/>
      <c r="G43" s="29" t="s">
        <v>70</v>
      </c>
      <c r="H43" s="23" t="s">
        <v>71</v>
      </c>
      <c r="I43" s="89"/>
      <c r="J43" s="22"/>
      <c r="K43" s="24">
        <v>90</v>
      </c>
      <c r="L43" s="24"/>
      <c r="M43" s="10"/>
    </row>
    <row r="44" spans="1:13" ht="20.100000000000001" customHeight="1" x14ac:dyDescent="0.2">
      <c r="A44" s="80"/>
      <c r="B44" s="29" t="s">
        <v>24</v>
      </c>
      <c r="C44" s="82" t="s">
        <v>77</v>
      </c>
      <c r="D44" s="83"/>
      <c r="E44" s="25" t="s">
        <v>55</v>
      </c>
      <c r="F44" s="31"/>
      <c r="G44" s="29" t="s">
        <v>70</v>
      </c>
      <c r="H44" s="23" t="s">
        <v>71</v>
      </c>
      <c r="I44" s="89"/>
      <c r="J44" s="22"/>
      <c r="K44" s="24">
        <v>68</v>
      </c>
      <c r="L44" s="24"/>
      <c r="M44" s="10"/>
    </row>
    <row r="45" spans="1:13" ht="20.100000000000001" customHeight="1" x14ac:dyDescent="0.2">
      <c r="A45" s="80"/>
      <c r="B45" s="81" t="s">
        <v>60</v>
      </c>
      <c r="C45" s="82" t="s">
        <v>78</v>
      </c>
      <c r="D45" s="83"/>
      <c r="E45" s="25" t="s">
        <v>55</v>
      </c>
      <c r="F45" s="31"/>
      <c r="G45" s="29"/>
      <c r="H45" s="23" t="s">
        <v>71</v>
      </c>
      <c r="I45" s="89"/>
      <c r="J45" s="22"/>
      <c r="K45" s="24">
        <v>50</v>
      </c>
      <c r="L45" s="24"/>
      <c r="M45" s="10"/>
    </row>
    <row r="46" spans="1:13" ht="20.100000000000001" customHeight="1" x14ac:dyDescent="0.2">
      <c r="A46" s="80"/>
      <c r="B46" s="29" t="s">
        <v>63</v>
      </c>
      <c r="C46" s="82" t="s">
        <v>76</v>
      </c>
      <c r="D46" s="83"/>
      <c r="E46" s="25" t="s">
        <v>55</v>
      </c>
      <c r="F46" s="31"/>
      <c r="G46" s="29" t="s">
        <v>70</v>
      </c>
      <c r="H46" s="23" t="s">
        <v>71</v>
      </c>
      <c r="I46" s="89"/>
      <c r="J46" s="22"/>
      <c r="K46" s="24">
        <v>140</v>
      </c>
      <c r="L46" s="24"/>
      <c r="M46" s="10"/>
    </row>
    <row r="47" spans="1:13" ht="20.100000000000001" customHeight="1" x14ac:dyDescent="0.2">
      <c r="A47" s="80"/>
      <c r="B47" s="29" t="s">
        <v>79</v>
      </c>
      <c r="C47" s="82" t="s">
        <v>80</v>
      </c>
      <c r="D47" s="83"/>
      <c r="E47" s="25" t="s">
        <v>55</v>
      </c>
      <c r="F47" s="31"/>
      <c r="G47" s="29"/>
      <c r="H47" s="23" t="s">
        <v>71</v>
      </c>
      <c r="I47" s="89"/>
      <c r="J47" s="22"/>
      <c r="K47" s="24">
        <v>64</v>
      </c>
      <c r="L47" s="24"/>
      <c r="M47" s="10"/>
    </row>
    <row r="48" spans="1:13" ht="20.100000000000001" customHeight="1" x14ac:dyDescent="0.2">
      <c r="A48" s="80"/>
      <c r="B48" s="29" t="s">
        <v>81</v>
      </c>
      <c r="C48" s="82" t="s">
        <v>80</v>
      </c>
      <c r="D48" s="83"/>
      <c r="E48" s="25" t="s">
        <v>55</v>
      </c>
      <c r="F48" s="31"/>
      <c r="G48" s="29"/>
      <c r="H48" s="23" t="s">
        <v>71</v>
      </c>
      <c r="I48" s="89"/>
      <c r="J48" s="22"/>
      <c r="K48" s="24">
        <v>44</v>
      </c>
      <c r="L48" s="24"/>
      <c r="M48" s="10"/>
    </row>
    <row r="49" spans="1:21" ht="20.100000000000001" customHeight="1" x14ac:dyDescent="0.2">
      <c r="A49" s="80"/>
      <c r="B49" s="29" t="s">
        <v>82</v>
      </c>
      <c r="C49" s="82" t="s">
        <v>80</v>
      </c>
      <c r="D49" s="83"/>
      <c r="E49" s="25" t="s">
        <v>55</v>
      </c>
      <c r="F49" s="31"/>
      <c r="G49" s="29"/>
      <c r="H49" s="23" t="s">
        <v>71</v>
      </c>
      <c r="I49" s="89"/>
      <c r="J49" s="22"/>
      <c r="K49" s="24">
        <v>64</v>
      </c>
      <c r="L49" s="24"/>
      <c r="M49" s="10"/>
    </row>
    <row r="50" spans="1:21" ht="20.100000000000001" customHeight="1" x14ac:dyDescent="0.2">
      <c r="A50" s="80"/>
      <c r="B50" s="29" t="s">
        <v>83</v>
      </c>
      <c r="C50" s="84" t="s">
        <v>84</v>
      </c>
      <c r="D50" s="85"/>
      <c r="E50" s="25" t="s">
        <v>55</v>
      </c>
      <c r="F50" s="31"/>
      <c r="G50" s="29" t="s">
        <v>70</v>
      </c>
      <c r="H50" s="23" t="s">
        <v>71</v>
      </c>
      <c r="I50" s="89"/>
      <c r="J50" s="22"/>
      <c r="K50" s="24">
        <v>34</v>
      </c>
      <c r="L50" s="24"/>
      <c r="M50" s="10"/>
    </row>
    <row r="51" spans="1:21" ht="20.100000000000001" customHeight="1" x14ac:dyDescent="0.2">
      <c r="A51" s="80"/>
      <c r="B51" s="29" t="s">
        <v>85</v>
      </c>
      <c r="C51" s="82" t="s">
        <v>86</v>
      </c>
      <c r="D51" s="83"/>
      <c r="E51" s="25" t="s">
        <v>55</v>
      </c>
      <c r="F51" s="31"/>
      <c r="G51" s="29" t="s">
        <v>70</v>
      </c>
      <c r="H51" s="23" t="s">
        <v>71</v>
      </c>
      <c r="I51" s="89"/>
      <c r="J51" s="22"/>
      <c r="K51" s="24">
        <v>114</v>
      </c>
      <c r="L51" s="24"/>
      <c r="M51" s="10"/>
    </row>
    <row r="52" spans="1:21" ht="20.100000000000001" customHeight="1" x14ac:dyDescent="0.2">
      <c r="A52" s="80"/>
      <c r="B52" s="29" t="s">
        <v>87</v>
      </c>
      <c r="C52" s="82" t="s">
        <v>88</v>
      </c>
      <c r="D52" s="83"/>
      <c r="E52" s="25" t="s">
        <v>55</v>
      </c>
      <c r="F52" s="31"/>
      <c r="G52" s="29"/>
      <c r="H52" s="94" t="s">
        <v>71</v>
      </c>
      <c r="I52" s="89"/>
      <c r="J52" s="26"/>
      <c r="K52" s="24">
        <v>59</v>
      </c>
      <c r="L52" s="24"/>
      <c r="M52" s="10"/>
    </row>
    <row r="53" spans="1:21" ht="20.100000000000001" customHeight="1" x14ac:dyDescent="0.2">
      <c r="A53" s="80"/>
      <c r="B53" s="29" t="s">
        <v>89</v>
      </c>
      <c r="C53" s="82" t="s">
        <v>90</v>
      </c>
      <c r="D53" s="83" t="s">
        <v>91</v>
      </c>
      <c r="E53" s="25" t="s">
        <v>55</v>
      </c>
      <c r="F53" s="31"/>
      <c r="G53" s="29"/>
      <c r="H53" s="94" t="s">
        <v>71</v>
      </c>
      <c r="I53" s="89"/>
      <c r="J53" s="26"/>
      <c r="K53" s="24">
        <v>42</v>
      </c>
      <c r="L53" s="24"/>
      <c r="M53" s="10"/>
    </row>
    <row r="54" spans="1:21" ht="20.100000000000001" customHeight="1" x14ac:dyDescent="0.2">
      <c r="A54" s="80"/>
      <c r="B54" s="29" t="s">
        <v>92</v>
      </c>
      <c r="C54" s="82" t="s">
        <v>93</v>
      </c>
      <c r="D54" s="83" t="s">
        <v>94</v>
      </c>
      <c r="E54" s="25" t="s">
        <v>55</v>
      </c>
      <c r="F54" s="31"/>
      <c r="G54" s="29"/>
      <c r="H54" s="94" t="s">
        <v>71</v>
      </c>
      <c r="I54" s="89"/>
      <c r="J54" s="26"/>
      <c r="K54" s="24">
        <v>85</v>
      </c>
      <c r="L54" s="24"/>
      <c r="M54" s="10"/>
    </row>
    <row r="55" spans="1:21" ht="20.100000000000001" customHeight="1" x14ac:dyDescent="0.2">
      <c r="A55" s="80"/>
      <c r="B55" s="29" t="s">
        <v>95</v>
      </c>
      <c r="C55" s="82" t="s">
        <v>96</v>
      </c>
      <c r="D55" s="83"/>
      <c r="E55" s="25" t="s">
        <v>55</v>
      </c>
      <c r="F55" s="31"/>
      <c r="G55" s="29"/>
      <c r="H55" s="94" t="s">
        <v>71</v>
      </c>
      <c r="I55" s="89"/>
      <c r="J55" s="26"/>
      <c r="K55" s="24">
        <v>62</v>
      </c>
      <c r="L55" s="24"/>
      <c r="M55" s="10"/>
    </row>
    <row r="56" spans="1:21" ht="20.100000000000001" customHeight="1" x14ac:dyDescent="0.2">
      <c r="A56" s="80"/>
      <c r="B56" s="29" t="s">
        <v>97</v>
      </c>
      <c r="C56" s="82" t="s">
        <v>98</v>
      </c>
      <c r="D56" s="83"/>
      <c r="E56" s="25" t="s">
        <v>55</v>
      </c>
      <c r="F56" s="31"/>
      <c r="G56" s="29"/>
      <c r="H56" s="94" t="s">
        <v>71</v>
      </c>
      <c r="I56" s="89"/>
      <c r="J56" s="26"/>
      <c r="K56" s="24">
        <v>95</v>
      </c>
      <c r="L56" s="24"/>
      <c r="M56" s="10"/>
    </row>
    <row r="57" spans="1:21" ht="20.100000000000001" customHeight="1" x14ac:dyDescent="0.2">
      <c r="A57" s="80"/>
      <c r="B57" s="29" t="s">
        <v>99</v>
      </c>
      <c r="C57" s="82" t="s">
        <v>100</v>
      </c>
      <c r="D57" s="83"/>
      <c r="E57" s="25" t="s">
        <v>55</v>
      </c>
      <c r="F57" s="31"/>
      <c r="G57" s="29"/>
      <c r="H57" s="94" t="s">
        <v>71</v>
      </c>
      <c r="I57" s="89"/>
      <c r="J57" s="26"/>
      <c r="K57" s="24">
        <v>88</v>
      </c>
      <c r="L57" s="24"/>
      <c r="M57" s="10"/>
    </row>
    <row r="58" spans="1:21" ht="20.100000000000001" customHeight="1" x14ac:dyDescent="0.2">
      <c r="A58" s="80"/>
      <c r="B58" s="29" t="s">
        <v>101</v>
      </c>
      <c r="C58" s="82" t="s">
        <v>102</v>
      </c>
      <c r="D58" s="83" t="s">
        <v>103</v>
      </c>
      <c r="E58" s="25" t="s">
        <v>55</v>
      </c>
      <c r="F58" s="31"/>
      <c r="G58" s="29"/>
      <c r="H58" s="94" t="s">
        <v>71</v>
      </c>
      <c r="I58" s="89"/>
      <c r="J58" s="26"/>
      <c r="K58" s="24">
        <v>62</v>
      </c>
      <c r="L58" s="24"/>
      <c r="M58" s="10"/>
    </row>
    <row r="59" spans="1:21" ht="20.100000000000001" customHeight="1" x14ac:dyDescent="0.2">
      <c r="A59" s="80"/>
      <c r="B59" s="29" t="s">
        <v>104</v>
      </c>
      <c r="C59" s="82" t="s">
        <v>105</v>
      </c>
      <c r="D59" s="83"/>
      <c r="E59" s="25" t="s">
        <v>55</v>
      </c>
      <c r="F59" s="31"/>
      <c r="G59" s="29"/>
      <c r="H59" s="94" t="s">
        <v>71</v>
      </c>
      <c r="I59" s="89"/>
      <c r="J59" s="26"/>
      <c r="K59" s="24">
        <v>90</v>
      </c>
      <c r="L59" s="24"/>
      <c r="M59" s="10"/>
    </row>
    <row r="60" spans="1:21" ht="24.95" customHeight="1" x14ac:dyDescent="0.2">
      <c r="A60" s="67"/>
      <c r="B60" s="68"/>
      <c r="C60" s="68"/>
      <c r="D60" s="68"/>
      <c r="E60" s="68"/>
      <c r="F60" s="68"/>
      <c r="G60" s="69"/>
      <c r="H60" s="56" t="s">
        <v>25</v>
      </c>
      <c r="I60" s="56"/>
      <c r="J60" s="56"/>
      <c r="K60" s="31">
        <f>SUM(K37:K59)</f>
        <v>1811</v>
      </c>
      <c r="L60" s="31" t="s">
        <v>26</v>
      </c>
      <c r="M60" s="12" t="s">
        <v>31</v>
      </c>
    </row>
    <row r="61" spans="1:21" ht="9.9499999999999993" customHeight="1" x14ac:dyDescent="0.2">
      <c r="A61" s="95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96"/>
    </row>
    <row r="62" spans="1:21" ht="39.950000000000003" customHeight="1" x14ac:dyDescent="0.2">
      <c r="A62" s="11" t="s">
        <v>2</v>
      </c>
      <c r="B62" s="93"/>
      <c r="C62" s="37" t="s">
        <v>106</v>
      </c>
      <c r="D62" s="37"/>
      <c r="E62" s="27" t="s">
        <v>4</v>
      </c>
      <c r="F62" s="39" t="s">
        <v>107</v>
      </c>
      <c r="G62" s="40"/>
      <c r="H62" s="39" t="s">
        <v>108</v>
      </c>
      <c r="I62" s="49"/>
      <c r="J62" s="49"/>
      <c r="K62" s="40"/>
      <c r="L62" s="31" t="s">
        <v>4</v>
      </c>
      <c r="M62" s="12" t="s">
        <v>109</v>
      </c>
      <c r="N62" s="1"/>
      <c r="Q62" s="1"/>
      <c r="R62" s="1"/>
      <c r="S62" s="1"/>
      <c r="T62" s="1"/>
      <c r="U62" s="1"/>
    </row>
    <row r="63" spans="1:21" ht="20.100000000000001" customHeight="1" x14ac:dyDescent="0.2">
      <c r="A63" s="78" t="s">
        <v>110</v>
      </c>
      <c r="B63" s="29" t="s">
        <v>12</v>
      </c>
      <c r="C63" s="39"/>
      <c r="D63" s="40"/>
      <c r="E63" s="27"/>
      <c r="F63" s="35" t="s">
        <v>26</v>
      </c>
      <c r="G63" s="36"/>
      <c r="H63" s="37"/>
      <c r="I63" s="37"/>
      <c r="J63" s="37"/>
      <c r="K63" s="37"/>
      <c r="L63" s="31"/>
      <c r="M63" s="14" t="s">
        <v>111</v>
      </c>
      <c r="N63" s="1"/>
    </row>
    <row r="64" spans="1:21" ht="20.100000000000001" customHeight="1" x14ac:dyDescent="0.2">
      <c r="A64" s="79"/>
      <c r="B64" s="29" t="s">
        <v>14</v>
      </c>
      <c r="C64" s="38" t="s">
        <v>70</v>
      </c>
      <c r="D64" s="38"/>
      <c r="E64" s="27"/>
      <c r="F64" s="35" t="s">
        <v>26</v>
      </c>
      <c r="G64" s="36"/>
      <c r="H64" s="37"/>
      <c r="I64" s="37"/>
      <c r="J64" s="37"/>
      <c r="K64" s="37"/>
      <c r="L64" s="31"/>
      <c r="M64" s="14" t="s">
        <v>111</v>
      </c>
    </row>
    <row r="65" spans="1:14" ht="24.95" customHeight="1" x14ac:dyDescent="0.2">
      <c r="A65" s="57"/>
      <c r="B65" s="58"/>
      <c r="C65" s="58"/>
      <c r="D65" s="58"/>
      <c r="E65" s="58"/>
      <c r="F65" s="58"/>
      <c r="G65" s="59"/>
      <c r="H65" s="56" t="s">
        <v>25</v>
      </c>
      <c r="I65" s="56"/>
      <c r="J65" s="56"/>
      <c r="K65" s="35" t="s">
        <v>26</v>
      </c>
      <c r="L65" s="60"/>
      <c r="M65" s="97"/>
    </row>
    <row r="66" spans="1:14" x14ac:dyDescent="0.2">
      <c r="A66" s="61"/>
      <c r="B66" s="62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96"/>
    </row>
    <row r="67" spans="1:14" ht="30" customHeight="1" x14ac:dyDescent="0.2">
      <c r="A67" s="32" t="s">
        <v>112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4"/>
    </row>
    <row r="68" spans="1:14" ht="30" customHeight="1" x14ac:dyDescent="0.2">
      <c r="A68" s="32" t="s">
        <v>113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4"/>
    </row>
    <row r="69" spans="1:14" ht="30" customHeight="1" thickBot="1" x14ac:dyDescent="0.25">
      <c r="A69" s="50" t="s">
        <v>114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2"/>
      <c r="N69" s="3"/>
    </row>
  </sheetData>
  <mergeCells count="10">
    <mergeCell ref="Q20:AB21"/>
    <mergeCell ref="H23:J23"/>
    <mergeCell ref="H6:J6"/>
    <mergeCell ref="H36:J36"/>
    <mergeCell ref="B8:B10"/>
    <mergeCell ref="C8:C10"/>
    <mergeCell ref="D8:D10"/>
    <mergeCell ref="D11:D12"/>
    <mergeCell ref="F8:F10"/>
    <mergeCell ref="G9:G10"/>
  </mergeCells>
  <phoneticPr fontId="0" type="noConversion"/>
  <printOptions horizontalCentered="1" verticalCentered="1"/>
  <pageMargins left="0.15748031496062992" right="0.19685039370078741" top="0.62992125984251968" bottom="0.62992125984251968" header="0.35433070866141736" footer="0.27559055118110237"/>
  <pageSetup paperSize="9" scale="60" orientation="landscape" r:id="rId1"/>
  <headerFooter alignWithMargins="0">
    <oddHeader>&amp;C&amp;"Arial,Gras"&amp;18&amp;U&amp;KFF0000ETAT DES SURFACES&amp;16&amp;U&amp;K000000 à compléter par les services techniques de l'Etablissement.</oddHeader>
    <oddFooter>&amp;C&amp;"Arial,Gras"&amp;11&amp;K003399Document du Cabinet C.E.G.A.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 PISLOR</dc:creator>
  <cp:keywords/>
  <dc:description/>
  <cp:lastModifiedBy>Anne-Laure Lacour</cp:lastModifiedBy>
  <cp:revision/>
  <dcterms:created xsi:type="dcterms:W3CDTF">2000-02-15T21:31:40Z</dcterms:created>
  <dcterms:modified xsi:type="dcterms:W3CDTF">2026-04-08T13:51:13Z</dcterms:modified>
  <cp:category/>
  <cp:contentStatus/>
</cp:coreProperties>
</file>