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caih-my.sharepoint.com/personal/caih_caih-sante_org/Documents/1 - Marchés/SALOHME 2026 - 2030/DCE 2024 final/"/>
    </mc:Choice>
  </mc:AlternateContent>
  <xr:revisionPtr revIDLastSave="258" documentId="8_{7C6A4E40-EF42-A34A-AB66-B389585233F9}" xr6:coauthVersionLast="47" xr6:coauthVersionMax="47" xr10:uidLastSave="{65568DED-0D3E-4FA9-BBF7-A6F4442B2B69}"/>
  <bookViews>
    <workbookView xWindow="0" yWindow="600" windowWidth="51200" windowHeight="26400" firstSheet="3" activeTab="3" xr2:uid="{00000000-000D-0000-FFFF-FFFF00000000}"/>
  </bookViews>
  <sheets>
    <sheet name="mode emploi" sheetId="6" r:id="rId1"/>
    <sheet name="BPU distribution" sheetId="8" r:id="rId2"/>
    <sheet name="BPU services complémentaires" sheetId="4" r:id="rId3"/>
    <sheet name="DQE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7" l="1"/>
  <c r="E15" i="7"/>
  <c r="E16" i="7"/>
  <c r="E13" i="7"/>
  <c r="E11" i="7"/>
  <c r="E17" i="7" s="1"/>
  <c r="E19" i="7" s="1"/>
  <c r="C17" i="7"/>
  <c r="B17" i="7"/>
  <c r="D15" i="4"/>
  <c r="F15" i="4"/>
  <c r="D16" i="4"/>
  <c r="F16" i="4"/>
  <c r="D17" i="4"/>
  <c r="F17" i="4"/>
  <c r="D18" i="4"/>
  <c r="F18" i="4"/>
  <c r="D19" i="4"/>
  <c r="F19" i="4"/>
  <c r="D20" i="4"/>
  <c r="F20" i="4"/>
  <c r="D21" i="4"/>
  <c r="F21" i="4"/>
  <c r="D28" i="4"/>
  <c r="F28" i="4"/>
</calcChain>
</file>

<file path=xl/sharedStrings.xml><?xml version="1.0" encoding="utf-8"?>
<sst xmlns="http://schemas.openxmlformats.org/spreadsheetml/2006/main" count="117" uniqueCount="89">
  <si>
    <t>Remplissage des cellules</t>
  </si>
  <si>
    <t>Les zones colorées en bleu sont à remplir avec un prix en Euros HT</t>
  </si>
  <si>
    <t>Les zones colorées en vert sont à remplir avec un taux  en %</t>
  </si>
  <si>
    <t>Les zones colorées en gris ou hachurées ne doivent pas être modifiées</t>
  </si>
  <si>
    <t>Définition taux de marge/ Markup</t>
  </si>
  <si>
    <t xml:space="preserve">Le taux de marge (ou markup) s’entend comme le taux de rémunération </t>
  </si>
  <si>
    <t>appliqué par le titulaire sur le prix d’acquisition des produits et services éditeurs.</t>
  </si>
  <si>
    <t>Il est exprimé en pourcentage du prix d’achat net HT.</t>
  </si>
  <si>
    <t>Le prix facturé au bénéficiaire est déterminé comme suit :</t>
  </si>
  <si>
    <t>Prix facturé HT = Prix d’achat éditeur HT × (1 + taux de marge)</t>
  </si>
  <si>
    <t xml:space="preserve">Le taux de marge couvre l’ensemble des coûts du titulaire liés à l’exécution </t>
  </si>
  <si>
    <t>du marché ainsi que sa rémunération.</t>
  </si>
  <si>
    <t>Information concernant les indications de volumes</t>
  </si>
  <si>
    <r>
      <t xml:space="preserve">Les volumes indiqués ci-dessus constituent des </t>
    </r>
    <r>
      <rPr>
        <b/>
        <sz val="14"/>
        <color theme="1"/>
        <rFont val="Segoe UI"/>
      </rPr>
      <t>ordres de grandeur indicatifs</t>
    </r>
  </si>
  <si>
    <t>établis pour faciliter la compréhension du périmètre opérationnel du marché et la construction économique des offres.</t>
  </si>
  <si>
    <t>Ils ne sauraient être interprétés comme un engagement de commande, de chiffre d’affaires ou de répartition par tranche.</t>
  </si>
  <si>
    <t>DISTRIBUTION DE LOGICIELS ET PRESTATIONS DE SERVICES ASSOCIEES</t>
  </si>
  <si>
    <t>Marché SALOHME26</t>
  </si>
  <si>
    <t>BPU marché CAIH SALHOME</t>
  </si>
  <si>
    <t>Montant fixe minimum pour une commande (en € HT)</t>
  </si>
  <si>
    <t>Indiquer le montant fofaitaire</t>
  </si>
  <si>
    <t>Taux de marge/markup</t>
  </si>
  <si>
    <t>remarques</t>
  </si>
  <si>
    <t>Taux de marge appliqué au montant total  facturé HT pour les commandes &lt; 1000 € HT</t>
  </si>
  <si>
    <t>Indiquer le taux en %</t>
  </si>
  <si>
    <t>Taux de marge appliqué au montant total  facturé HT pour les commandes comprise entre 1000€ht et &lt; 25000€ht</t>
  </si>
  <si>
    <t>Taux de marge appliqué au montant total  facturé HT pour les commandes comprise entre 25000€ht et &lt; 100000€ht</t>
  </si>
  <si>
    <t>Taux de marge appliqué au montant total  facturé HT pour les commandes supérieurs à 100000€ht</t>
  </si>
  <si>
    <r>
      <rPr>
        <sz val="22"/>
        <color rgb="FF1F497D"/>
        <rFont val="Arial Unicode MS"/>
        <family val="2"/>
      </rPr>
      <t xml:space="preserve">EXEMPLE </t>
    </r>
    <r>
      <rPr>
        <b/>
        <sz val="16"/>
        <color rgb="FF1F497D"/>
        <rFont val="Arial Unicode MS"/>
        <family val="2"/>
      </rPr>
      <t>pour le candidat X</t>
    </r>
  </si>
  <si>
    <t>Montant fixe minimum pour une commande</t>
  </si>
  <si>
    <t>Marché 26_AOO_SALOHME</t>
  </si>
  <si>
    <t>Les zones colorées en jaune sont à remplir avec du texte</t>
  </si>
  <si>
    <t>Les zones colorées en vert sont à remplir avec un coefficient (ex : 1,10 ou 1,20, …)</t>
  </si>
  <si>
    <t>Les zones colorées en orange sont à remplir avec une valeur horaire. Ex 7,5 pour 7h et 30 minutes.</t>
  </si>
  <si>
    <t>BPU marché CAIH SALOHME</t>
  </si>
  <si>
    <r>
      <rPr>
        <sz val="12"/>
        <color theme="1"/>
        <rFont val="Calibri"/>
        <family val="2"/>
        <scheme val="minor"/>
      </rPr>
      <t xml:space="preserve"> services nécessaires au bon fonctionnement des solutions </t>
    </r>
    <r>
      <rPr>
        <b/>
        <u/>
        <sz val="12"/>
        <color rgb="FF002060"/>
        <rFont val="Calibri"/>
        <family val="2"/>
        <scheme val="minor"/>
      </rPr>
      <t>et de leur mise en œuvre</t>
    </r>
    <r>
      <rPr>
        <sz val="12"/>
        <color theme="1"/>
        <rFont val="Calibri"/>
        <family val="2"/>
        <scheme val="minor"/>
      </rPr>
      <t xml:space="preserve"> (intégration, paramétrage, Formation ou autre par exemple).</t>
    </r>
    <r>
      <rPr>
        <sz val="12"/>
        <color rgb="FF4A66AC"/>
        <rFont val="Calibri"/>
        <family val="2"/>
        <scheme val="minor"/>
      </rPr>
      <t xml:space="preserve"> Le candidat est autorisé à ajouter des lignes.</t>
    </r>
  </si>
  <si>
    <t xml:space="preserve">Réf </t>
  </si>
  <si>
    <t>Profil de prestation</t>
  </si>
  <si>
    <t>Tarif horaire - € HT</t>
  </si>
  <si>
    <t>Tarif horaire - € TTC</t>
  </si>
  <si>
    <t>Tarif journalier - € HT</t>
  </si>
  <si>
    <t>Tarif journalier - € TTC</t>
  </si>
  <si>
    <t>Durée de travail quotidienne en heures pour le tarif journalier (temps net, hors pause déjeuner)</t>
  </si>
  <si>
    <t>L1-P1</t>
  </si>
  <si>
    <t>Prestation technicien</t>
  </si>
  <si>
    <t>L1-P2</t>
  </si>
  <si>
    <t>Prestation consultant junior</t>
  </si>
  <si>
    <t>L1-P3</t>
  </si>
  <si>
    <t>Prestation consultant senior</t>
  </si>
  <si>
    <t>L1-P4</t>
  </si>
  <si>
    <t xml:space="preserve">Prestation d’ingénieur </t>
  </si>
  <si>
    <t>L1-P5</t>
  </si>
  <si>
    <t xml:space="preserve">Prestation de chef de projet </t>
  </si>
  <si>
    <t>L1-P6</t>
  </si>
  <si>
    <t xml:space="preserve">Prestation de directeur de projet </t>
  </si>
  <si>
    <t>L1-P7</t>
  </si>
  <si>
    <t>Prestation de formation</t>
  </si>
  <si>
    <t>L1-P10</t>
  </si>
  <si>
    <t>Coefficient Prestations réalisées en HNO (de 6h à 8h, de 18h à 22h, le samedi de 8h à 18h)</t>
  </si>
  <si>
    <t>L1-P11</t>
  </si>
  <si>
    <t>Coefficient Prestations réalisées en HNO autres horaires (nuits, dimanches, jours fériés)</t>
  </si>
  <si>
    <t>Forfaits de déplacement pour les prestations réalisées sur site</t>
  </si>
  <si>
    <t>Réf CCTP</t>
  </si>
  <si>
    <t>Type de déplacement</t>
  </si>
  <si>
    <t>Frais de déplacement HT 1er jour (déplacement &gt; 50 km du siège et des agences locales)</t>
  </si>
  <si>
    <t>Frais de déplacement TTC 1er jour (déplacement &gt; 50 km du siège et des agences locales)</t>
  </si>
  <si>
    <t>Frais de déplacement HT jours suivants, intervenant déjà sur place (déplacement &gt; 50 km du siège et des agences locales)</t>
  </si>
  <si>
    <t>Frais de déplacement TTC jours suivants, intervenant déjà sur place (déplacement &gt; 50 km du siège et des agences locales)</t>
  </si>
  <si>
    <t>L1-FRA</t>
  </si>
  <si>
    <t>Forfait Déplacement France métropolitaine</t>
  </si>
  <si>
    <t>L2-DROM</t>
  </si>
  <si>
    <t>Forfait Déplacement hors France métropolitaine</t>
  </si>
  <si>
    <t>Sur devis, en coût réel</t>
  </si>
  <si>
    <t>Le candidat devra fournir la liste des agences locales</t>
  </si>
  <si>
    <t>Marché 26_AAO_SALOHME</t>
  </si>
  <si>
    <t>Rappel: les quantites indiquées ne sont destinées qu'a comparer les offres des candidats. Elles ne sont en aucun données à titre prévisionnel.</t>
  </si>
  <si>
    <t>Tranche</t>
  </si>
  <si>
    <t>Nombre de commandes mensuelles</t>
  </si>
  <si>
    <t>CA_mensuel (€ HT)</t>
  </si>
  <si>
    <t>Montant forfataire (€ HT)</t>
  </si>
  <si>
    <t>Total forfait</t>
  </si>
  <si>
    <t xml:space="preserve"> &lt; 500 €</t>
  </si>
  <si>
    <t>Total taux</t>
  </si>
  <si>
    <t>501 – 1 000 €</t>
  </si>
  <si>
    <t>1 001 – 25000€</t>
  </si>
  <si>
    <t>25000 – 100000 €</t>
  </si>
  <si>
    <t>&gt; 100000 €</t>
  </si>
  <si>
    <t>TOTAL</t>
  </si>
  <si>
    <t>Taux moyen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</si>
</sst>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&quot;€&quot;"/>
    <numFmt numFmtId="165" formatCode="_-* #,##0.00\ [$€ht-40C]_-;\-* #,##0.00\ [$€ht-40C]_-;_-* &quot;-&quot;??\ [$€ht-40C]_-;_-@_-"/>
    <numFmt numFmtId="166" formatCode="0.0"/>
    <numFmt numFmtId="167" formatCode="_-* #,##0_-;\-* #,##0_-;_-* &quot;-&quot;??_-;_-@_-"/>
    <numFmt numFmtId="168" formatCode="_-* #,##0.00\ [$€-40C]_-;\-* #,##0.00\ [$€-40C]_-;_-* &quot;-&quot;??\ [$€-40C]_-;_-@_-"/>
    <numFmt numFmtId="169" formatCode="0.0%"/>
    <numFmt numFmtId="170" formatCode="0.0000%"/>
  </numFmts>
  <fonts count="3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 (Corps)"/>
    </font>
    <font>
      <b/>
      <sz val="12"/>
      <color theme="1"/>
      <name val="Calibri (Corps)"/>
    </font>
    <font>
      <b/>
      <sz val="12"/>
      <color indexed="9"/>
      <name val="Calibri"/>
      <family val="2"/>
    </font>
    <font>
      <sz val="12"/>
      <color rgb="FF4A66AC"/>
      <name val="Symbol"/>
      <charset val="2"/>
    </font>
    <font>
      <sz val="12"/>
      <color rgb="FF4A66AC"/>
      <name val="Calibri"/>
      <family val="2"/>
      <scheme val="minor"/>
    </font>
    <font>
      <b/>
      <u/>
      <sz val="12"/>
      <color rgb="FF00206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u/>
      <sz val="16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theme="1"/>
      <name val="Arial Unicode MS"/>
      <family val="2"/>
    </font>
    <font>
      <b/>
      <sz val="16"/>
      <color rgb="FF44546A"/>
      <name val="Arial Unicode MS"/>
      <family val="2"/>
    </font>
    <font>
      <b/>
      <sz val="16"/>
      <color theme="1"/>
      <name val="Arial Unicode MS"/>
      <family val="2"/>
    </font>
    <font>
      <b/>
      <sz val="16"/>
      <name val="Arial Unicode MS"/>
      <family val="2"/>
    </font>
    <font>
      <b/>
      <sz val="16"/>
      <color theme="3"/>
      <name val="Arial Unicode MS"/>
      <family val="2"/>
    </font>
    <font>
      <sz val="16"/>
      <color theme="1"/>
      <name val="Arial Unicode MS"/>
      <family val="2"/>
    </font>
    <font>
      <i/>
      <sz val="16"/>
      <color indexed="8"/>
      <name val="Arial Unicode MS"/>
      <family val="2"/>
    </font>
    <font>
      <sz val="16"/>
      <color indexed="8"/>
      <name val="Arial Unicode MS"/>
      <family val="2"/>
    </font>
    <font>
      <i/>
      <sz val="16"/>
      <color indexed="8"/>
      <name val="Arial Rounded MT Bold"/>
      <family val="2"/>
    </font>
    <font>
      <sz val="16"/>
      <color theme="1"/>
      <name val="Arial Rounded MT Bold"/>
      <family val="2"/>
    </font>
    <font>
      <i/>
      <sz val="20"/>
      <color theme="3" tint="0.39997558519241921"/>
      <name val="Arial Rounded MT Bold"/>
      <family val="2"/>
    </font>
    <font>
      <sz val="20"/>
      <color theme="3" tint="0.39997558519241921"/>
      <name val="Arial Rounded MT Bold"/>
      <family val="2"/>
    </font>
    <font>
      <b/>
      <sz val="14"/>
      <color theme="1"/>
      <name val="Segoe UI"/>
    </font>
    <font>
      <sz val="22"/>
      <color rgb="FF1F497D"/>
      <name val="Arial Unicode MS"/>
      <family val="2"/>
    </font>
    <font>
      <b/>
      <sz val="16"/>
      <color rgb="FF1F497D"/>
      <name val="Arial Unicode MS"/>
      <family val="2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1" applyNumberFormat="0" applyFill="0" applyAlignment="0" applyProtection="0"/>
  </cellStyleXfs>
  <cellXfs count="115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5" fillId="4" borderId="4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/>
    <xf numFmtId="0" fontId="17" fillId="0" borderId="0" xfId="0" applyFont="1"/>
    <xf numFmtId="0" fontId="18" fillId="0" borderId="0" xfId="2" applyFont="1" applyBorder="1" applyAlignment="1">
      <alignment vertical="center"/>
    </xf>
    <xf numFmtId="0" fontId="19" fillId="0" borderId="0" xfId="0" applyFont="1"/>
    <xf numFmtId="0" fontId="26" fillId="0" borderId="0" xfId="0" applyFont="1"/>
    <xf numFmtId="0" fontId="21" fillId="0" borderId="0" xfId="0" applyFont="1"/>
    <xf numFmtId="0" fontId="22" fillId="0" borderId="7" xfId="0" applyFont="1" applyBorder="1" applyAlignment="1">
      <alignment horizontal="center"/>
    </xf>
    <xf numFmtId="0" fontId="22" fillId="3" borderId="7" xfId="0" applyFont="1" applyFill="1" applyBorder="1" applyAlignment="1">
      <alignment horizontal="center"/>
    </xf>
    <xf numFmtId="165" fontId="23" fillId="3" borderId="7" xfId="0" applyNumberFormat="1" applyFont="1" applyFill="1" applyBorder="1" applyAlignment="1">
      <alignment horizontal="center"/>
    </xf>
    <xf numFmtId="0" fontId="22" fillId="0" borderId="7" xfId="0" applyFont="1" applyBorder="1" applyAlignment="1">
      <alignment horizontal="left" vertical="top" wrapText="1"/>
    </xf>
    <xf numFmtId="0" fontId="25" fillId="0" borderId="7" xfId="2" applyFont="1" applyBorder="1" applyAlignment="1">
      <alignment wrapText="1"/>
    </xf>
    <xf numFmtId="0" fontId="22" fillId="0" borderId="7" xfId="0" applyFont="1" applyBorder="1" applyAlignment="1">
      <alignment vertical="top" wrapText="1"/>
    </xf>
    <xf numFmtId="0" fontId="25" fillId="0" borderId="7" xfId="2" applyFont="1" applyBorder="1" applyAlignment="1">
      <alignment vertical="top" wrapText="1"/>
    </xf>
    <xf numFmtId="0" fontId="25" fillId="0" borderId="0" xfId="2" applyFont="1" applyBorder="1" applyAlignment="1">
      <alignment wrapText="1"/>
    </xf>
    <xf numFmtId="0" fontId="26" fillId="0" borderId="0" xfId="0" applyFont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vertical="center"/>
    </xf>
    <xf numFmtId="0" fontId="29" fillId="4" borderId="0" xfId="0" applyFont="1" applyFill="1" applyAlignment="1">
      <alignment vertical="center"/>
    </xf>
    <xf numFmtId="0" fontId="30" fillId="0" borderId="0" xfId="0" applyFont="1"/>
    <xf numFmtId="0" fontId="29" fillId="5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31" fillId="0" borderId="0" xfId="0" applyFont="1"/>
    <xf numFmtId="0" fontId="32" fillId="0" borderId="0" xfId="0" applyFont="1"/>
    <xf numFmtId="9" fontId="19" fillId="0" borderId="0" xfId="1" applyFont="1"/>
    <xf numFmtId="0" fontId="22" fillId="0" borderId="7" xfId="0" applyFont="1" applyBorder="1" applyAlignment="1">
      <alignment horizontal="left"/>
    </xf>
    <xf numFmtId="0" fontId="0" fillId="0" borderId="0" xfId="0" applyAlignment="1">
      <alignment vertical="center"/>
    </xf>
    <xf numFmtId="10" fontId="24" fillId="5" borderId="4" xfId="0" applyNumberFormat="1" applyFont="1" applyFill="1" applyBorder="1" applyAlignment="1" applyProtection="1">
      <alignment vertical="center" wrapText="1"/>
      <protection locked="0"/>
    </xf>
    <xf numFmtId="168" fontId="28" fillId="3" borderId="4" xfId="1" applyNumberFormat="1" applyFont="1" applyFill="1" applyBorder="1" applyAlignment="1">
      <alignment vertical="top"/>
    </xf>
    <xf numFmtId="169" fontId="28" fillId="3" borderId="7" xfId="1" applyNumberFormat="1" applyFont="1" applyFill="1" applyBorder="1" applyAlignment="1">
      <alignment vertical="top"/>
    </xf>
    <xf numFmtId="170" fontId="24" fillId="5" borderId="7" xfId="0" applyNumberFormat="1" applyFont="1" applyFill="1" applyBorder="1" applyAlignment="1" applyProtection="1">
      <alignment horizontal="right" vertical="center" wrapText="1"/>
      <protection locked="0"/>
    </xf>
    <xf numFmtId="0" fontId="20" fillId="2" borderId="13" xfId="0" applyFont="1" applyFill="1" applyBorder="1" applyAlignment="1">
      <alignment wrapText="1"/>
    </xf>
    <xf numFmtId="10" fontId="19" fillId="5" borderId="13" xfId="0" applyNumberFormat="1" applyFont="1" applyFill="1" applyBorder="1" applyAlignment="1">
      <alignment wrapText="1"/>
    </xf>
    <xf numFmtId="0" fontId="19" fillId="4" borderId="13" xfId="0" applyFont="1" applyFill="1" applyBorder="1"/>
    <xf numFmtId="0" fontId="20" fillId="2" borderId="13" xfId="0" applyFont="1" applyFill="1" applyBorder="1" applyAlignment="1">
      <alignment horizontal="center" vertical="center" wrapText="1"/>
    </xf>
    <xf numFmtId="0" fontId="19" fillId="3" borderId="13" xfId="0" applyFont="1" applyFill="1" applyBorder="1"/>
    <xf numFmtId="167" fontId="19" fillId="3" borderId="13" xfId="0" applyNumberFormat="1" applyFont="1" applyFill="1" applyBorder="1"/>
    <xf numFmtId="0" fontId="20" fillId="2" borderId="14" xfId="0" applyFont="1" applyFill="1" applyBorder="1"/>
    <xf numFmtId="0" fontId="20" fillId="2" borderId="15" xfId="0" applyFont="1" applyFill="1" applyBorder="1" applyAlignment="1">
      <alignment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0" fontId="19" fillId="0" borderId="18" xfId="0" applyFont="1" applyBorder="1"/>
    <xf numFmtId="0" fontId="20" fillId="2" borderId="17" xfId="0" applyFont="1" applyFill="1" applyBorder="1"/>
    <xf numFmtId="0" fontId="20" fillId="2" borderId="18" xfId="0" applyFont="1" applyFill="1" applyBorder="1" applyAlignment="1">
      <alignment horizontal="center" vertical="center"/>
    </xf>
    <xf numFmtId="0" fontId="19" fillId="0" borderId="17" xfId="0" applyFont="1" applyBorder="1"/>
    <xf numFmtId="167" fontId="19" fillId="0" borderId="18" xfId="0" applyNumberFormat="1" applyFont="1" applyBorder="1"/>
    <xf numFmtId="0" fontId="19" fillId="0" borderId="19" xfId="0" applyFont="1" applyBorder="1"/>
    <xf numFmtId="0" fontId="19" fillId="3" borderId="20" xfId="0" applyFont="1" applyFill="1" applyBorder="1"/>
    <xf numFmtId="167" fontId="19" fillId="3" borderId="20" xfId="0" applyNumberFormat="1" applyFont="1" applyFill="1" applyBorder="1"/>
    <xf numFmtId="0" fontId="19" fillId="0" borderId="20" xfId="0" applyFont="1" applyBorder="1" applyAlignment="1">
      <alignment wrapText="1"/>
    </xf>
    <xf numFmtId="167" fontId="19" fillId="0" borderId="21" xfId="0" applyNumberFormat="1" applyFont="1" applyBorder="1"/>
    <xf numFmtId="0" fontId="20" fillId="2" borderId="22" xfId="0" applyFont="1" applyFill="1" applyBorder="1" applyAlignment="1">
      <alignment horizontal="center" vertical="center"/>
    </xf>
    <xf numFmtId="10" fontId="19" fillId="0" borderId="23" xfId="0" applyNumberFormat="1" applyFont="1" applyBorder="1" applyAlignment="1">
      <alignment wrapText="1"/>
    </xf>
    <xf numFmtId="0" fontId="7" fillId="4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7" fillId="5" borderId="0" xfId="0" applyFont="1" applyFill="1" applyAlignment="1">
      <alignment horizontal="left" vertical="center"/>
    </xf>
    <xf numFmtId="0" fontId="27" fillId="3" borderId="0" xfId="0" applyFont="1" applyFill="1" applyAlignment="1">
      <alignment horizontal="left" vertical="center"/>
    </xf>
    <xf numFmtId="0" fontId="22" fillId="3" borderId="12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35" fillId="3" borderId="12" xfId="2" applyFont="1" applyFill="1" applyBorder="1" applyAlignment="1">
      <alignment horizontal="center"/>
    </xf>
    <xf numFmtId="0" fontId="25" fillId="3" borderId="8" xfId="2" applyFont="1" applyFill="1" applyBorder="1" applyAlignment="1">
      <alignment horizontal="center"/>
    </xf>
    <xf numFmtId="166" fontId="5" fillId="9" borderId="7" xfId="0" applyNumberFormat="1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166" fontId="5" fillId="0" borderId="7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7" fillId="4" borderId="0" xfId="0" applyFont="1" applyFill="1" applyAlignment="1">
      <alignment vertical="top"/>
    </xf>
    <xf numFmtId="0" fontId="7" fillId="11" borderId="0" xfId="0" applyFont="1" applyFill="1" applyAlignment="1">
      <alignment vertical="top"/>
    </xf>
    <xf numFmtId="0" fontId="7" fillId="5" borderId="0" xfId="0" applyFont="1" applyFill="1" applyAlignment="1">
      <alignment vertical="top"/>
    </xf>
    <xf numFmtId="0" fontId="7" fillId="10" borderId="0" xfId="0" applyFont="1" applyFill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2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vertical="center" wrapText="1"/>
    </xf>
    <xf numFmtId="166" fontId="1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8" borderId="0" xfId="0" applyNumberFormat="1" applyFont="1" applyFill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164" fontId="1" fillId="6" borderId="10" xfId="0" applyNumberFormat="1" applyFont="1" applyFill="1" applyBorder="1" applyAlignment="1" applyProtection="1">
      <alignment horizontal="center" vertical="center"/>
      <protection locked="0"/>
    </xf>
    <xf numFmtId="164" fontId="1" fillId="6" borderId="9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Pourcentage" xfId="1" builtinId="5"/>
    <cellStyle name="Titre 1" xfId="2" builtin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476250</xdr:colOff>
      <xdr:row>1</xdr:row>
      <xdr:rowOff>25886</xdr:rowOff>
    </xdr:from>
    <xdr:ext cx="2133600" cy="659913"/>
    <xdr:pic>
      <xdr:nvPicPr>
        <xdr:cNvPr id="2" name="Image 1">
          <a:extLst>
            <a:ext uri="{FF2B5EF4-FFF2-40B4-BE49-F238E27FC236}">
              <a16:creationId xmlns:a16="http://schemas.microsoft.com/office/drawing/2014/main" id="{2A7DAB47-E4B5-4CEE-A5C5-04853FC0135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275" y="311636"/>
          <a:ext cx="2133600" cy="6599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825500</xdr:colOff>
      <xdr:row>0</xdr:row>
      <xdr:rowOff>32237</xdr:rowOff>
    </xdr:from>
    <xdr:ext cx="2054226" cy="723413"/>
    <xdr:pic>
      <xdr:nvPicPr>
        <xdr:cNvPr id="2" name="Image 1">
          <a:extLst>
            <a:ext uri="{FF2B5EF4-FFF2-40B4-BE49-F238E27FC236}">
              <a16:creationId xmlns:a16="http://schemas.microsoft.com/office/drawing/2014/main" id="{3529DF43-9B9C-F74E-913C-FBBAE88E298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4400" y="32237"/>
          <a:ext cx="2054226" cy="7234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2292350</xdr:colOff>
      <xdr:row>1</xdr:row>
      <xdr:rowOff>121137</xdr:rowOff>
    </xdr:from>
    <xdr:ext cx="2054226" cy="520213"/>
    <xdr:pic>
      <xdr:nvPicPr>
        <xdr:cNvPr id="2" name="Image 1">
          <a:extLst>
            <a:ext uri="{FF2B5EF4-FFF2-40B4-BE49-F238E27FC236}">
              <a16:creationId xmlns:a16="http://schemas.microsoft.com/office/drawing/2014/main" id="{CF7E5693-F027-4D9A-89F0-DE0690EEC0D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675" y="387837"/>
          <a:ext cx="2054226" cy="5202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A5243-CF37-C044-B25B-1354D53250D7}">
  <dimension ref="A1:M28"/>
  <sheetViews>
    <sheetView workbookViewId="0">
      <selection activeCell="A27" sqref="A27"/>
    </sheetView>
  </sheetViews>
  <sheetFormatPr defaultColWidth="11.42578125" defaultRowHeight="15"/>
  <cols>
    <col min="5" max="5" width="20.85546875" customWidth="1"/>
  </cols>
  <sheetData>
    <row r="1" spans="1:13" ht="24.95">
      <c r="A1" s="47" t="s">
        <v>0</v>
      </c>
      <c r="B1" s="47"/>
      <c r="C1" s="47"/>
      <c r="D1" s="47"/>
      <c r="E1" s="48"/>
      <c r="F1" s="44"/>
      <c r="G1" s="44"/>
      <c r="H1" s="44"/>
      <c r="I1" s="44"/>
      <c r="J1" s="44"/>
      <c r="K1" s="44"/>
      <c r="L1" s="44"/>
      <c r="M1" s="44"/>
    </row>
    <row r="2" spans="1:13" ht="20.10000000000000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20.10000000000000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4"/>
    </row>
    <row r="4" spans="1:13" ht="20.100000000000001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4"/>
    </row>
    <row r="5" spans="1:13" ht="20.10000000000000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0.10000000000000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20.10000000000000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20.10000000000000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24.95">
      <c r="A9" s="47" t="s">
        <v>4</v>
      </c>
      <c r="B9" s="47"/>
      <c r="C9" s="47"/>
      <c r="D9" s="47"/>
      <c r="E9" s="48"/>
      <c r="F9" s="44"/>
      <c r="G9" s="44"/>
      <c r="H9" s="44"/>
      <c r="I9" s="44"/>
      <c r="J9" s="44"/>
      <c r="K9" s="44"/>
      <c r="L9" s="44"/>
      <c r="M9" s="44"/>
    </row>
    <row r="10" spans="1:13" ht="20.10000000000000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ht="20.100000000000001">
      <c r="A11" s="44" t="s">
        <v>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ht="20.100000000000001">
      <c r="A12" s="44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ht="20.10000000000000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20.100000000000001">
      <c r="A14" s="44" t="s">
        <v>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ht="20.10000000000000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13" ht="20.100000000000001">
      <c r="A16" s="44" t="s">
        <v>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ht="20.10000000000000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ht="20.100000000000001">
      <c r="A18" s="44" t="s">
        <v>9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ht="20.100000000000001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ht="20.100000000000001">
      <c r="A20" s="44" t="s">
        <v>10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ht="20.100000000000001">
      <c r="A21" s="44" t="s">
        <v>11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20.10000000000000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5" spans="1:13" ht="24.95">
      <c r="A25" s="47" t="s">
        <v>12</v>
      </c>
      <c r="B25" s="47"/>
      <c r="C25" s="47"/>
      <c r="D25" s="47"/>
      <c r="E25" s="48"/>
      <c r="F25" s="44"/>
      <c r="G25" s="44"/>
      <c r="H25" s="44"/>
      <c r="I25" s="44"/>
      <c r="J25" s="44"/>
      <c r="K25" s="44"/>
      <c r="L25" s="44"/>
      <c r="M25" s="44"/>
    </row>
    <row r="26" spans="1:13" ht="21.95">
      <c r="A26" s="44" t="s">
        <v>13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20.100000000000001">
      <c r="A27" s="44" t="s">
        <v>14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20.100000000000001">
      <c r="A28" s="44" t="s">
        <v>15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9DD5-C23B-410C-8752-CD7F34EE6394}">
  <dimension ref="A1:H45"/>
  <sheetViews>
    <sheetView topLeftCell="A7" zoomScaleNormal="100" workbookViewId="0">
      <selection activeCell="K19" sqref="K19"/>
    </sheetView>
  </sheetViews>
  <sheetFormatPr defaultColWidth="11.42578125" defaultRowHeight="15"/>
  <cols>
    <col min="1" max="1" width="83" customWidth="1"/>
    <col min="2" max="2" width="37.140625" customWidth="1"/>
    <col min="3" max="3" width="35.42578125" customWidth="1"/>
    <col min="4" max="4" width="20.85546875" customWidth="1"/>
  </cols>
  <sheetData>
    <row r="1" spans="1:8" s="2" customFormat="1" ht="23.1">
      <c r="A1" s="38"/>
      <c r="B1" s="28"/>
      <c r="C1" s="28"/>
      <c r="D1" s="28"/>
      <c r="E1" s="28"/>
      <c r="F1" s="38"/>
    </row>
    <row r="2" spans="1:8" s="2" customFormat="1" ht="23.1">
      <c r="A2" s="39" t="s">
        <v>16</v>
      </c>
      <c r="B2" s="40"/>
      <c r="C2" s="40"/>
      <c r="D2" s="39"/>
      <c r="E2" s="39"/>
      <c r="F2" s="39"/>
    </row>
    <row r="3" spans="1:8" s="2" customFormat="1" ht="23.1">
      <c r="A3" s="28" t="s">
        <v>17</v>
      </c>
      <c r="B3" s="41"/>
      <c r="C3" s="41"/>
      <c r="D3" s="28"/>
      <c r="E3" s="28"/>
      <c r="F3" s="28"/>
    </row>
    <row r="4" spans="1:8" s="2" customFormat="1" ht="23.1">
      <c r="A4" s="28"/>
      <c r="B4" s="28"/>
      <c r="C4" s="28"/>
      <c r="D4" s="28"/>
      <c r="E4" s="28"/>
      <c r="F4" s="28"/>
    </row>
    <row r="5" spans="1:8" s="2" customFormat="1" ht="23.1">
      <c r="A5" s="41"/>
      <c r="B5" s="41"/>
      <c r="C5" s="41"/>
      <c r="D5" s="41"/>
      <c r="E5" s="41"/>
      <c r="F5" s="41"/>
    </row>
    <row r="6" spans="1:8" s="2" customFormat="1" ht="23.1">
      <c r="A6" s="83" t="s">
        <v>1</v>
      </c>
      <c r="B6" s="83"/>
      <c r="C6" s="83"/>
      <c r="D6" s="83"/>
      <c r="E6" s="83"/>
      <c r="F6" s="83"/>
    </row>
    <row r="7" spans="1:8" s="2" customFormat="1" ht="23.1">
      <c r="A7" s="84" t="s">
        <v>2</v>
      </c>
      <c r="B7" s="84"/>
      <c r="C7" s="84"/>
      <c r="D7" s="84"/>
      <c r="E7" s="84"/>
      <c r="F7" s="84"/>
    </row>
    <row r="8" spans="1:8" s="2" customFormat="1" ht="23.1">
      <c r="A8" s="85" t="s">
        <v>3</v>
      </c>
      <c r="B8" s="85"/>
      <c r="C8" s="85"/>
      <c r="D8" s="85"/>
      <c r="E8" s="85"/>
      <c r="F8" s="85"/>
    </row>
    <row r="9" spans="1:8" s="2" customFormat="1" ht="23.1">
      <c r="A9" s="42"/>
      <c r="B9" s="42"/>
      <c r="C9" s="42"/>
      <c r="D9" s="42"/>
      <c r="E9" s="42"/>
      <c r="F9" s="42"/>
    </row>
    <row r="10" spans="1:8" s="2" customFormat="1" ht="23.1">
      <c r="A10" s="42"/>
      <c r="B10" s="42"/>
      <c r="C10" s="42"/>
      <c r="D10" s="42"/>
      <c r="E10" s="42"/>
      <c r="F10" s="42"/>
    </row>
    <row r="11" spans="1:8" s="2" customFormat="1" ht="23.1">
      <c r="A11" s="86" t="s">
        <v>18</v>
      </c>
      <c r="B11" s="87"/>
      <c r="C11" s="87"/>
      <c r="D11" s="42"/>
      <c r="E11" s="42"/>
      <c r="F11" s="42"/>
    </row>
    <row r="12" spans="1:8" s="2" customFormat="1" ht="47.25" customHeight="1">
      <c r="A12" s="50" t="s">
        <v>19</v>
      </c>
      <c r="B12" s="52"/>
      <c r="C12" s="34" t="s">
        <v>20</v>
      </c>
      <c r="D12" s="42"/>
      <c r="E12" s="42"/>
      <c r="F12" s="42"/>
      <c r="G12" s="42"/>
    </row>
    <row r="13" spans="1:8" s="2" customFormat="1" ht="60.75" customHeight="1">
      <c r="A13" s="30"/>
      <c r="B13" s="31" t="s">
        <v>21</v>
      </c>
      <c r="C13" s="32" t="s">
        <v>22</v>
      </c>
      <c r="D13" s="42"/>
      <c r="E13" s="42"/>
      <c r="F13" s="42"/>
      <c r="G13" s="42"/>
    </row>
    <row r="14" spans="1:8" s="2" customFormat="1" ht="48">
      <c r="A14" s="33" t="s">
        <v>23</v>
      </c>
      <c r="B14" s="55"/>
      <c r="C14" s="34" t="s">
        <v>24</v>
      </c>
      <c r="D14" s="42"/>
      <c r="E14" s="42"/>
      <c r="F14" s="42"/>
      <c r="G14" s="42"/>
      <c r="H14" s="51"/>
    </row>
    <row r="15" spans="1:8" s="2" customFormat="1" ht="48">
      <c r="A15" s="33" t="s">
        <v>25</v>
      </c>
      <c r="B15" s="55"/>
      <c r="C15" s="34" t="s">
        <v>24</v>
      </c>
      <c r="D15" s="42"/>
      <c r="E15" s="42"/>
      <c r="F15" s="42"/>
      <c r="G15" s="42"/>
    </row>
    <row r="16" spans="1:8" s="2" customFormat="1" ht="48">
      <c r="A16" s="33" t="s">
        <v>26</v>
      </c>
      <c r="B16" s="55"/>
      <c r="C16" s="34" t="s">
        <v>24</v>
      </c>
      <c r="D16" s="42"/>
      <c r="E16" s="42"/>
      <c r="F16" s="42"/>
      <c r="G16" s="42"/>
    </row>
    <row r="17" spans="1:7" s="2" customFormat="1" ht="48">
      <c r="A17" s="33" t="s">
        <v>27</v>
      </c>
      <c r="B17" s="55"/>
      <c r="C17" s="34" t="s">
        <v>24</v>
      </c>
      <c r="D17" s="42"/>
      <c r="E17" s="42"/>
      <c r="F17" s="42"/>
      <c r="G17" s="42"/>
    </row>
    <row r="18" spans="1:7" s="2" customFormat="1" ht="23.1">
      <c r="A18" s="42"/>
      <c r="B18" s="42"/>
      <c r="C18" s="42"/>
      <c r="D18" s="42"/>
      <c r="E18" s="42"/>
      <c r="F18" s="42"/>
    </row>
    <row r="19" spans="1:7" s="2" customFormat="1" ht="23.1">
      <c r="A19" s="42"/>
      <c r="B19" s="42"/>
      <c r="C19" s="42"/>
      <c r="D19" s="42"/>
      <c r="E19" s="42"/>
      <c r="F19" s="42"/>
    </row>
    <row r="20" spans="1:7" s="2" customFormat="1" ht="23.1">
      <c r="A20" s="42"/>
      <c r="B20" s="42"/>
      <c r="C20" s="42"/>
      <c r="D20" s="42"/>
      <c r="E20" s="42"/>
      <c r="F20" s="42"/>
    </row>
    <row r="21" spans="1:7" s="1" customFormat="1" ht="33">
      <c r="A21" s="88" t="s">
        <v>28</v>
      </c>
      <c r="B21" s="89"/>
      <c r="C21" s="89"/>
      <c r="D21" s="28"/>
      <c r="E21" s="28"/>
      <c r="F21" s="28"/>
    </row>
    <row r="22" spans="1:7" s="2" customFormat="1" ht="47.25" customHeight="1">
      <c r="A22" s="50" t="s">
        <v>29</v>
      </c>
      <c r="B22" s="53">
        <v>50</v>
      </c>
      <c r="C22" s="34" t="s">
        <v>20</v>
      </c>
      <c r="D22" s="42"/>
      <c r="E22" s="42"/>
      <c r="F22" s="42"/>
      <c r="G22" s="42"/>
    </row>
    <row r="23" spans="1:7" s="1" customFormat="1" ht="23.1">
      <c r="A23" s="30"/>
      <c r="B23" s="31" t="s">
        <v>21</v>
      </c>
      <c r="C23" s="32" t="s">
        <v>22</v>
      </c>
      <c r="D23" s="28"/>
      <c r="E23" s="28"/>
      <c r="F23" s="28"/>
      <c r="G23" s="28"/>
    </row>
    <row r="24" spans="1:7" s="1" customFormat="1" ht="48">
      <c r="A24" s="35" t="s">
        <v>23</v>
      </c>
      <c r="B24" s="54">
        <v>0.04</v>
      </c>
      <c r="C24" s="36" t="s">
        <v>24</v>
      </c>
      <c r="D24" s="28"/>
      <c r="E24" s="28"/>
      <c r="F24" s="28"/>
      <c r="G24" s="28"/>
    </row>
    <row r="25" spans="1:7" s="1" customFormat="1" ht="48">
      <c r="A25" s="35" t="s">
        <v>25</v>
      </c>
      <c r="B25" s="54">
        <v>0.03</v>
      </c>
      <c r="C25" s="36" t="s">
        <v>24</v>
      </c>
      <c r="D25" s="28"/>
      <c r="E25" s="28"/>
      <c r="F25" s="28"/>
      <c r="G25" s="28"/>
    </row>
    <row r="26" spans="1:7" s="1" customFormat="1" ht="48">
      <c r="A26" s="35" t="s">
        <v>26</v>
      </c>
      <c r="B26" s="54">
        <v>0.02</v>
      </c>
      <c r="C26" s="36" t="s">
        <v>24</v>
      </c>
      <c r="D26" s="28"/>
      <c r="E26" s="28"/>
      <c r="F26" s="28"/>
      <c r="G26" s="28"/>
    </row>
    <row r="27" spans="1:7" s="1" customFormat="1" ht="48">
      <c r="A27" s="35" t="s">
        <v>27</v>
      </c>
      <c r="B27" s="54">
        <v>5.0000000000000001E-3</v>
      </c>
      <c r="C27" s="36" t="s">
        <v>24</v>
      </c>
      <c r="D27" s="28"/>
      <c r="E27" s="28"/>
      <c r="F27" s="28"/>
      <c r="G27" s="28"/>
    </row>
    <row r="28" spans="1:7" s="1" customFormat="1" ht="23.1">
      <c r="A28" s="37"/>
      <c r="B28" s="37"/>
      <c r="C28" s="28"/>
      <c r="D28" s="28"/>
      <c r="E28" s="28"/>
      <c r="F28" s="28"/>
    </row>
    <row r="29" spans="1:7" s="1" customFormat="1" ht="23.1">
      <c r="A29" s="37"/>
      <c r="B29" s="28"/>
      <c r="C29" s="28"/>
      <c r="D29" s="28"/>
      <c r="E29" s="28"/>
      <c r="F29" s="28"/>
    </row>
    <row r="30" spans="1:7" ht="17.100000000000001">
      <c r="A30" s="29"/>
      <c r="B30" s="29"/>
      <c r="C30" s="29"/>
      <c r="D30" s="29"/>
      <c r="E30" s="29"/>
      <c r="F30" s="29"/>
    </row>
    <row r="31" spans="1:7" ht="17.100000000000001">
      <c r="A31" s="29"/>
      <c r="B31" s="29"/>
      <c r="C31" s="29"/>
      <c r="D31" s="29"/>
      <c r="E31" s="29"/>
      <c r="F31" s="29"/>
    </row>
    <row r="32" spans="1:7" ht="17.100000000000001">
      <c r="A32" s="29"/>
      <c r="B32" s="29"/>
      <c r="C32" s="29"/>
      <c r="D32" s="29"/>
      <c r="E32" s="29"/>
      <c r="F32" s="29"/>
    </row>
    <row r="33" spans="1:6" ht="17.100000000000001">
      <c r="A33" s="29"/>
      <c r="B33" s="29"/>
      <c r="C33" s="29"/>
      <c r="D33" s="29"/>
      <c r="E33" s="29"/>
      <c r="F33" s="29"/>
    </row>
    <row r="34" spans="1:6" ht="17.100000000000001">
      <c r="A34" s="29"/>
      <c r="B34" s="29"/>
      <c r="C34" s="29"/>
      <c r="D34" s="29"/>
      <c r="E34" s="29"/>
      <c r="F34" s="29"/>
    </row>
    <row r="35" spans="1:6" ht="17.100000000000001">
      <c r="A35" s="29"/>
      <c r="B35" s="29"/>
      <c r="C35" s="29"/>
      <c r="D35" s="29"/>
      <c r="E35" s="29"/>
      <c r="F35" s="29"/>
    </row>
    <row r="36" spans="1:6" ht="17.100000000000001">
      <c r="A36" s="29"/>
      <c r="B36" s="29"/>
      <c r="C36" s="29"/>
      <c r="D36" s="29"/>
      <c r="E36" s="29"/>
      <c r="F36" s="29"/>
    </row>
    <row r="37" spans="1:6" ht="17.100000000000001">
      <c r="A37" s="29"/>
      <c r="B37" s="29"/>
      <c r="C37" s="29"/>
      <c r="D37" s="29"/>
      <c r="E37" s="29"/>
      <c r="F37" s="29"/>
    </row>
    <row r="38" spans="1:6" ht="17.100000000000001">
      <c r="A38" s="29"/>
      <c r="B38" s="29"/>
      <c r="C38" s="29"/>
      <c r="D38" s="29"/>
      <c r="E38" s="29"/>
      <c r="F38" s="29"/>
    </row>
    <row r="39" spans="1:6" ht="17.100000000000001">
      <c r="A39" s="29"/>
      <c r="B39" s="29"/>
      <c r="C39" s="29"/>
      <c r="D39" s="29"/>
      <c r="E39" s="29"/>
      <c r="F39" s="29"/>
    </row>
    <row r="40" spans="1:6" ht="17.100000000000001">
      <c r="A40" s="29"/>
      <c r="B40" s="29"/>
      <c r="C40" s="29"/>
      <c r="D40" s="29"/>
      <c r="E40" s="29"/>
      <c r="F40" s="29"/>
    </row>
    <row r="41" spans="1:6" ht="17.100000000000001">
      <c r="A41" s="29"/>
      <c r="B41" s="29"/>
      <c r="C41" s="29"/>
      <c r="D41" s="29"/>
      <c r="E41" s="29"/>
      <c r="F41" s="29"/>
    </row>
    <row r="42" spans="1:6" ht="17.100000000000001">
      <c r="A42" s="29"/>
      <c r="B42" s="29"/>
      <c r="C42" s="29"/>
      <c r="D42" s="29"/>
      <c r="E42" s="29"/>
      <c r="F42" s="29"/>
    </row>
    <row r="43" spans="1:6" ht="17.100000000000001">
      <c r="A43" s="29"/>
      <c r="B43" s="29"/>
      <c r="C43" s="29"/>
      <c r="D43" s="29"/>
      <c r="E43" s="29"/>
      <c r="F43" s="29"/>
    </row>
    <row r="44" spans="1:6" ht="17.100000000000001">
      <c r="A44" s="29"/>
      <c r="B44" s="29"/>
      <c r="C44" s="29"/>
      <c r="D44" s="29"/>
      <c r="E44" s="29"/>
      <c r="F44" s="29"/>
    </row>
    <row r="45" spans="1:6" ht="17.100000000000001">
      <c r="A45" s="29"/>
      <c r="B45" s="29"/>
      <c r="C45" s="29"/>
      <c r="D45" s="29"/>
      <c r="E45" s="29"/>
      <c r="F45" s="29"/>
    </row>
  </sheetData>
  <mergeCells count="5">
    <mergeCell ref="A6:F6"/>
    <mergeCell ref="A7:F7"/>
    <mergeCell ref="A8:F8"/>
    <mergeCell ref="A11:C11"/>
    <mergeCell ref="A21:C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3F3DA-57ED-874B-9073-5E422022DCDA}">
  <dimension ref="A2:G30"/>
  <sheetViews>
    <sheetView zoomScale="113" zoomScaleNormal="113" workbookViewId="0">
      <selection activeCell="N12" sqref="N12"/>
    </sheetView>
  </sheetViews>
  <sheetFormatPr defaultColWidth="11.42578125" defaultRowHeight="15.95"/>
  <cols>
    <col min="1" max="1" width="11.42578125" style="8"/>
    <col min="2" max="2" width="60.7109375" style="8" customWidth="1"/>
    <col min="3" max="7" width="24" style="8" customWidth="1"/>
    <col min="8" max="16384" width="11.42578125" style="8"/>
  </cols>
  <sheetData>
    <row r="2" spans="1:7" s="9" customFormat="1">
      <c r="A2" s="102"/>
      <c r="B2" s="103"/>
      <c r="C2" s="103"/>
      <c r="D2" s="103"/>
      <c r="E2" s="102"/>
      <c r="F2" s="102"/>
      <c r="G2" s="102"/>
    </row>
    <row r="3" spans="1:7" s="9" customFormat="1" ht="24">
      <c r="A3" s="25" t="s">
        <v>16</v>
      </c>
      <c r="B3" s="25"/>
      <c r="C3" s="24"/>
      <c r="D3" s="24"/>
      <c r="E3" s="24"/>
      <c r="F3" s="102"/>
      <c r="G3" s="102"/>
    </row>
    <row r="4" spans="1:7" s="9" customFormat="1">
      <c r="A4" s="103" t="s">
        <v>30</v>
      </c>
      <c r="B4" s="103"/>
      <c r="C4" s="103"/>
      <c r="D4" s="103"/>
      <c r="E4" s="103"/>
      <c r="F4" s="102"/>
      <c r="G4" s="102"/>
    </row>
    <row r="5" spans="1:7" s="9" customFormat="1">
      <c r="A5" s="103"/>
      <c r="B5" s="103"/>
      <c r="C5" s="103"/>
      <c r="D5" s="103"/>
      <c r="E5" s="103"/>
      <c r="F5" s="102"/>
      <c r="G5" s="102"/>
    </row>
    <row r="6" spans="1:7" s="9" customFormat="1">
      <c r="A6" s="96" t="s">
        <v>1</v>
      </c>
      <c r="B6" s="96"/>
      <c r="C6" s="96"/>
      <c r="D6" s="96"/>
      <c r="E6" s="96"/>
      <c r="F6" s="102"/>
      <c r="G6" s="102"/>
    </row>
    <row r="7" spans="1:7" s="9" customFormat="1">
      <c r="A7" s="97" t="s">
        <v>31</v>
      </c>
      <c r="B7" s="97"/>
      <c r="C7" s="97"/>
      <c r="D7" s="97"/>
      <c r="E7" s="97"/>
      <c r="F7" s="102"/>
      <c r="G7" s="102"/>
    </row>
    <row r="8" spans="1:7" s="9" customFormat="1">
      <c r="A8" s="98" t="s">
        <v>32</v>
      </c>
      <c r="B8" s="98"/>
      <c r="C8" s="98"/>
      <c r="D8" s="98"/>
      <c r="E8" s="98"/>
      <c r="F8" s="102"/>
      <c r="G8" s="102"/>
    </row>
    <row r="9" spans="1:7" s="9" customFormat="1">
      <c r="A9" s="99" t="s">
        <v>33</v>
      </c>
      <c r="B9" s="99"/>
      <c r="C9" s="99"/>
      <c r="D9" s="99"/>
      <c r="E9" s="99"/>
      <c r="F9" s="102"/>
      <c r="G9" s="102"/>
    </row>
    <row r="10" spans="1:7" s="9" customFormat="1">
      <c r="A10" s="100" t="s">
        <v>3</v>
      </c>
      <c r="B10" s="100"/>
      <c r="C10" s="100"/>
      <c r="D10" s="100"/>
      <c r="E10" s="100"/>
      <c r="F10" s="102"/>
      <c r="G10" s="102"/>
    </row>
    <row r="11" spans="1:7" s="9" customFormat="1">
      <c r="A11" s="23"/>
      <c r="B11" s="23"/>
      <c r="C11" s="23"/>
      <c r="D11" s="23"/>
      <c r="E11" s="23"/>
      <c r="F11" s="102"/>
      <c r="G11" s="102"/>
    </row>
    <row r="12" spans="1:7" ht="59.1" customHeight="1">
      <c r="A12" s="101" t="s">
        <v>34</v>
      </c>
      <c r="B12" s="101"/>
      <c r="C12" s="101"/>
      <c r="D12" s="101"/>
      <c r="E12" s="101"/>
      <c r="F12" s="103"/>
      <c r="G12" s="103"/>
    </row>
    <row r="13" spans="1:7" ht="57.95" customHeight="1">
      <c r="A13" s="94" t="s">
        <v>35</v>
      </c>
      <c r="B13" s="95"/>
      <c r="C13" s="95"/>
      <c r="D13" s="95"/>
      <c r="E13" s="95"/>
      <c r="F13" s="103"/>
      <c r="G13" s="103"/>
    </row>
    <row r="14" spans="1:7" ht="81.75" customHeight="1">
      <c r="A14" s="22" t="s">
        <v>36</v>
      </c>
      <c r="B14" s="21" t="s">
        <v>37</v>
      </c>
      <c r="C14" s="20" t="s">
        <v>38</v>
      </c>
      <c r="D14" s="20" t="s">
        <v>39</v>
      </c>
      <c r="E14" s="20" t="s">
        <v>40</v>
      </c>
      <c r="F14" s="20" t="s">
        <v>41</v>
      </c>
      <c r="G14" s="19" t="s">
        <v>42</v>
      </c>
    </row>
    <row r="15" spans="1:7" ht="17.100000000000001">
      <c r="A15" s="104" t="s">
        <v>43</v>
      </c>
      <c r="B15" s="103" t="s">
        <v>44</v>
      </c>
      <c r="C15" s="10">
        <v>0</v>
      </c>
      <c r="D15" s="10">
        <f t="shared" ref="D15:D21" si="0">C15*1.2</f>
        <v>0</v>
      </c>
      <c r="E15" s="10">
        <v>0</v>
      </c>
      <c r="F15" s="10">
        <f t="shared" ref="F15:F21" si="1">E15*1.2</f>
        <v>0</v>
      </c>
      <c r="G15" s="105">
        <v>0</v>
      </c>
    </row>
    <row r="16" spans="1:7" ht="17.100000000000001">
      <c r="A16" s="104" t="s">
        <v>45</v>
      </c>
      <c r="B16" s="106" t="s">
        <v>46</v>
      </c>
      <c r="C16" s="10">
        <v>0</v>
      </c>
      <c r="D16" s="10">
        <f t="shared" si="0"/>
        <v>0</v>
      </c>
      <c r="E16" s="10">
        <v>0</v>
      </c>
      <c r="F16" s="10">
        <f t="shared" si="1"/>
        <v>0</v>
      </c>
      <c r="G16" s="105">
        <v>0</v>
      </c>
    </row>
    <row r="17" spans="1:7" ht="17.100000000000001">
      <c r="A17" s="104" t="s">
        <v>47</v>
      </c>
      <c r="B17" s="106" t="s">
        <v>48</v>
      </c>
      <c r="C17" s="10">
        <v>0</v>
      </c>
      <c r="D17" s="10">
        <f t="shared" si="0"/>
        <v>0</v>
      </c>
      <c r="E17" s="10">
        <v>0</v>
      </c>
      <c r="F17" s="10">
        <f t="shared" si="1"/>
        <v>0</v>
      </c>
      <c r="G17" s="105">
        <v>0</v>
      </c>
    </row>
    <row r="18" spans="1:7" ht="17.100000000000001">
      <c r="A18" s="104" t="s">
        <v>49</v>
      </c>
      <c r="B18" s="106" t="s">
        <v>50</v>
      </c>
      <c r="C18" s="10">
        <v>0</v>
      </c>
      <c r="D18" s="10">
        <f t="shared" si="0"/>
        <v>0</v>
      </c>
      <c r="E18" s="10">
        <v>0</v>
      </c>
      <c r="F18" s="10">
        <f t="shared" si="1"/>
        <v>0</v>
      </c>
      <c r="G18" s="105">
        <v>0</v>
      </c>
    </row>
    <row r="19" spans="1:7" ht="17.100000000000001">
      <c r="A19" s="104" t="s">
        <v>51</v>
      </c>
      <c r="B19" s="106" t="s">
        <v>52</v>
      </c>
      <c r="C19" s="10">
        <v>0</v>
      </c>
      <c r="D19" s="10">
        <f t="shared" si="0"/>
        <v>0</v>
      </c>
      <c r="E19" s="10">
        <v>0</v>
      </c>
      <c r="F19" s="10">
        <f t="shared" si="1"/>
        <v>0</v>
      </c>
      <c r="G19" s="105">
        <v>0</v>
      </c>
    </row>
    <row r="20" spans="1:7" ht="17.100000000000001">
      <c r="A20" s="104" t="s">
        <v>53</v>
      </c>
      <c r="B20" s="106" t="s">
        <v>54</v>
      </c>
      <c r="C20" s="10">
        <v>0</v>
      </c>
      <c r="D20" s="10">
        <f t="shared" si="0"/>
        <v>0</v>
      </c>
      <c r="E20" s="10">
        <v>0</v>
      </c>
      <c r="F20" s="10">
        <f t="shared" si="1"/>
        <v>0</v>
      </c>
      <c r="G20" s="105">
        <v>0</v>
      </c>
    </row>
    <row r="21" spans="1:7" ht="17.100000000000001">
      <c r="A21" s="104" t="s">
        <v>55</v>
      </c>
      <c r="B21" s="106" t="s">
        <v>56</v>
      </c>
      <c r="C21" s="10">
        <v>0</v>
      </c>
      <c r="D21" s="10">
        <f t="shared" si="0"/>
        <v>0</v>
      </c>
      <c r="E21" s="10">
        <v>0</v>
      </c>
      <c r="F21" s="10">
        <f t="shared" si="1"/>
        <v>0</v>
      </c>
      <c r="G21" s="105">
        <v>0</v>
      </c>
    </row>
    <row r="22" spans="1:7" ht="33.950000000000003">
      <c r="A22" s="104" t="s">
        <v>57</v>
      </c>
      <c r="B22" s="18" t="s">
        <v>58</v>
      </c>
      <c r="C22" s="90">
        <v>0</v>
      </c>
      <c r="D22" s="90"/>
      <c r="E22" s="90"/>
      <c r="F22" s="90"/>
      <c r="G22" s="90"/>
    </row>
    <row r="23" spans="1:7" ht="33.950000000000003">
      <c r="A23" s="104" t="s">
        <v>59</v>
      </c>
      <c r="B23" s="18" t="s">
        <v>60</v>
      </c>
      <c r="C23" s="90">
        <v>0</v>
      </c>
      <c r="D23" s="90"/>
      <c r="E23" s="90"/>
      <c r="F23" s="90"/>
      <c r="G23" s="90"/>
    </row>
    <row r="24" spans="1:7">
      <c r="A24" s="107"/>
      <c r="B24" s="17"/>
      <c r="C24" s="93"/>
      <c r="D24" s="93"/>
      <c r="E24" s="93"/>
      <c r="F24" s="93"/>
      <c r="G24" s="93"/>
    </row>
    <row r="25" spans="1:7">
      <c r="A25" s="108"/>
      <c r="B25" s="108"/>
      <c r="C25" s="108"/>
      <c r="D25" s="109"/>
      <c r="E25" s="109"/>
      <c r="F25" s="103"/>
      <c r="G25" s="103"/>
    </row>
    <row r="26" spans="1:7" ht="18" customHeight="1">
      <c r="A26" s="91" t="s">
        <v>61</v>
      </c>
      <c r="B26" s="92"/>
      <c r="C26" s="92"/>
      <c r="D26" s="92"/>
      <c r="E26" s="92"/>
      <c r="F26" s="92"/>
      <c r="G26" s="103"/>
    </row>
    <row r="27" spans="1:7" s="11" customFormat="1" ht="84" customHeight="1">
      <c r="A27" s="16" t="s">
        <v>62</v>
      </c>
      <c r="B27" s="15" t="s">
        <v>63</v>
      </c>
      <c r="C27" s="14" t="s">
        <v>64</v>
      </c>
      <c r="D27" s="14" t="s">
        <v>65</v>
      </c>
      <c r="E27" s="13" t="s">
        <v>66</v>
      </c>
      <c r="F27" s="13" t="s">
        <v>67</v>
      </c>
      <c r="G27" s="12"/>
    </row>
    <row r="28" spans="1:7" ht="17.100000000000001">
      <c r="A28" s="104" t="s">
        <v>68</v>
      </c>
      <c r="B28" s="110" t="s">
        <v>69</v>
      </c>
      <c r="C28" s="10">
        <v>0</v>
      </c>
      <c r="D28" s="10">
        <f>C28*1.2</f>
        <v>0</v>
      </c>
      <c r="E28" s="10">
        <v>0</v>
      </c>
      <c r="F28" s="10">
        <f>E28*1.2</f>
        <v>0</v>
      </c>
      <c r="G28" s="102"/>
    </row>
    <row r="29" spans="1:7" ht="18" thickBot="1">
      <c r="A29" s="111" t="s">
        <v>70</v>
      </c>
      <c r="B29" s="112" t="s">
        <v>71</v>
      </c>
      <c r="C29" s="113" t="s">
        <v>72</v>
      </c>
      <c r="D29" s="114"/>
      <c r="E29" s="114"/>
      <c r="F29" s="114"/>
      <c r="G29" s="103"/>
    </row>
    <row r="30" spans="1:7">
      <c r="A30" s="103"/>
      <c r="B30" s="103" t="s">
        <v>73</v>
      </c>
      <c r="C30" s="103"/>
      <c r="D30" s="103"/>
      <c r="E30" s="103"/>
      <c r="F30" s="103"/>
      <c r="G30" s="103"/>
    </row>
  </sheetData>
  <mergeCells count="12">
    <mergeCell ref="A13:E13"/>
    <mergeCell ref="A6:E6"/>
    <mergeCell ref="A7:E7"/>
    <mergeCell ref="A8:E8"/>
    <mergeCell ref="A9:E9"/>
    <mergeCell ref="A10:E10"/>
    <mergeCell ref="A12:E12"/>
    <mergeCell ref="C29:F29"/>
    <mergeCell ref="C23:G23"/>
    <mergeCell ref="A26:F26"/>
    <mergeCell ref="C24:G24"/>
    <mergeCell ref="C22:G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1DF8-3FF5-4A3D-BC5A-ABD48C1547D0}">
  <dimension ref="A2:H19"/>
  <sheetViews>
    <sheetView tabSelected="1" workbookViewId="0">
      <selection activeCell="C27" sqref="C27"/>
    </sheetView>
  </sheetViews>
  <sheetFormatPr defaultColWidth="8.85546875" defaultRowHeight="21"/>
  <cols>
    <col min="1" max="1" width="65" style="1" customWidth="1"/>
    <col min="2" max="2" width="26.28515625" style="1" bestFit="1" customWidth="1"/>
    <col min="3" max="3" width="35.140625" style="1" customWidth="1"/>
    <col min="4" max="4" width="32.42578125" style="1" customWidth="1"/>
    <col min="5" max="5" width="22.7109375" style="1" customWidth="1"/>
    <col min="6" max="6" width="19.28515625" style="1" customWidth="1"/>
    <col min="7" max="7" width="18.140625" style="1" customWidth="1"/>
    <col min="8" max="8" width="15.28515625" style="1" customWidth="1"/>
    <col min="9" max="9" width="13.42578125" style="1" bestFit="1" customWidth="1"/>
    <col min="10" max="10" width="9.140625" style="1" bestFit="1" customWidth="1"/>
    <col min="11" max="11" width="38.28515625" style="1" customWidth="1"/>
    <col min="12" max="12" width="9.7109375" style="1" bestFit="1" customWidth="1"/>
    <col min="13" max="14" width="9.85546875" style="1" bestFit="1" customWidth="1"/>
    <col min="15" max="15" width="16.28515625" style="1" bestFit="1" customWidth="1"/>
    <col min="16" max="16" width="13.42578125" style="1" bestFit="1" customWidth="1"/>
    <col min="17" max="17" width="9.140625" style="1" bestFit="1" customWidth="1"/>
    <col min="18" max="16384" width="8.85546875" style="1"/>
  </cols>
  <sheetData>
    <row r="2" spans="1:8" s="2" customFormat="1" ht="18.95">
      <c r="B2" s="3"/>
      <c r="C2" s="3"/>
      <c r="D2" s="3"/>
      <c r="E2" s="3"/>
      <c r="F2" s="3"/>
      <c r="G2" s="7"/>
    </row>
    <row r="3" spans="1:8" s="2" customFormat="1" ht="18.95">
      <c r="A3" s="5" t="s">
        <v>16</v>
      </c>
      <c r="B3" s="5"/>
      <c r="C3" s="6"/>
      <c r="D3" s="6"/>
      <c r="E3" s="5"/>
      <c r="F3" s="5"/>
      <c r="G3" s="5"/>
    </row>
    <row r="4" spans="1:8" s="2" customFormat="1" ht="18.95">
      <c r="A4" s="3" t="s">
        <v>74</v>
      </c>
      <c r="B4" s="3"/>
      <c r="C4" s="4"/>
      <c r="D4" s="4"/>
      <c r="E4" s="3"/>
      <c r="F4" s="3"/>
      <c r="G4" s="3"/>
    </row>
    <row r="5" spans="1:8" s="2" customFormat="1" ht="18.95">
      <c r="A5" s="3"/>
      <c r="B5" s="3"/>
      <c r="C5" s="3"/>
      <c r="D5" s="3"/>
      <c r="E5" s="3"/>
      <c r="F5" s="3"/>
      <c r="G5" s="3"/>
    </row>
    <row r="6" spans="1:8" s="2" customFormat="1" ht="15.95">
      <c r="A6" s="80" t="s">
        <v>1</v>
      </c>
      <c r="B6" s="80"/>
      <c r="C6" s="80"/>
      <c r="D6" s="80"/>
      <c r="E6" s="80"/>
      <c r="F6" s="80"/>
      <c r="G6" s="80"/>
    </row>
    <row r="7" spans="1:8" s="2" customFormat="1" ht="15.95">
      <c r="A7" s="81" t="s">
        <v>2</v>
      </c>
      <c r="B7" s="81"/>
      <c r="C7" s="81"/>
      <c r="D7" s="81"/>
      <c r="E7" s="81"/>
      <c r="F7" s="81"/>
      <c r="G7" s="81"/>
    </row>
    <row r="8" spans="1:8" s="2" customFormat="1" ht="15.95">
      <c r="A8" s="82" t="s">
        <v>3</v>
      </c>
      <c r="B8" s="82"/>
      <c r="C8" s="82"/>
      <c r="D8" s="82"/>
      <c r="E8" s="82"/>
      <c r="F8" s="82"/>
      <c r="G8" s="82"/>
    </row>
    <row r="9" spans="1:8" s="26" customFormat="1" ht="48.75" customHeight="1">
      <c r="A9" s="26" t="s">
        <v>75</v>
      </c>
    </row>
    <row r="10" spans="1:8" s="26" customFormat="1" ht="74.25" customHeight="1">
      <c r="A10" s="62" t="s">
        <v>76</v>
      </c>
      <c r="B10" s="63" t="s">
        <v>77</v>
      </c>
      <c r="C10" s="64" t="s">
        <v>78</v>
      </c>
      <c r="D10" s="65" t="s">
        <v>79</v>
      </c>
      <c r="E10" s="66" t="s">
        <v>80</v>
      </c>
    </row>
    <row r="11" spans="1:8" s="27" customFormat="1" ht="26.1">
      <c r="A11" s="67" t="s">
        <v>81</v>
      </c>
      <c r="B11" s="60">
        <v>38</v>
      </c>
      <c r="C11" s="60">
        <v>15000</v>
      </c>
      <c r="D11" s="58"/>
      <c r="E11" s="68">
        <f>$D11*$B11</f>
        <v>0</v>
      </c>
      <c r="F11" s="23"/>
      <c r="G11" s="23"/>
      <c r="H11" s="23"/>
    </row>
    <row r="12" spans="1:8" s="27" customFormat="1" ht="81">
      <c r="A12" s="69" t="s">
        <v>76</v>
      </c>
      <c r="B12" s="56" t="s">
        <v>77</v>
      </c>
      <c r="C12" s="59" t="s">
        <v>78</v>
      </c>
      <c r="D12" s="59" t="s">
        <v>21</v>
      </c>
      <c r="E12" s="70" t="s">
        <v>82</v>
      </c>
    </row>
    <row r="13" spans="1:8" s="27" customFormat="1" ht="26.1">
      <c r="A13" s="71" t="s">
        <v>83</v>
      </c>
      <c r="B13" s="60">
        <v>32</v>
      </c>
      <c r="C13" s="61">
        <v>31000</v>
      </c>
      <c r="D13" s="57"/>
      <c r="E13" s="72">
        <f>$C13*$D13</f>
        <v>0</v>
      </c>
      <c r="G13" s="49"/>
    </row>
    <row r="14" spans="1:8" s="27" customFormat="1" ht="26.1">
      <c r="A14" s="71" t="s">
        <v>84</v>
      </c>
      <c r="B14" s="60">
        <v>283</v>
      </c>
      <c r="C14" s="61">
        <v>2240000</v>
      </c>
      <c r="D14" s="57"/>
      <c r="E14" s="72">
        <f t="shared" ref="E14:E16" si="0">$C14*$D14</f>
        <v>0</v>
      </c>
      <c r="G14" s="49"/>
    </row>
    <row r="15" spans="1:8" s="27" customFormat="1" ht="26.1">
      <c r="A15" s="71" t="s">
        <v>85</v>
      </c>
      <c r="B15" s="60">
        <v>50</v>
      </c>
      <c r="C15" s="61">
        <v>2230000</v>
      </c>
      <c r="D15" s="57"/>
      <c r="E15" s="72">
        <f t="shared" si="0"/>
        <v>0</v>
      </c>
      <c r="G15" s="49"/>
    </row>
    <row r="16" spans="1:8" s="27" customFormat="1" ht="26.1">
      <c r="A16" s="71" t="s">
        <v>86</v>
      </c>
      <c r="B16" s="60">
        <v>6</v>
      </c>
      <c r="C16" s="61">
        <v>115000</v>
      </c>
      <c r="D16" s="57"/>
      <c r="E16" s="72">
        <f t="shared" si="0"/>
        <v>0</v>
      </c>
      <c r="G16" s="49"/>
    </row>
    <row r="17" spans="1:7" s="27" customFormat="1" ht="26.1">
      <c r="A17" s="73" t="s">
        <v>87</v>
      </c>
      <c r="B17" s="74">
        <f>SUM(B11:B16)</f>
        <v>409</v>
      </c>
      <c r="C17" s="75">
        <f>SUM(C11:C16)</f>
        <v>4631000</v>
      </c>
      <c r="D17" s="76"/>
      <c r="E17" s="77">
        <f>SUM(E11:E16)</f>
        <v>0</v>
      </c>
      <c r="G17" s="49"/>
    </row>
    <row r="19" spans="1:7" ht="26.1">
      <c r="D19" s="78" t="s">
        <v>88</v>
      </c>
      <c r="E19" s="79">
        <f>+E17/C17</f>
        <v>0</v>
      </c>
    </row>
  </sheetData>
  <mergeCells count="3">
    <mergeCell ref="A6:G6"/>
    <mergeCell ref="A7:G7"/>
    <mergeCell ref="A8:G8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Noura LAAKISSI</cp:lastModifiedBy>
  <cp:revision/>
  <dcterms:created xsi:type="dcterms:W3CDTF">2026-06-22T07:48:27Z</dcterms:created>
  <dcterms:modified xsi:type="dcterms:W3CDTF">2026-07-07T15:41:42Z</dcterms:modified>
  <cp:category/>
  <cp:contentStatus/>
</cp:coreProperties>
</file>