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R:\1- DOCUMENTS DE TRAVAIL MARCHES\1 - PROCEDURES EN COURS\2026-016_NETTOYAGE\03. DCE\"/>
    </mc:Choice>
  </mc:AlternateContent>
  <xr:revisionPtr revIDLastSave="0" documentId="8_{A8372382-3015-4159-8012-112F801AC37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PGF" sheetId="1" r:id="rId1"/>
    <sheet name="BPU" sheetId="2" r:id="rId2"/>
    <sheet name="DQ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E30" i="1" s="1"/>
  <c r="D29" i="1"/>
  <c r="D30" i="1" s="1"/>
  <c r="B9" i="3"/>
  <c r="C8" i="3"/>
  <c r="E8" i="3" s="1"/>
  <c r="G8" i="3" s="1"/>
  <c r="C7" i="3"/>
  <c r="E7" i="3" s="1"/>
  <c r="G7" i="3" s="1"/>
  <c r="C9" i="3"/>
  <c r="E9" i="3" s="1"/>
  <c r="G9" i="3" s="1"/>
  <c r="E10" i="3" l="1"/>
  <c r="G10" i="3" s="1"/>
</calcChain>
</file>

<file path=xl/sharedStrings.xml><?xml version="1.0" encoding="utf-8"?>
<sst xmlns="http://schemas.openxmlformats.org/spreadsheetml/2006/main" count="105" uniqueCount="66">
  <si>
    <t>Bâtiment : siège de l'EPAMSA
1 rue de Champagne - 78200 MANTES LA JOLIE</t>
  </si>
  <si>
    <t>Prestations</t>
  </si>
  <si>
    <t>Fréquence</t>
  </si>
  <si>
    <t>Espaces concernés</t>
  </si>
  <si>
    <t>Prix forfaitaire mensuel en € HT</t>
  </si>
  <si>
    <t>Prix forfaitaire mensuel en € TTC</t>
  </si>
  <si>
    <t>5 jours / 7</t>
  </si>
  <si>
    <t>Espaces de circulation, accueil, bureaux, salles de réunions, salles de pause, salles de restauration, locaux copieurs, terrasses</t>
  </si>
  <si>
    <t>Espaces de circulation, accueil, bureaux, salles de réunions, salles de pause, salles de restauration, locaux copieurs</t>
  </si>
  <si>
    <t>Enlèvement quotidien des traces de doigts sur surfaces vitrées</t>
  </si>
  <si>
    <t>Espaces de circulation, accueil, bureaux, salles de réunions</t>
  </si>
  <si>
    <t>Vérification quotidienne de la fermeture des fenêtres et extinction des lumières</t>
  </si>
  <si>
    <t>Essuyage quotidien humide aseptisant des combinés téléphoniques</t>
  </si>
  <si>
    <t>Bureaux, salles de réunions</t>
  </si>
  <si>
    <t>Dépoussiérage quotidien des écrans informatiques</t>
  </si>
  <si>
    <t>Dépoussiérage quotidien des rebords de fenêtres</t>
  </si>
  <si>
    <t>Nettoyage quotidien humide des tables, des micro-ondes et des poubelles</t>
  </si>
  <si>
    <t>Salles de pause, salle de restauration</t>
  </si>
  <si>
    <t>Remise en place quotidienne des tables et des chaises</t>
  </si>
  <si>
    <t>Essuyage quotidien humide des cendriers</t>
  </si>
  <si>
    <t>Terrasses</t>
  </si>
  <si>
    <t>Enlèvement mensuel des toiles d'araignées et de poussières</t>
  </si>
  <si>
    <t>1 fois par mois</t>
  </si>
  <si>
    <t>Dépoussiérage mensuel des plinthes, mains courantes, extincteurs, radiateurs et meubles hauts non encombrés</t>
  </si>
  <si>
    <t>Nettoyage mensuel des plaques de propreté et tours d'interrupteurs, des traces et des souillures sur les parties basses des parois</t>
  </si>
  <si>
    <t>Enlèvement mensuel des traces de doigts sur les portes pleines</t>
  </si>
  <si>
    <t>Essuyage mensuel des portes et entourages de portes</t>
  </si>
  <si>
    <t>Nettoyage mensuel humide des réfrigérateurs</t>
  </si>
  <si>
    <t xml:space="preserve">Nettoyage des baies intérieures et cloisons vitrées intérieures </t>
  </si>
  <si>
    <t>6 fois par an (1 fois tous les deux mois)</t>
  </si>
  <si>
    <t>Espaces de circulations, accueil, bureaux, salles de réunions, salles de pause, salles de restauration</t>
  </si>
  <si>
    <t>TOTAL MENSUEL</t>
  </si>
  <si>
    <t>TOTAL ANNUEL (prix mensuel x 12)</t>
  </si>
  <si>
    <t>N° de prix</t>
  </si>
  <si>
    <t>Coût horaire en € HT
PU</t>
  </si>
  <si>
    <t>Coût horaire en € TTC
PU</t>
  </si>
  <si>
    <t>P1</t>
  </si>
  <si>
    <t>Désinfection de l'ensemble des locaux</t>
  </si>
  <si>
    <t>P2</t>
  </si>
  <si>
    <t>Prestation de nettoyage de vitrerie extérieure deux faces</t>
  </si>
  <si>
    <t>Nombre d'heures travaillées estimées / an</t>
  </si>
  <si>
    <t>Coût total en € HT
PU x nombre d'heures travaillées estimées</t>
  </si>
  <si>
    <t>TVA</t>
  </si>
  <si>
    <t>Coût total en € TTC</t>
  </si>
  <si>
    <t>Coût total</t>
  </si>
  <si>
    <t>Aspiration quotidienne des sols stratifiés, moquettes</t>
  </si>
  <si>
    <t>Espaces de circulation, accueil, bureaux, salles de réunions, salles de pause, salle de restauration, locaux copieurs</t>
  </si>
  <si>
    <t>Lavage des sols stratifiés</t>
  </si>
  <si>
    <t>NETTOYAGE DES LOCAUX DE L'EPAMSA - DECOMPOSITION DU PRIX GLOBAL ET FORFAITAIRE</t>
  </si>
  <si>
    <t>Vidage des poubelles de déchets et mise en place de sacs</t>
  </si>
  <si>
    <t>Vidage des poubelles ou containers papier</t>
  </si>
  <si>
    <t xml:space="preserve">Dépoussiérage quotidien des meubles et objets meublants </t>
  </si>
  <si>
    <t>Espaces de circulation, accueil, bureaux, salles de réunions, locaux copieurs, salles de pause et de restauration</t>
  </si>
  <si>
    <t>1 fois par semaine</t>
  </si>
  <si>
    <t>Salles de pause, salle de restauration, local copieur</t>
  </si>
  <si>
    <t>Nettoyage des fontaines à eau et de la zone située au-dessus du bac récupérateur d'eau</t>
  </si>
  <si>
    <t>Espaces de circulation, accueil</t>
  </si>
  <si>
    <t>Nettoyage des bouches et grilles VMC</t>
  </si>
  <si>
    <t>1 fois par semestre</t>
  </si>
  <si>
    <t>Espaces de circulation, accueil, bureaux, salles de réunion, local copieur</t>
  </si>
  <si>
    <t>1 fois par trimestre</t>
  </si>
  <si>
    <t>Salles de pause, restauration</t>
  </si>
  <si>
    <t>P3</t>
  </si>
  <si>
    <t>Aspiration en profondeur et shampouinage des moquettes (3ème étage)</t>
  </si>
  <si>
    <t>NETTOYAGE DES LOCAUX DE L'EPAMSA - BORDEREAU DE PRIX UNITAIRES
PRESTATIONS SPECIFIQUES A BONS DE COMMANDE</t>
  </si>
  <si>
    <t>NETTOYAGE DES LOCAUX DE L'EPAMSA - DETAIL QUANTITATIF ESTIMATIF
PRESTATIONS SPECIFIQUES A BONS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</si>
</sst>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6337778862885"/>
        <bgColor theme="9" tint="0.59996337778862885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/>
    <xf numFmtId="44" fontId="0" fillId="3" borderId="10" xfId="0" applyNumberFormat="1" applyFill="1" applyBorder="1"/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/>
    <xf numFmtId="44" fontId="0" fillId="0" borderId="10" xfId="0" applyNumberFormat="1" applyBorder="1"/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10" fontId="0" fillId="0" borderId="10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0" fillId="0" borderId="0" xfId="0" applyAlignment="1">
      <alignment horizontal="center" vertical="center" wrapText="1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0"/>
  <sheetViews>
    <sheetView view="pageLayout" zoomScaleNormal="100" workbookViewId="0">
      <selection activeCell="G30" sqref="G30"/>
    </sheetView>
  </sheetViews>
  <sheetFormatPr baseColWidth="10" defaultRowHeight="14.4" x14ac:dyDescent="0.3"/>
  <cols>
    <col min="1" max="1" width="50.44140625" customWidth="1"/>
    <col min="2" max="2" width="18.109375" customWidth="1"/>
    <col min="3" max="3" width="50.44140625" customWidth="1"/>
    <col min="4" max="4" width="14" customWidth="1"/>
    <col min="5" max="5" width="15" customWidth="1"/>
  </cols>
  <sheetData>
    <row r="2" spans="1:5" ht="30.6" customHeight="1" x14ac:dyDescent="0.3">
      <c r="A2" s="22" t="s">
        <v>48</v>
      </c>
      <c r="B2" s="23"/>
      <c r="C2" s="23"/>
      <c r="D2" s="23"/>
      <c r="E2" s="24"/>
    </row>
    <row r="3" spans="1:5" x14ac:dyDescent="0.3">
      <c r="A3" s="15" t="s">
        <v>0</v>
      </c>
      <c r="B3" s="25"/>
      <c r="C3" s="26"/>
      <c r="D3" s="26"/>
      <c r="E3" s="17"/>
    </row>
    <row r="4" spans="1:5" x14ac:dyDescent="0.3">
      <c r="A4" s="27"/>
      <c r="B4" s="28"/>
      <c r="C4" s="28"/>
      <c r="D4" s="28"/>
      <c r="E4" s="20"/>
    </row>
    <row r="5" spans="1:5" ht="43.2" x14ac:dyDescent="0.3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43.2" x14ac:dyDescent="0.3">
      <c r="A6" s="2" t="s">
        <v>49</v>
      </c>
      <c r="B6" s="2" t="s">
        <v>6</v>
      </c>
      <c r="C6" s="2" t="s">
        <v>7</v>
      </c>
      <c r="D6" s="3"/>
      <c r="E6" s="3"/>
    </row>
    <row r="7" spans="1:5" ht="45" customHeight="1" x14ac:dyDescent="0.3">
      <c r="A7" s="2" t="s">
        <v>50</v>
      </c>
      <c r="B7" s="2" t="s">
        <v>6</v>
      </c>
      <c r="C7" s="2" t="s">
        <v>8</v>
      </c>
      <c r="D7" s="3"/>
      <c r="E7" s="3"/>
    </row>
    <row r="8" spans="1:5" ht="49.2" customHeight="1" x14ac:dyDescent="0.3">
      <c r="A8" s="2" t="s">
        <v>51</v>
      </c>
      <c r="B8" s="2" t="s">
        <v>6</v>
      </c>
      <c r="C8" s="2" t="s">
        <v>8</v>
      </c>
      <c r="D8" s="3"/>
      <c r="E8" s="3"/>
    </row>
    <row r="9" spans="1:5" ht="46.8" customHeight="1" x14ac:dyDescent="0.3">
      <c r="A9" s="2" t="s">
        <v>9</v>
      </c>
      <c r="B9" s="2" t="s">
        <v>6</v>
      </c>
      <c r="C9" s="2" t="s">
        <v>10</v>
      </c>
      <c r="D9" s="3"/>
      <c r="E9" s="3"/>
    </row>
    <row r="10" spans="1:5" ht="43.8" customHeight="1" x14ac:dyDescent="0.3">
      <c r="A10" s="2" t="s">
        <v>11</v>
      </c>
      <c r="B10" s="2" t="s">
        <v>6</v>
      </c>
      <c r="C10" s="2" t="s">
        <v>52</v>
      </c>
      <c r="D10" s="3"/>
      <c r="E10" s="3"/>
    </row>
    <row r="11" spans="1:5" ht="55.8" customHeight="1" x14ac:dyDescent="0.3">
      <c r="A11" s="2" t="s">
        <v>45</v>
      </c>
      <c r="B11" s="2" t="s">
        <v>6</v>
      </c>
      <c r="C11" s="2" t="s">
        <v>46</v>
      </c>
      <c r="D11" s="3"/>
      <c r="E11" s="3"/>
    </row>
    <row r="12" spans="1:5" ht="28.8" x14ac:dyDescent="0.3">
      <c r="A12" s="2" t="s">
        <v>12</v>
      </c>
      <c r="B12" s="2" t="s">
        <v>6</v>
      </c>
      <c r="C12" s="2" t="s">
        <v>13</v>
      </c>
      <c r="D12" s="3"/>
      <c r="E12" s="3"/>
    </row>
    <row r="13" spans="1:5" x14ac:dyDescent="0.3">
      <c r="A13" s="2" t="s">
        <v>14</v>
      </c>
      <c r="B13" s="2" t="s">
        <v>6</v>
      </c>
      <c r="C13" s="2" t="s">
        <v>13</v>
      </c>
      <c r="D13" s="3"/>
      <c r="E13" s="3"/>
    </row>
    <row r="14" spans="1:5" x14ac:dyDescent="0.3">
      <c r="A14" s="2" t="s">
        <v>15</v>
      </c>
      <c r="B14" s="2" t="s">
        <v>6</v>
      </c>
      <c r="C14" s="2" t="s">
        <v>13</v>
      </c>
      <c r="D14" s="3"/>
      <c r="E14" s="3"/>
    </row>
    <row r="15" spans="1:5" ht="28.8" x14ac:dyDescent="0.3">
      <c r="A15" s="2" t="s">
        <v>16</v>
      </c>
      <c r="B15" s="2" t="s">
        <v>6</v>
      </c>
      <c r="C15" s="2" t="s">
        <v>17</v>
      </c>
      <c r="D15" s="3"/>
      <c r="E15" s="3"/>
    </row>
    <row r="16" spans="1:5" ht="28.8" x14ac:dyDescent="0.3">
      <c r="A16" s="2" t="s">
        <v>47</v>
      </c>
      <c r="B16" s="2" t="s">
        <v>53</v>
      </c>
      <c r="C16" s="2" t="s">
        <v>8</v>
      </c>
      <c r="D16" s="3"/>
      <c r="E16" s="3"/>
    </row>
    <row r="17" spans="1:5" x14ac:dyDescent="0.3">
      <c r="A17" s="2" t="s">
        <v>18</v>
      </c>
      <c r="B17" s="2" t="s">
        <v>6</v>
      </c>
      <c r="C17" s="2" t="s">
        <v>17</v>
      </c>
      <c r="D17" s="3"/>
      <c r="E17" s="3"/>
    </row>
    <row r="18" spans="1:5" x14ac:dyDescent="0.3">
      <c r="A18" s="2" t="s">
        <v>19</v>
      </c>
      <c r="B18" s="2" t="s">
        <v>6</v>
      </c>
      <c r="C18" s="2" t="s">
        <v>20</v>
      </c>
      <c r="D18" s="3"/>
      <c r="E18" s="3"/>
    </row>
    <row r="19" spans="1:5" ht="47.4" customHeight="1" x14ac:dyDescent="0.3">
      <c r="A19" s="2" t="s">
        <v>21</v>
      </c>
      <c r="B19" s="2" t="s">
        <v>22</v>
      </c>
      <c r="C19" s="2" t="s">
        <v>8</v>
      </c>
      <c r="D19" s="3"/>
      <c r="E19" s="3"/>
    </row>
    <row r="20" spans="1:5" ht="28.8" x14ac:dyDescent="0.3">
      <c r="A20" s="2" t="s">
        <v>23</v>
      </c>
      <c r="B20" s="2" t="s">
        <v>22</v>
      </c>
      <c r="C20" s="2" t="s">
        <v>8</v>
      </c>
      <c r="D20" s="3"/>
      <c r="E20" s="3"/>
    </row>
    <row r="21" spans="1:5" ht="43.2" x14ac:dyDescent="0.3">
      <c r="A21" s="2" t="s">
        <v>24</v>
      </c>
      <c r="B21" s="2" t="s">
        <v>22</v>
      </c>
      <c r="C21" s="2" t="s">
        <v>8</v>
      </c>
      <c r="D21" s="3"/>
      <c r="E21" s="3"/>
    </row>
    <row r="22" spans="1:5" ht="28.8" x14ac:dyDescent="0.3">
      <c r="A22" s="2" t="s">
        <v>25</v>
      </c>
      <c r="B22" s="2" t="s">
        <v>22</v>
      </c>
      <c r="C22" s="2" t="s">
        <v>8</v>
      </c>
      <c r="D22" s="3"/>
      <c r="E22" s="3"/>
    </row>
    <row r="23" spans="1:5" ht="28.8" x14ac:dyDescent="0.3">
      <c r="A23" s="2" t="s">
        <v>26</v>
      </c>
      <c r="B23" s="2" t="s">
        <v>22</v>
      </c>
      <c r="C23" s="2" t="s">
        <v>8</v>
      </c>
      <c r="D23" s="3"/>
      <c r="E23" s="3"/>
    </row>
    <row r="24" spans="1:5" x14ac:dyDescent="0.3">
      <c r="A24" s="2" t="s">
        <v>27</v>
      </c>
      <c r="B24" s="2" t="s">
        <v>22</v>
      </c>
      <c r="C24" s="2" t="s">
        <v>54</v>
      </c>
      <c r="D24" s="3"/>
      <c r="E24" s="3"/>
    </row>
    <row r="25" spans="1:5" ht="28.8" x14ac:dyDescent="0.3">
      <c r="A25" s="2" t="s">
        <v>55</v>
      </c>
      <c r="B25" s="2" t="s">
        <v>22</v>
      </c>
      <c r="C25" s="2" t="s">
        <v>56</v>
      </c>
      <c r="D25" s="3"/>
      <c r="E25" s="3"/>
    </row>
    <row r="26" spans="1:5" ht="28.8" x14ac:dyDescent="0.3">
      <c r="A26" s="2" t="s">
        <v>28</v>
      </c>
      <c r="B26" s="2" t="s">
        <v>29</v>
      </c>
      <c r="C26" s="2" t="s">
        <v>30</v>
      </c>
      <c r="D26" s="3"/>
      <c r="E26" s="3"/>
    </row>
    <row r="27" spans="1:5" x14ac:dyDescent="0.3">
      <c r="A27" s="2" t="s">
        <v>57</v>
      </c>
      <c r="B27" s="2" t="s">
        <v>60</v>
      </c>
      <c r="C27" s="2" t="s">
        <v>61</v>
      </c>
      <c r="D27" s="3"/>
      <c r="E27" s="3"/>
    </row>
    <row r="28" spans="1:5" ht="28.8" x14ac:dyDescent="0.3">
      <c r="A28" s="2" t="s">
        <v>57</v>
      </c>
      <c r="B28" s="2" t="s">
        <v>58</v>
      </c>
      <c r="C28" s="2" t="s">
        <v>59</v>
      </c>
      <c r="D28" s="3"/>
      <c r="E28" s="3"/>
    </row>
    <row r="29" spans="1:5" x14ac:dyDescent="0.3">
      <c r="A29" s="29" t="s">
        <v>31</v>
      </c>
      <c r="B29" s="29"/>
      <c r="C29" s="29"/>
      <c r="D29" s="4">
        <f>SUM(D6:D28)</f>
        <v>0</v>
      </c>
      <c r="E29" s="4">
        <f>SUM(E6:E28)</f>
        <v>0</v>
      </c>
    </row>
    <row r="30" spans="1:5" x14ac:dyDescent="0.3">
      <c r="A30" s="29" t="s">
        <v>32</v>
      </c>
      <c r="B30" s="29"/>
      <c r="C30" s="29"/>
      <c r="D30" s="4">
        <f>D29*12</f>
        <v>0</v>
      </c>
      <c r="E30" s="4">
        <f>E29*12</f>
        <v>0</v>
      </c>
    </row>
  </sheetData>
  <mergeCells count="4">
    <mergeCell ref="A2:E2"/>
    <mergeCell ref="A3:E4"/>
    <mergeCell ref="A29:C29"/>
    <mergeCell ref="A30:C30"/>
  </mergeCells>
  <pageMargins left="0.7" right="0.7" top="0.75" bottom="0.75" header="0.3" footer="0.3"/>
  <pageSetup paperSize="9" scale="59" firstPageNumber="21474836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D9"/>
  <sheetViews>
    <sheetView view="pageLayout" zoomScaleNormal="100" workbookViewId="0">
      <selection activeCell="A3" sqref="A3:D3"/>
    </sheetView>
  </sheetViews>
  <sheetFormatPr baseColWidth="10" defaultRowHeight="14.4" x14ac:dyDescent="0.3"/>
  <cols>
    <col min="2" max="2" width="50.33203125" customWidth="1"/>
    <col min="3" max="3" width="19.5546875" customWidth="1"/>
    <col min="4" max="4" width="21.44140625" customWidth="1"/>
  </cols>
  <sheetData>
    <row r="3" spans="1:4" ht="48.6" customHeight="1" x14ac:dyDescent="0.3">
      <c r="A3" s="30" t="s">
        <v>64</v>
      </c>
      <c r="B3" s="31"/>
      <c r="C3" s="31"/>
      <c r="D3" s="32"/>
    </row>
    <row r="4" spans="1:4" ht="14.4" customHeight="1" x14ac:dyDescent="0.3">
      <c r="A4" s="33" t="s">
        <v>0</v>
      </c>
      <c r="B4" s="31"/>
      <c r="C4" s="31"/>
      <c r="D4" s="34"/>
    </row>
    <row r="5" spans="1:4" x14ac:dyDescent="0.3">
      <c r="A5" s="31"/>
      <c r="B5" s="31"/>
      <c r="C5" s="31"/>
      <c r="D5" s="34"/>
    </row>
    <row r="6" spans="1:4" ht="28.8" x14ac:dyDescent="0.3">
      <c r="A6" s="1" t="s">
        <v>33</v>
      </c>
      <c r="B6" s="1" t="s">
        <v>1</v>
      </c>
      <c r="C6" s="1" t="s">
        <v>34</v>
      </c>
      <c r="D6" s="1" t="s">
        <v>35</v>
      </c>
    </row>
    <row r="7" spans="1:4" ht="26.4" customHeight="1" x14ac:dyDescent="0.3">
      <c r="A7" s="5" t="s">
        <v>36</v>
      </c>
      <c r="B7" s="5" t="s">
        <v>37</v>
      </c>
      <c r="C7" s="8"/>
      <c r="D7" s="8"/>
    </row>
    <row r="8" spans="1:4" ht="23.4" customHeight="1" x14ac:dyDescent="0.3">
      <c r="A8" s="5" t="s">
        <v>38</v>
      </c>
      <c r="B8" s="2" t="s">
        <v>39</v>
      </c>
      <c r="C8" s="8"/>
      <c r="D8" s="8"/>
    </row>
    <row r="9" spans="1:4" ht="28.8" x14ac:dyDescent="0.3">
      <c r="A9" s="5" t="s">
        <v>62</v>
      </c>
      <c r="B9" s="10" t="s">
        <v>63</v>
      </c>
      <c r="C9" s="8"/>
      <c r="D9" s="8"/>
    </row>
  </sheetData>
  <mergeCells count="2">
    <mergeCell ref="A3:D3"/>
    <mergeCell ref="A4:D5"/>
  </mergeCells>
  <pageMargins left="0.7" right="0.7" top="0.75" bottom="0.75" header="0.3" footer="0.3"/>
  <pageSetup paperSize="9" scale="85" firstPageNumber="21474836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10"/>
  <sheetViews>
    <sheetView tabSelected="1" workbookViewId="0">
      <selection activeCell="C16" sqref="C16"/>
    </sheetView>
  </sheetViews>
  <sheetFormatPr baseColWidth="10" defaultRowHeight="14.4" x14ac:dyDescent="0.3"/>
  <cols>
    <col min="2" max="2" width="50.33203125" customWidth="1"/>
    <col min="3" max="3" width="19.5546875" customWidth="1"/>
    <col min="4" max="4" width="21.44140625" customWidth="1"/>
    <col min="5" max="5" width="11.88671875" bestFit="1" customWidth="1"/>
  </cols>
  <sheetData>
    <row r="3" spans="1:7" ht="48.6" customHeight="1" x14ac:dyDescent="0.3">
      <c r="A3" s="12" t="s">
        <v>65</v>
      </c>
      <c r="B3" s="13"/>
      <c r="C3" s="13"/>
      <c r="D3" s="14"/>
      <c r="E3" s="13"/>
      <c r="F3" s="13"/>
      <c r="G3" s="14"/>
    </row>
    <row r="4" spans="1:7" ht="14.4" customHeight="1" x14ac:dyDescent="0.3">
      <c r="A4" s="15" t="s">
        <v>0</v>
      </c>
      <c r="B4" s="16"/>
      <c r="C4" s="16"/>
      <c r="D4" s="16"/>
      <c r="E4" s="16"/>
      <c r="F4" s="16"/>
      <c r="G4" s="17"/>
    </row>
    <row r="5" spans="1:7" x14ac:dyDescent="0.3">
      <c r="A5" s="18"/>
      <c r="B5" s="19"/>
      <c r="C5" s="19"/>
      <c r="D5" s="19"/>
      <c r="E5" s="19"/>
      <c r="F5" s="19"/>
      <c r="G5" s="20"/>
    </row>
    <row r="6" spans="1:7" ht="86.4" x14ac:dyDescent="0.3">
      <c r="A6" s="1" t="s">
        <v>33</v>
      </c>
      <c r="B6" s="1" t="s">
        <v>1</v>
      </c>
      <c r="C6" s="1" t="s">
        <v>34</v>
      </c>
      <c r="D6" s="1" t="s">
        <v>40</v>
      </c>
      <c r="E6" s="1" t="s">
        <v>41</v>
      </c>
      <c r="F6" s="1" t="s">
        <v>42</v>
      </c>
      <c r="G6" s="1" t="s">
        <v>43</v>
      </c>
    </row>
    <row r="7" spans="1:7" x14ac:dyDescent="0.3">
      <c r="A7" s="6" t="s">
        <v>36</v>
      </c>
      <c r="B7" s="6" t="s">
        <v>37</v>
      </c>
      <c r="C7" s="7">
        <f>+BPU!C7</f>
        <v>0</v>
      </c>
      <c r="D7" s="7">
        <v>24</v>
      </c>
      <c r="E7" s="8">
        <f t="shared" ref="E7:E8" si="0">C7*D7</f>
        <v>0</v>
      </c>
      <c r="F7" s="11">
        <v>0.2</v>
      </c>
      <c r="G7" s="8">
        <f>E7*1.2</f>
        <v>0</v>
      </c>
    </row>
    <row r="8" spans="1:7" x14ac:dyDescent="0.3">
      <c r="A8" s="5" t="s">
        <v>38</v>
      </c>
      <c r="B8" s="2" t="s">
        <v>39</v>
      </c>
      <c r="C8" s="3">
        <f>+BPU!C8</f>
        <v>0</v>
      </c>
      <c r="D8" s="3">
        <v>170</v>
      </c>
      <c r="E8" s="8">
        <f t="shared" si="0"/>
        <v>0</v>
      </c>
      <c r="F8" s="11">
        <v>0.2</v>
      </c>
      <c r="G8" s="8">
        <f t="shared" ref="G8:G10" si="1">E8*1.2</f>
        <v>0</v>
      </c>
    </row>
    <row r="9" spans="1:7" ht="28.8" x14ac:dyDescent="0.3">
      <c r="A9" s="9" t="s">
        <v>62</v>
      </c>
      <c r="B9" s="2" t="str">
        <f>BPU!B9</f>
        <v>Aspiration en profondeur et shampouinage des moquettes (3ème étage)</v>
      </c>
      <c r="C9" s="3">
        <f>+BPU!C9</f>
        <v>0</v>
      </c>
      <c r="D9" s="3">
        <v>170</v>
      </c>
      <c r="E9" s="8">
        <f>D9*C9</f>
        <v>0</v>
      </c>
      <c r="F9" s="11">
        <v>0.2</v>
      </c>
      <c r="G9" s="8">
        <f t="shared" si="1"/>
        <v>0</v>
      </c>
    </row>
    <row r="10" spans="1:7" x14ac:dyDescent="0.3">
      <c r="A10" s="21" t="s">
        <v>44</v>
      </c>
      <c r="B10" s="21"/>
      <c r="C10" s="21"/>
      <c r="D10" s="21"/>
      <c r="E10" s="8">
        <f>E7+E8</f>
        <v>0</v>
      </c>
      <c r="F10" s="11">
        <v>0.2</v>
      </c>
      <c r="G10" s="8">
        <f t="shared" si="1"/>
        <v>0</v>
      </c>
    </row>
  </sheetData>
  <mergeCells count="3">
    <mergeCell ref="A3:G3"/>
    <mergeCell ref="A4:G5"/>
    <mergeCell ref="A10:D10"/>
  </mergeCells>
  <pageMargins left="0.7" right="0.7" top="0.75" bottom="0.75" header="0.3" footer="0.3"/>
  <pageSetup paperSize="9" scale="63" firstPageNumber="21474836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courteille</dc:creator>
  <cp:lastModifiedBy>Tatiana Courteille</cp:lastModifiedBy>
  <cp:revision>2</cp:revision>
  <cp:lastPrinted>2026-07-09T09:47:01Z</cp:lastPrinted>
  <dcterms:created xsi:type="dcterms:W3CDTF">2022-04-26T10:00:10Z</dcterms:created>
  <dcterms:modified xsi:type="dcterms:W3CDTF">2026-07-16T09:07:10Z</dcterms:modified>
</cp:coreProperties>
</file>