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M:\6 OPERATIONS MAJEURES\HL U2CTD\02 MARCHES\2.5 CSPS\2.5.1 DCE\"/>
    </mc:Choice>
  </mc:AlternateContent>
  <xr:revisionPtr revIDLastSave="0" documentId="13_ncr:1_{52AADD02-373D-4DB5-A331-6AFD18A39612}" xr6:coauthVersionLast="47" xr6:coauthVersionMax="47" xr10:uidLastSave="{00000000-0000-0000-0000-000000000000}"/>
  <workbookProtection workbookPassword="CD8E" lockStructure="1"/>
  <bookViews>
    <workbookView xWindow="28680" yWindow="-120" windowWidth="29040" windowHeight="17640" tabRatio="789" activeTab="3" xr2:uid="{00000000-000D-0000-FFFF-FFFF00000000}"/>
  </bookViews>
  <sheets>
    <sheet name="Page de garde" sheetId="7" r:id="rId1"/>
    <sheet name="Mode d'emploi onglets UO" sheetId="8" r:id="rId2"/>
    <sheet name="Composante humaine mission" sheetId="1" r:id="rId3"/>
    <sheet name="Valo financière mission" sheetId="5" r:id="rId4"/>
  </sheets>
  <definedNames>
    <definedName name="_Toc94673894" localSheetId="0">'Page de garde'!#REF!</definedName>
    <definedName name="_xlnm.Print_Titles" localSheetId="2">'Composante humaine mission'!$1:$7</definedName>
    <definedName name="_xlnm.Print_Titles" localSheetId="3">'Valo financière mission'!$1:$8</definedName>
    <definedName name="_xlnm.Print_Area" localSheetId="2">'Composante humaine mission'!$A$1:$N$35</definedName>
    <definedName name="_xlnm.Print_Area" localSheetId="1">'Mode d''emploi onglets UO'!$A$1:$C$22</definedName>
    <definedName name="_xlnm.Print_Area" localSheetId="0">'Page de garde'!$A$1:$A$26</definedName>
    <definedName name="_xlnm.Print_Area" localSheetId="3">'Valo financière mission'!$A$1:$P$38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5" i="1" l="1"/>
  <c r="E32" i="1"/>
  <c r="E24" i="1"/>
  <c r="E15" i="1"/>
  <c r="N15" i="1" l="1"/>
  <c r="E33" i="1"/>
  <c r="L33" i="1"/>
  <c r="K33" i="1"/>
  <c r="I33" i="1"/>
  <c r="H33" i="1"/>
  <c r="F33" i="1"/>
  <c r="F15" i="1"/>
  <c r="N33" i="1" l="1"/>
  <c r="B9" i="5" l="1"/>
  <c r="B17" i="5"/>
  <c r="L32" i="5" l="1"/>
  <c r="L31" i="5"/>
  <c r="L30" i="5"/>
  <c r="L29" i="5"/>
  <c r="L28" i="5"/>
  <c r="L27" i="5"/>
  <c r="K32" i="5"/>
  <c r="K31" i="5"/>
  <c r="K30" i="5"/>
  <c r="K29" i="5"/>
  <c r="K28" i="5"/>
  <c r="K27" i="5"/>
  <c r="I32" i="5"/>
  <c r="I31" i="5"/>
  <c r="I30" i="5"/>
  <c r="I29" i="5"/>
  <c r="I28" i="5"/>
  <c r="I27" i="5"/>
  <c r="H32" i="5"/>
  <c r="H31" i="5"/>
  <c r="H30" i="5"/>
  <c r="H29" i="5"/>
  <c r="H28" i="5"/>
  <c r="H27" i="5"/>
  <c r="F32" i="5"/>
  <c r="F31" i="5"/>
  <c r="F30" i="5"/>
  <c r="F29" i="5"/>
  <c r="F28" i="5"/>
  <c r="F27" i="5"/>
  <c r="E32" i="5"/>
  <c r="E31" i="5"/>
  <c r="E30" i="5"/>
  <c r="E29" i="5"/>
  <c r="E28" i="5"/>
  <c r="E27" i="5"/>
  <c r="B33" i="5"/>
  <c r="B32" i="5"/>
  <c r="B31" i="5"/>
  <c r="B30" i="5"/>
  <c r="B29" i="5"/>
  <c r="B28" i="5"/>
  <c r="B27" i="5"/>
  <c r="A32" i="5"/>
  <c r="A31" i="5"/>
  <c r="A30" i="5"/>
  <c r="A29" i="5"/>
  <c r="A28" i="5"/>
  <c r="A27" i="5"/>
  <c r="B26" i="5"/>
  <c r="N28" i="5" l="1"/>
  <c r="P28" i="5" s="1"/>
  <c r="N32" i="5"/>
  <c r="P32" i="5" s="1"/>
  <c r="N30" i="5"/>
  <c r="P30" i="5" s="1"/>
  <c r="N31" i="5"/>
  <c r="P31" i="5" s="1"/>
  <c r="N27" i="5"/>
  <c r="P27" i="5" s="1"/>
  <c r="N29" i="5"/>
  <c r="P29" i="5" s="1"/>
  <c r="B25" i="5" l="1"/>
  <c r="B18" i="5"/>
  <c r="N31" i="1"/>
  <c r="N30" i="1"/>
  <c r="N29" i="1"/>
  <c r="N28" i="1"/>
  <c r="N27" i="1"/>
  <c r="N26" i="1"/>
  <c r="L32" i="1"/>
  <c r="L33" i="5" s="1"/>
  <c r="K32" i="1"/>
  <c r="K33" i="5" s="1"/>
  <c r="I32" i="1"/>
  <c r="I33" i="5" s="1"/>
  <c r="H32" i="1"/>
  <c r="H33" i="5" s="1"/>
  <c r="F32" i="1"/>
  <c r="F33" i="5" s="1"/>
  <c r="E33" i="5"/>
  <c r="L24" i="1"/>
  <c r="L25" i="5" s="1"/>
  <c r="K24" i="1"/>
  <c r="I24" i="1"/>
  <c r="H24" i="1"/>
  <c r="H25" i="5" s="1"/>
  <c r="F24" i="1"/>
  <c r="F25" i="5" s="1"/>
  <c r="E25" i="5"/>
  <c r="N33" i="5" l="1"/>
  <c r="P33" i="5" s="1"/>
  <c r="K25" i="5"/>
  <c r="I25" i="5"/>
  <c r="N25" i="5" s="1"/>
  <c r="P25" i="5" s="1"/>
  <c r="N32" i="1"/>
  <c r="N24" i="1"/>
  <c r="L13" i="5" l="1"/>
  <c r="K13" i="5"/>
  <c r="I13" i="5"/>
  <c r="H13" i="5"/>
  <c r="F13" i="5"/>
  <c r="E13" i="5"/>
  <c r="B13" i="5"/>
  <c r="A13" i="5"/>
  <c r="N12" i="1"/>
  <c r="N13" i="5" l="1"/>
  <c r="P13" i="5" s="1"/>
  <c r="B2" i="5" l="1"/>
  <c r="K10" i="5" l="1"/>
  <c r="L10" i="5"/>
  <c r="K11" i="5"/>
  <c r="L11" i="5"/>
  <c r="K12" i="5"/>
  <c r="L12" i="5"/>
  <c r="K14" i="5"/>
  <c r="L14" i="5"/>
  <c r="K15" i="5"/>
  <c r="L15" i="5"/>
  <c r="K19" i="5"/>
  <c r="L19" i="5"/>
  <c r="K20" i="5"/>
  <c r="L20" i="5"/>
  <c r="K21" i="5"/>
  <c r="L21" i="5"/>
  <c r="K22" i="5"/>
  <c r="L22" i="5"/>
  <c r="K23" i="5"/>
  <c r="L23" i="5"/>
  <c r="K24" i="5"/>
  <c r="L24" i="5"/>
  <c r="H10" i="5"/>
  <c r="I10" i="5"/>
  <c r="H11" i="5"/>
  <c r="I11" i="5"/>
  <c r="H12" i="5"/>
  <c r="I12" i="5"/>
  <c r="H14" i="5"/>
  <c r="I14" i="5"/>
  <c r="H15" i="5"/>
  <c r="I15" i="5"/>
  <c r="H19" i="5"/>
  <c r="I19" i="5"/>
  <c r="H20" i="5"/>
  <c r="I20" i="5"/>
  <c r="H21" i="5"/>
  <c r="I21" i="5"/>
  <c r="H22" i="5"/>
  <c r="I22" i="5"/>
  <c r="H23" i="5"/>
  <c r="I23" i="5"/>
  <c r="H24" i="5"/>
  <c r="I24" i="5"/>
  <c r="E10" i="5"/>
  <c r="F10" i="5"/>
  <c r="E11" i="5"/>
  <c r="F11" i="5"/>
  <c r="E12" i="5"/>
  <c r="F12" i="5"/>
  <c r="E14" i="5"/>
  <c r="F14" i="5"/>
  <c r="E15" i="5"/>
  <c r="F15" i="5"/>
  <c r="E19" i="5"/>
  <c r="F19" i="5"/>
  <c r="E20" i="5"/>
  <c r="F20" i="5"/>
  <c r="E21" i="5"/>
  <c r="F21" i="5"/>
  <c r="E22" i="5"/>
  <c r="F22" i="5"/>
  <c r="E23" i="5"/>
  <c r="F23" i="5"/>
  <c r="E24" i="5"/>
  <c r="F24" i="5"/>
  <c r="B34" i="5"/>
  <c r="A22" i="5"/>
  <c r="B22" i="5"/>
  <c r="A23" i="5"/>
  <c r="B23" i="5"/>
  <c r="A24" i="5"/>
  <c r="B24" i="5"/>
  <c r="A21" i="5"/>
  <c r="B21" i="5"/>
  <c r="B19" i="5"/>
  <c r="B20" i="5"/>
  <c r="B11" i="5"/>
  <c r="B12" i="5"/>
  <c r="B14" i="5"/>
  <c r="B15" i="5"/>
  <c r="B16" i="5"/>
  <c r="A14" i="5"/>
  <c r="A15" i="5"/>
  <c r="A17" i="5"/>
  <c r="A19" i="5"/>
  <c r="A20" i="5"/>
  <c r="A11" i="5"/>
  <c r="A12" i="5"/>
  <c r="A9" i="5"/>
  <c r="A10" i="5"/>
  <c r="B10" i="5"/>
  <c r="N23" i="1"/>
  <c r="N22" i="1"/>
  <c r="N21" i="1"/>
  <c r="N20" i="1"/>
  <c r="N19" i="1"/>
  <c r="N18" i="1"/>
  <c r="N14" i="1"/>
  <c r="N13" i="1"/>
  <c r="N11" i="1"/>
  <c r="N10" i="1"/>
  <c r="N9" i="1"/>
  <c r="L15" i="1"/>
  <c r="K15" i="1"/>
  <c r="I15" i="1"/>
  <c r="H15" i="1"/>
  <c r="L34" i="5"/>
  <c r="K34" i="5"/>
  <c r="I34" i="5"/>
  <c r="H34" i="5"/>
  <c r="F34" i="5"/>
  <c r="E34" i="5"/>
  <c r="K16" i="5" l="1"/>
  <c r="K36" i="5" s="1"/>
  <c r="K35" i="1"/>
  <c r="L16" i="5"/>
  <c r="L36" i="5" s="1"/>
  <c r="L35" i="1"/>
  <c r="I16" i="5"/>
  <c r="I36" i="5" s="1"/>
  <c r="I35" i="1"/>
  <c r="H16" i="5"/>
  <c r="H36" i="5" s="1"/>
  <c r="H35" i="1"/>
  <c r="F16" i="5"/>
  <c r="F36" i="5" s="1"/>
  <c r="F35" i="1"/>
  <c r="E16" i="5"/>
  <c r="E36" i="5" s="1"/>
  <c r="N34" i="5"/>
  <c r="P34" i="5" s="1"/>
  <c r="N22" i="5"/>
  <c r="P22" i="5" s="1"/>
  <c r="N24" i="5"/>
  <c r="P24" i="5" s="1"/>
  <c r="N23" i="5"/>
  <c r="P23" i="5" s="1"/>
  <c r="N21" i="5"/>
  <c r="P21" i="5" s="1"/>
  <c r="N11" i="5"/>
  <c r="P11" i="5" s="1"/>
  <c r="N14" i="5"/>
  <c r="P14" i="5" s="1"/>
  <c r="N15" i="5"/>
  <c r="P15" i="5" s="1"/>
  <c r="N19" i="5"/>
  <c r="P19" i="5" s="1"/>
  <c r="N12" i="5"/>
  <c r="P12" i="5" s="1"/>
  <c r="N20" i="5"/>
  <c r="P20" i="5" s="1"/>
  <c r="N35" i="1" l="1"/>
  <c r="N16" i="5"/>
  <c r="I4" i="5"/>
  <c r="H4" i="5"/>
  <c r="F4" i="5"/>
  <c r="E4" i="5"/>
  <c r="P16" i="5" l="1"/>
  <c r="P36" i="5" s="1"/>
  <c r="N36" i="5"/>
  <c r="N10" i="5"/>
  <c r="P10" i="5" s="1"/>
  <c r="C4" i="5" l="1"/>
  <c r="K4" i="5"/>
  <c r="L4" i="5"/>
  <c r="N38" i="5" l="1"/>
  <c r="P38" i="5" l="1"/>
</calcChain>
</file>

<file path=xl/sharedStrings.xml><?xml version="1.0" encoding="utf-8"?>
<sst xmlns="http://schemas.openxmlformats.org/spreadsheetml/2006/main" count="116" uniqueCount="74">
  <si>
    <t>Profils</t>
  </si>
  <si>
    <t>Montant</t>
  </si>
  <si>
    <t>CADRE DE REPONSE FINANCIER</t>
  </si>
  <si>
    <t>NE PAS TRANSFORMER EN PDF</t>
  </si>
  <si>
    <t>Cachet, date et signature de l'entreprise :</t>
  </si>
  <si>
    <t>Seuls les cadres entourés de rouge (lignes pleines ou en pointillé) doivent être renseignés.</t>
  </si>
  <si>
    <t>Taux TVA
(%)</t>
  </si>
  <si>
    <t>Décomposition du forfait relatif à la mission</t>
  </si>
  <si>
    <r>
      <t>Le premier onglet, "Composante humaine mission"</t>
    </r>
    <r>
      <rPr>
        <sz val="10"/>
        <rFont val="Arial"/>
        <family val="2"/>
      </rPr>
      <t>, doit être renseigné de la manière suivante par le candidat.</t>
    </r>
  </si>
  <si>
    <r>
      <t>Le deuxième onglet "Valorisation financière mission"</t>
    </r>
    <r>
      <rPr>
        <sz val="10"/>
        <rFont val="Arial"/>
        <family val="2"/>
      </rPr>
      <t>, doit être renseigné de la manière suivante par le candidat :</t>
    </r>
  </si>
  <si>
    <t>Montant
€ HT</t>
  </si>
  <si>
    <t>Montant
€ TTC</t>
  </si>
  <si>
    <t>Les cadres entourés de rouge en pointillé correspondent aux profils qui peuvent être proposés par le candidat.</t>
  </si>
  <si>
    <t>Tarif journalier (€HT)</t>
  </si>
  <si>
    <t>NE PAS TRANSFORMER LE CLASSEUR EN PDF</t>
  </si>
  <si>
    <t>Chef de projet</t>
  </si>
  <si>
    <t>Ingénieur spécialiste</t>
  </si>
  <si>
    <t>Technicien</t>
  </si>
  <si>
    <t>Autre</t>
  </si>
  <si>
    <t>MODE D'EMPLOI POUR LA SAISIE DES DONNÉES</t>
  </si>
  <si>
    <t>Seuls les cadres entourés de rouge  (lignes pleines ou en pointillé) doivent être renseignés.</t>
  </si>
  <si>
    <t xml:space="preserve">Le candidat indiquera pour chaque profil le tarif journalier en € HT. </t>
  </si>
  <si>
    <t xml:space="preserve"> Afin d'uniformiser la notion de jour, il est considéré que 1 jour = 8 heures de travail.</t>
  </si>
  <si>
    <t>Pour chaque livrable, le candidat indique le nombre de jour selon le(s) profil(s) qu'il affecte à la mission.</t>
  </si>
  <si>
    <t>Charge totale 
en j</t>
  </si>
  <si>
    <t>Nb jours</t>
  </si>
  <si>
    <t>Les cadres entourés de rouge plein, correspondent au profil identifié pour réaliser les prestations décrites dans le CCTP.</t>
  </si>
  <si>
    <t xml:space="preserve">CANDIDAT : </t>
  </si>
  <si>
    <t>Référent HQE</t>
  </si>
  <si>
    <t>Niveau (Chef de projet, référent HQE, technicien,...)</t>
  </si>
  <si>
    <t>Article CCTP</t>
  </si>
  <si>
    <t xml:space="preserve">Missions </t>
  </si>
  <si>
    <t>Missions</t>
  </si>
  <si>
    <t>2.6</t>
  </si>
  <si>
    <t>2.7</t>
  </si>
  <si>
    <t>Profil 1
Bureau</t>
  </si>
  <si>
    <t>Profil 1
site</t>
  </si>
  <si>
    <t>Profil 2
Bureau</t>
  </si>
  <si>
    <t>Profil 2
Site</t>
  </si>
  <si>
    <t>Profil 3
Bureau</t>
  </si>
  <si>
    <t>Profil 3
Site</t>
  </si>
  <si>
    <t>3.1</t>
  </si>
  <si>
    <t>Ouverture et mise à jour du RJC</t>
  </si>
  <si>
    <t>3.6</t>
  </si>
  <si>
    <t>Inspection commune</t>
  </si>
  <si>
    <t>Préparation de la déclaration préalable de travaux (DP)</t>
  </si>
  <si>
    <t>Examen à chaque phase du dossier de conception</t>
  </si>
  <si>
    <t>3.3</t>
  </si>
  <si>
    <t>Mise à jour du RJC</t>
  </si>
  <si>
    <t>Examen et harmonisation des PPSPS</t>
  </si>
  <si>
    <t>Mise à jour du plan général de coordination (PGC), du dossier d’intervention ultérieure sur l’ouvrage (DIUO)</t>
  </si>
  <si>
    <t>Etablissement des convocations, ordres du jour et PV et réunion CISSCT</t>
  </si>
  <si>
    <t>Visite et réunion de chantier</t>
  </si>
  <si>
    <r>
      <rPr>
        <b/>
        <sz val="11"/>
        <rFont val="Arial"/>
        <family val="2"/>
      </rPr>
      <t xml:space="preserve">CHU DE BORDEAUX
</t>
    </r>
    <r>
      <rPr>
        <sz val="10"/>
        <rFont val="Arial"/>
        <family val="2"/>
      </rPr>
      <t xml:space="preserve">
Coordination en matière de Sécurité et de Protection de la Santé - U2CTD ET CARDIOLOGIE</t>
    </r>
  </si>
  <si>
    <t>Mission de Coordination en matière de Sécurité et de Protection de la Santé pour la construction de l’U2CTD et la restructuration du bâtiment Cardiologie sur le site de Haut-Lévêque</t>
  </si>
  <si>
    <r>
      <rPr>
        <b/>
        <sz val="11"/>
        <rFont val="Arial"/>
        <family val="2"/>
      </rPr>
      <t xml:space="preserve">CHU DE BORDEAUX
</t>
    </r>
    <r>
      <rPr>
        <sz val="11"/>
        <rFont val="Arial"/>
        <family val="2"/>
      </rPr>
      <t>Coordination en matière de Sécurité et de Protection de la Santé - U2CTD ET CARDIOLOGIE</t>
    </r>
  </si>
  <si>
    <t>CHU DE BORDEAUX
Coordination en matière de Sécurité et de Protection de la Santé - U2CTD ET CARDIOLOGIE</t>
  </si>
  <si>
    <t>TOTAL TRANCHE FERME : Phase de Conception</t>
  </si>
  <si>
    <t>TOTAL TRANCHE OPTIONNELLE 01: Phase de Réalisation</t>
  </si>
  <si>
    <t>3.4</t>
  </si>
  <si>
    <t>3.5, 3.2, 3.9</t>
  </si>
  <si>
    <t>3.5, 3.2</t>
  </si>
  <si>
    <t>3.7</t>
  </si>
  <si>
    <t>2.8, 3.10</t>
  </si>
  <si>
    <t>3.9</t>
  </si>
  <si>
    <t>Total : Construction neuve U2CTD</t>
  </si>
  <si>
    <t>Total : Réhabilitation Cardiologie</t>
  </si>
  <si>
    <t>Participation à l'élaboration du DCE (autant de consultations nécessaire au projet)</t>
  </si>
  <si>
    <t xml:space="preserve"> TRANCHE OPTIONNELLE 01 : Phase de Réalisation (autant de phase nécessaire au projet)</t>
  </si>
  <si>
    <t>Construction neuve U2CTD (autant de phase nécessaire au projet)</t>
  </si>
  <si>
    <t>Réhabilitation Cardiologie (autant de phase nécessaire au projet)</t>
  </si>
  <si>
    <t xml:space="preserve">Inspection commune </t>
  </si>
  <si>
    <t xml:space="preserve">Elaboration du plan général de coordination (PGC), du dossier d’intervention ultérieure sur l’ouvrage (DIUO) et du règlement du Collège Interentreprises de Sécurité, de Santé et des Conditions de Travail (CISSCT) en phase de conception </t>
  </si>
  <si>
    <t xml:space="preserve"> TRANCHE FERME : Phase de Conception (autant de phase nécessaire au projet)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</si>
</sst>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 &quot;€&quot;"/>
  </numFmts>
  <fonts count="22" x14ac:knownFonts="1">
    <font>
      <sz val="10"/>
      <name val="Arial"/>
    </font>
    <font>
      <sz val="10"/>
      <name val="Arial"/>
      <family val="2"/>
    </font>
    <font>
      <sz val="8"/>
      <name val="Arial"/>
      <family val="2"/>
    </font>
    <font>
      <sz val="10"/>
      <name val="Arial Narrow"/>
      <family val="2"/>
    </font>
    <font>
      <b/>
      <sz val="10"/>
      <name val="Arial Narrow"/>
      <family val="2"/>
    </font>
    <font>
      <b/>
      <sz val="12"/>
      <name val="Arial Narrow"/>
      <family val="2"/>
    </font>
    <font>
      <b/>
      <sz val="10"/>
      <name val="Arial"/>
      <family val="2"/>
    </font>
    <font>
      <sz val="10"/>
      <name val="Arial"/>
      <family val="2"/>
    </font>
    <font>
      <u/>
      <sz val="10"/>
      <color indexed="12"/>
      <name val="Arial"/>
      <family val="2"/>
    </font>
    <font>
      <b/>
      <sz val="12"/>
      <name val="Arial"/>
      <family val="2"/>
    </font>
    <font>
      <sz val="10"/>
      <name val="Arial"/>
      <family val="2"/>
    </font>
    <font>
      <sz val="12"/>
      <name val="Times New Roman"/>
      <family val="1"/>
    </font>
    <font>
      <sz val="11"/>
      <name val="Times New Roman"/>
      <family val="1"/>
    </font>
    <font>
      <b/>
      <sz val="20"/>
      <name val="Arial"/>
      <family val="2"/>
    </font>
    <font>
      <b/>
      <sz val="14"/>
      <name val="Arial"/>
      <family val="2"/>
    </font>
    <font>
      <b/>
      <sz val="18"/>
      <color rgb="FFFF0000"/>
      <name val="Arial"/>
      <family val="2"/>
    </font>
    <font>
      <b/>
      <sz val="11"/>
      <name val="Arial"/>
      <family val="2"/>
    </font>
    <font>
      <b/>
      <sz val="11"/>
      <name val="Arial Narrow"/>
      <family val="2"/>
    </font>
    <font>
      <sz val="11"/>
      <name val="Arial Narrow"/>
      <family val="2"/>
    </font>
    <font>
      <b/>
      <sz val="18"/>
      <name val="Arial"/>
      <family val="2"/>
    </font>
    <font>
      <sz val="11"/>
      <name val="Arial"/>
      <family val="2"/>
    </font>
    <font>
      <b/>
      <i/>
      <sz val="10"/>
      <name val="Arial Narrow"/>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rgb="FFD5F5F7"/>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indexed="10"/>
      </left>
      <right style="thick">
        <color indexed="10"/>
      </right>
      <top style="thick">
        <color indexed="10"/>
      </top>
      <bottom style="thick">
        <color indexed="10"/>
      </bottom>
      <diagonal/>
    </border>
    <border>
      <left style="mediumDashed">
        <color indexed="10"/>
      </left>
      <right style="mediumDashed">
        <color indexed="10"/>
      </right>
      <top style="mediumDashed">
        <color indexed="10"/>
      </top>
      <bottom style="mediumDashed">
        <color indexed="1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44" fontId="7" fillId="0" borderId="0" applyFont="0" applyFill="0" applyBorder="0" applyAlignment="0" applyProtection="0"/>
    <xf numFmtId="0" fontId="8" fillId="0" borderId="0" applyNumberFormat="0" applyFill="0" applyBorder="0" applyAlignment="0" applyProtection="0">
      <alignment vertical="top"/>
      <protection locked="0"/>
    </xf>
    <xf numFmtId="0" fontId="10" fillId="0" borderId="0"/>
    <xf numFmtId="0" fontId="1" fillId="0" borderId="0"/>
    <xf numFmtId="9" fontId="1" fillId="0" borderId="0" applyFont="0" applyFill="0" applyBorder="0" applyAlignment="0" applyProtection="0"/>
  </cellStyleXfs>
  <cellXfs count="102">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3" fillId="0" borderId="1" xfId="0" applyNumberFormat="1" applyFont="1" applyBorder="1" applyAlignment="1">
      <alignment vertical="center"/>
    </xf>
    <xf numFmtId="164" fontId="4"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Continuous" vertical="center"/>
    </xf>
    <xf numFmtId="0" fontId="0" fillId="0" borderId="0" xfId="0" applyAlignment="1">
      <alignment vertical="center"/>
    </xf>
    <xf numFmtId="0" fontId="10" fillId="0" borderId="0" xfId="0" applyFont="1"/>
    <xf numFmtId="0" fontId="0" fillId="0" borderId="2" xfId="0" applyBorder="1"/>
    <xf numFmtId="0" fontId="11" fillId="0" borderId="0" xfId="0" applyFont="1" applyAlignment="1">
      <alignment horizontal="justify"/>
    </xf>
    <xf numFmtId="0" fontId="12" fillId="0" borderId="0" xfId="0" applyFont="1" applyAlignment="1">
      <alignment horizontal="justify"/>
    </xf>
    <xf numFmtId="0" fontId="0" fillId="0" borderId="3" xfId="0" applyBorder="1"/>
    <xf numFmtId="0" fontId="8" fillId="0" borderId="0" xfId="2" quotePrefix="1" applyAlignment="1" applyProtection="1"/>
    <xf numFmtId="0" fontId="10" fillId="0" borderId="0" xfId="3"/>
    <xf numFmtId="0" fontId="6" fillId="0" borderId="0" xfId="3" applyFont="1"/>
    <xf numFmtId="0" fontId="10" fillId="0" borderId="4" xfId="3" applyBorder="1"/>
    <xf numFmtId="0" fontId="10" fillId="0" borderId="0" xfId="3" applyAlignment="1"/>
    <xf numFmtId="0" fontId="10" fillId="0" borderId="0" xfId="3" applyBorder="1"/>
    <xf numFmtId="0" fontId="10" fillId="0" borderId="5" xfId="3" applyBorder="1"/>
    <xf numFmtId="0" fontId="6" fillId="0" borderId="0" xfId="3" applyFont="1" applyAlignment="1"/>
    <xf numFmtId="0" fontId="3" fillId="0" borderId="0" xfId="4" applyFont="1" applyFill="1" applyBorder="1" applyAlignment="1" applyProtection="1">
      <alignment vertical="center" wrapText="1"/>
    </xf>
    <xf numFmtId="0" fontId="3" fillId="0" borderId="0" xfId="0" applyFont="1" applyBorder="1" applyAlignment="1">
      <alignment vertical="center"/>
    </xf>
    <xf numFmtId="4" fontId="3" fillId="0" borderId="0" xfId="0" applyNumberFormat="1" applyFont="1" applyAlignment="1">
      <alignment vertical="center"/>
    </xf>
    <xf numFmtId="0" fontId="14" fillId="0" borderId="0" xfId="3" applyFont="1"/>
    <xf numFmtId="0" fontId="3" fillId="0" borderId="0" xfId="0" applyFont="1" applyFill="1" applyAlignment="1">
      <alignment vertical="center"/>
    </xf>
    <xf numFmtId="0" fontId="4" fillId="0" borderId="0" xfId="4" applyFont="1" applyFill="1" applyBorder="1" applyAlignment="1" applyProtection="1">
      <alignment horizontal="center" vertical="center"/>
    </xf>
    <xf numFmtId="0" fontId="4" fillId="0" borderId="1" xfId="0" applyFont="1" applyBorder="1" applyAlignment="1">
      <alignment horizontal="center" vertical="center"/>
    </xf>
    <xf numFmtId="0" fontId="3" fillId="0" borderId="6"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9" fontId="3" fillId="0" borderId="1" xfId="0" applyNumberFormat="1" applyFont="1" applyBorder="1" applyAlignment="1">
      <alignment horizontal="center" vertical="center"/>
    </xf>
    <xf numFmtId="164" fontId="4" fillId="0" borderId="1" xfId="0" applyNumberFormat="1" applyFont="1" applyBorder="1" applyAlignment="1">
      <alignment horizontal="right" vertical="center"/>
    </xf>
    <xf numFmtId="0" fontId="3" fillId="2" borderId="5"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7" fillId="0" borderId="0" xfId="3" applyFont="1" applyAlignment="1"/>
    <xf numFmtId="164" fontId="5" fillId="4" borderId="1" xfId="0" applyNumberFormat="1" applyFont="1" applyFill="1" applyBorder="1" applyAlignment="1">
      <alignment horizontal="right" vertical="center"/>
    </xf>
    <xf numFmtId="0" fontId="5" fillId="3" borderId="0" xfId="0" applyFont="1" applyFill="1" applyAlignment="1">
      <alignment horizontal="left" vertical="center" wrapText="1"/>
    </xf>
    <xf numFmtId="0" fontId="4" fillId="4" borderId="8" xfId="4" applyFont="1" applyFill="1" applyBorder="1" applyAlignment="1" applyProtection="1">
      <alignment horizontal="center" vertical="center" wrapText="1"/>
    </xf>
    <xf numFmtId="0" fontId="5" fillId="3" borderId="0" xfId="0" applyFont="1" applyFill="1" applyAlignment="1">
      <alignment horizontal="left" vertical="center"/>
    </xf>
    <xf numFmtId="165" fontId="3" fillId="0" borderId="4" xfId="0" applyNumberFormat="1" applyFont="1" applyFill="1" applyBorder="1" applyAlignment="1" applyProtection="1">
      <alignment horizontal="center" vertical="center"/>
      <protection locked="0"/>
    </xf>
    <xf numFmtId="165" fontId="3" fillId="0" borderId="5" xfId="0" applyNumberFormat="1" applyFont="1" applyFill="1" applyBorder="1" applyAlignment="1" applyProtection="1">
      <alignment horizontal="center" vertical="center"/>
      <protection locked="0"/>
    </xf>
    <xf numFmtId="164" fontId="3" fillId="0" borderId="4" xfId="0" applyNumberFormat="1" applyFont="1" applyFill="1" applyBorder="1" applyAlignment="1" applyProtection="1">
      <alignment horizontal="center" vertical="center" wrapText="1"/>
      <protection locked="0"/>
    </xf>
    <xf numFmtId="164" fontId="3" fillId="0" borderId="5" xfId="0" applyNumberFormat="1" applyFont="1" applyFill="1" applyBorder="1" applyAlignment="1" applyProtection="1">
      <alignment horizontal="center" vertical="center" wrapText="1"/>
      <protection locked="0"/>
    </xf>
    <xf numFmtId="0" fontId="3" fillId="0" borderId="0" xfId="0" applyFont="1" applyAlignment="1">
      <alignment vertical="center" wrapText="1"/>
    </xf>
    <xf numFmtId="49" fontId="3" fillId="0" borderId="7" xfId="0" applyNumberFormat="1" applyFont="1" applyBorder="1" applyAlignment="1">
      <alignment horizontal="center" vertical="center" wrapText="1"/>
    </xf>
    <xf numFmtId="0" fontId="7" fillId="0" borderId="0" xfId="0" applyFont="1"/>
    <xf numFmtId="0" fontId="4" fillId="0" borderId="0" xfId="4" applyFont="1" applyFill="1" applyBorder="1" applyAlignment="1" applyProtection="1">
      <alignment horizontal="center" vertical="center" wrapText="1"/>
    </xf>
    <xf numFmtId="164" fontId="3" fillId="0" borderId="0" xfId="0" applyNumberFormat="1" applyFont="1" applyBorder="1" applyAlignment="1">
      <alignment vertical="center"/>
    </xf>
    <xf numFmtId="9" fontId="3" fillId="0" borderId="0" xfId="0" applyNumberFormat="1" applyFont="1" applyBorder="1" applyAlignment="1">
      <alignment horizontal="center" vertical="center"/>
    </xf>
    <xf numFmtId="0" fontId="5" fillId="0" borderId="0" xfId="0" applyFont="1" applyFill="1" applyAlignment="1">
      <alignment horizontal="right" vertical="center" wrapText="1"/>
    </xf>
    <xf numFmtId="0" fontId="7" fillId="0" borderId="0" xfId="3" applyFont="1"/>
    <xf numFmtId="0" fontId="17" fillId="0" borderId="1" xfId="0" applyFont="1" applyFill="1" applyBorder="1" applyAlignment="1" applyProtection="1">
      <alignment horizontal="center" vertical="center" wrapText="1"/>
    </xf>
    <xf numFmtId="0" fontId="18" fillId="0" borderId="0" xfId="0" applyFont="1" applyFill="1" applyBorder="1" applyProtection="1"/>
    <xf numFmtId="0" fontId="7" fillId="0" borderId="0" xfId="0" applyFont="1" applyBorder="1" applyAlignment="1">
      <alignment vertical="center" wrapText="1"/>
    </xf>
    <xf numFmtId="49" fontId="3" fillId="0" borderId="1" xfId="0" applyNumberFormat="1" applyFont="1" applyBorder="1" applyAlignment="1">
      <alignment horizontal="right" vertical="center" wrapText="1"/>
    </xf>
    <xf numFmtId="9" fontId="3" fillId="0" borderId="0" xfId="5" applyFont="1" applyBorder="1" applyAlignment="1">
      <alignment horizontal="center" vertical="center"/>
    </xf>
    <xf numFmtId="0" fontId="4" fillId="0" borderId="1" xfId="4" applyFont="1" applyFill="1" applyBorder="1" applyAlignment="1" applyProtection="1">
      <alignment horizontal="center"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10" xfId="0" applyFont="1" applyBorder="1" applyAlignment="1">
      <alignment vertical="center" wrapText="1"/>
    </xf>
    <xf numFmtId="0" fontId="20" fillId="0" borderId="8" xfId="0" applyFont="1" applyBorder="1" applyAlignment="1">
      <alignment horizontal="center" vertical="center" wrapText="1"/>
    </xf>
    <xf numFmtId="0" fontId="5" fillId="3" borderId="0" xfId="0" applyFont="1" applyFill="1" applyAlignment="1">
      <alignment horizontal="right" vertical="center" wrapText="1"/>
    </xf>
    <xf numFmtId="0" fontId="5" fillId="0" borderId="0" xfId="0" applyFont="1" applyFill="1" applyAlignment="1">
      <alignment horizontal="right" vertical="center" wrapText="1"/>
    </xf>
    <xf numFmtId="0" fontId="4" fillId="0" borderId="12" xfId="0" applyFont="1" applyBorder="1" applyAlignment="1">
      <alignment horizontal="centerContinuous" vertical="center" wrapText="1"/>
    </xf>
    <xf numFmtId="0" fontId="4" fillId="0" borderId="11" xfId="0" applyFont="1" applyBorder="1" applyAlignment="1">
      <alignment horizontal="centerContinuous" vertical="center" wrapText="1"/>
    </xf>
    <xf numFmtId="4" fontId="3" fillId="0" borderId="0" xfId="0" applyNumberFormat="1" applyFont="1" applyBorder="1" applyAlignment="1">
      <alignment vertical="center"/>
    </xf>
    <xf numFmtId="164" fontId="4" fillId="0" borderId="1" xfId="0" applyNumberFormat="1" applyFont="1" applyBorder="1" applyAlignment="1">
      <alignment vertical="center"/>
    </xf>
    <xf numFmtId="0" fontId="4" fillId="0" borderId="0" xfId="0" applyFont="1" applyAlignment="1">
      <alignment vertical="center"/>
    </xf>
    <xf numFmtId="4" fontId="4" fillId="0" borderId="0" xfId="0" applyNumberFormat="1" applyFont="1" applyAlignment="1">
      <alignment vertical="center"/>
    </xf>
    <xf numFmtId="9" fontId="4" fillId="0" borderId="1" xfId="0" applyNumberFormat="1" applyFont="1" applyBorder="1" applyAlignment="1">
      <alignment horizontal="center" vertical="center"/>
    </xf>
    <xf numFmtId="0" fontId="19" fillId="0" borderId="3" xfId="0" applyFont="1" applyBorder="1" applyAlignment="1">
      <alignment horizontal="center"/>
    </xf>
    <xf numFmtId="0" fontId="1" fillId="0" borderId="1" xfId="0" applyFont="1" applyBorder="1" applyAlignment="1">
      <alignment horizontal="center" vertical="center" wrapText="1"/>
    </xf>
    <xf numFmtId="0" fontId="0" fillId="0" borderId="11" xfId="0" applyBorder="1"/>
    <xf numFmtId="0" fontId="13" fillId="0" borderId="11" xfId="0" applyFont="1" applyBorder="1" applyAlignment="1">
      <alignment horizontal="center"/>
    </xf>
    <xf numFmtId="0" fontId="9" fillId="0" borderId="11" xfId="0" applyFont="1" applyBorder="1" applyAlignment="1">
      <alignment horizontal="center" vertical="center" wrapText="1"/>
    </xf>
    <xf numFmtId="0" fontId="9" fillId="0" borderId="11" xfId="0" applyFont="1" applyBorder="1" applyAlignment="1">
      <alignment horizontal="center" wrapText="1"/>
    </xf>
    <xf numFmtId="0" fontId="9" fillId="0" borderId="11" xfId="0" applyFont="1" applyBorder="1" applyAlignment="1">
      <alignment horizontal="center"/>
    </xf>
    <xf numFmtId="0" fontId="15" fillId="0" borderId="11" xfId="0" applyFont="1" applyBorder="1" applyAlignment="1">
      <alignment horizontal="center"/>
    </xf>
    <xf numFmtId="0" fontId="10" fillId="0" borderId="11" xfId="0" applyFont="1" applyBorder="1"/>
    <xf numFmtId="0" fontId="0" fillId="0" borderId="12" xfId="0" applyBorder="1"/>
    <xf numFmtId="0" fontId="4" fillId="6" borderId="8" xfId="4" applyFont="1" applyFill="1" applyBorder="1" applyAlignment="1" applyProtection="1">
      <alignment horizontal="center" vertical="center" wrapText="1"/>
    </xf>
    <xf numFmtId="0" fontId="15" fillId="0" borderId="0" xfId="3" applyFont="1" applyAlignment="1">
      <alignment horizontal="center" vertical="center"/>
    </xf>
    <xf numFmtId="0" fontId="21" fillId="4" borderId="8" xfId="4" applyFont="1" applyFill="1" applyBorder="1" applyAlignment="1" applyProtection="1">
      <alignment horizontal="center" vertical="center"/>
    </xf>
    <xf numFmtId="0" fontId="21" fillId="4" borderId="10" xfId="4" applyFont="1" applyFill="1" applyBorder="1" applyAlignment="1" applyProtection="1">
      <alignment horizontal="center" vertical="center"/>
    </xf>
    <xf numFmtId="0" fontId="4" fillId="0" borderId="8" xfId="4" applyFont="1" applyFill="1" applyBorder="1" applyAlignment="1" applyProtection="1">
      <alignment horizontal="center" vertical="center" wrapText="1"/>
    </xf>
    <xf numFmtId="0" fontId="4" fillId="0" borderId="10" xfId="4" applyFont="1" applyFill="1" applyBorder="1" applyAlignment="1" applyProtection="1">
      <alignment horizontal="center" vertical="center" wrapText="1"/>
    </xf>
    <xf numFmtId="0" fontId="4" fillId="6" borderId="8" xfId="4" applyFont="1" applyFill="1" applyBorder="1" applyAlignment="1" applyProtection="1">
      <alignment horizontal="center" vertical="center"/>
    </xf>
    <xf numFmtId="0" fontId="4" fillId="6" borderId="10" xfId="4" applyFont="1" applyFill="1" applyBorder="1" applyAlignment="1" applyProtection="1">
      <alignment horizontal="center" vertical="center"/>
    </xf>
    <xf numFmtId="0" fontId="16"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7" fillId="5" borderId="1" xfId="0" applyFont="1" applyFill="1" applyBorder="1" applyAlignment="1" applyProtection="1">
      <alignment horizontal="center" vertical="center" wrapText="1"/>
    </xf>
    <xf numFmtId="0" fontId="4" fillId="4" borderId="8" xfId="4" applyFont="1" applyFill="1" applyBorder="1" applyAlignment="1" applyProtection="1">
      <alignment horizontal="center" vertical="center"/>
    </xf>
    <xf numFmtId="0" fontId="4" fillId="4" borderId="10" xfId="4" applyFont="1" applyFill="1" applyBorder="1" applyAlignment="1" applyProtection="1">
      <alignment horizontal="center" vertical="center"/>
    </xf>
    <xf numFmtId="0" fontId="17" fillId="5" borderId="8" xfId="0" applyFont="1" applyFill="1" applyBorder="1" applyAlignment="1" applyProtection="1">
      <alignment horizontal="center" vertical="center" wrapText="1"/>
    </xf>
    <xf numFmtId="0" fontId="17" fillId="5" borderId="9" xfId="0" applyFont="1" applyFill="1" applyBorder="1" applyAlignment="1" applyProtection="1">
      <alignment horizontal="center" vertical="center" wrapText="1"/>
    </xf>
    <xf numFmtId="0" fontId="17" fillId="5" borderId="10" xfId="0" applyFont="1" applyFill="1" applyBorder="1" applyAlignment="1" applyProtection="1">
      <alignment horizontal="center" vertical="center" wrapText="1"/>
    </xf>
  </cellXfs>
  <cellStyles count="6">
    <cellStyle name="Euro" xfId="1" xr:uid="{00000000-0005-0000-0000-000000000000}"/>
    <cellStyle name="Lien hypertexte 2" xfId="2" xr:uid="{00000000-0005-0000-0000-000001000000}"/>
    <cellStyle name="Normal" xfId="0" builtinId="0"/>
    <cellStyle name="Normal 2" xfId="3" xr:uid="{00000000-0005-0000-0000-000003000000}"/>
    <cellStyle name="Normal_Etablissement_simulations v2" xfId="4" xr:uid="{00000000-0005-0000-0000-000004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2438400</xdr:colOff>
      <xdr:row>2</xdr:row>
      <xdr:rowOff>47625</xdr:rowOff>
    </xdr:from>
    <xdr:to>
      <xdr:col>0</xdr:col>
      <xdr:colOff>4118495</xdr:colOff>
      <xdr:row>6</xdr:row>
      <xdr:rowOff>175237</xdr:rowOff>
    </xdr:to>
    <xdr:pic>
      <xdr:nvPicPr>
        <xdr:cNvPr id="5" name="Image 4" descr="Logo CHU-BDX-RVB">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028700"/>
          <a:ext cx="1680095" cy="77531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95070</xdr:colOff>
      <xdr:row>0</xdr:row>
      <xdr:rowOff>40818</xdr:rowOff>
    </xdr:from>
    <xdr:to>
      <xdr:col>1</xdr:col>
      <xdr:colOff>1568790</xdr:colOff>
      <xdr:row>0</xdr:row>
      <xdr:rowOff>816130</xdr:rowOff>
    </xdr:to>
    <xdr:pic>
      <xdr:nvPicPr>
        <xdr:cNvPr id="5" name="Image 4" descr="Logo CHU-BDX-RVB">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070" y="40818"/>
          <a:ext cx="1680095" cy="7753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91063</xdr:colOff>
      <xdr:row>0</xdr:row>
      <xdr:rowOff>46238</xdr:rowOff>
    </xdr:from>
    <xdr:to>
      <xdr:col>1</xdr:col>
      <xdr:colOff>542433</xdr:colOff>
      <xdr:row>0</xdr:row>
      <xdr:rowOff>812025</xdr:rowOff>
    </xdr:to>
    <xdr:pic>
      <xdr:nvPicPr>
        <xdr:cNvPr id="4" name="Image 3" descr="Logo CHU-BDX-RVB">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063" y="46238"/>
          <a:ext cx="1684472" cy="7689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82423</xdr:colOff>
      <xdr:row>0</xdr:row>
      <xdr:rowOff>50132</xdr:rowOff>
    </xdr:from>
    <xdr:to>
      <xdr:col>1</xdr:col>
      <xdr:colOff>255367</xdr:colOff>
      <xdr:row>0</xdr:row>
      <xdr:rowOff>879367</xdr:rowOff>
    </xdr:to>
    <xdr:pic>
      <xdr:nvPicPr>
        <xdr:cNvPr id="6" name="Image 5" descr="Logo CHU-BDX-RVB">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423" y="50132"/>
          <a:ext cx="1733373" cy="82923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7"/>
  <sheetViews>
    <sheetView showGridLines="0" view="pageBreakPreview" zoomScaleNormal="100" zoomScaleSheetLayoutView="100" zoomScalePageLayoutView="70" workbookViewId="0">
      <selection activeCell="A8" sqref="A8"/>
    </sheetView>
  </sheetViews>
  <sheetFormatPr baseColWidth="10" defaultRowHeight="12.5" x14ac:dyDescent="0.25"/>
  <cols>
    <col min="1" max="1" width="99.81640625" customWidth="1"/>
  </cols>
  <sheetData>
    <row r="1" spans="1:17" s="50" customFormat="1" ht="65.150000000000006" customHeight="1" x14ac:dyDescent="0.25">
      <c r="A1" s="76" t="s">
        <v>53</v>
      </c>
      <c r="B1" s="58"/>
      <c r="C1" s="58"/>
      <c r="D1" s="58"/>
      <c r="E1" s="58"/>
      <c r="F1" s="58"/>
      <c r="G1" s="58"/>
      <c r="H1" s="58"/>
      <c r="I1" s="58"/>
      <c r="J1" s="58"/>
      <c r="K1" s="58"/>
      <c r="L1" s="58"/>
      <c r="M1" s="58"/>
      <c r="N1" s="58"/>
      <c r="O1" s="58"/>
      <c r="P1" s="58"/>
      <c r="Q1" s="58"/>
    </row>
    <row r="2" spans="1:17" x14ac:dyDescent="0.25">
      <c r="A2" s="77"/>
    </row>
    <row r="3" spans="1:17" x14ac:dyDescent="0.25">
      <c r="A3" s="77"/>
    </row>
    <row r="4" spans="1:17" x14ac:dyDescent="0.25">
      <c r="A4" s="77"/>
    </row>
    <row r="5" spans="1:17" x14ac:dyDescent="0.25">
      <c r="A5" s="77"/>
    </row>
    <row r="6" spans="1:17" x14ac:dyDescent="0.25">
      <c r="A6" s="77"/>
    </row>
    <row r="7" spans="1:17" ht="25" x14ac:dyDescent="0.5">
      <c r="A7" s="78"/>
    </row>
    <row r="8" spans="1:17" ht="50.25" customHeight="1" x14ac:dyDescent="0.25">
      <c r="A8" s="79" t="s">
        <v>54</v>
      </c>
    </row>
    <row r="9" spans="1:17" ht="15.5" x14ac:dyDescent="0.35">
      <c r="A9" s="80"/>
    </row>
    <row r="10" spans="1:17" s="12" customFormat="1" ht="15.5" x14ac:dyDescent="0.25">
      <c r="A10" s="79"/>
    </row>
    <row r="11" spans="1:17" s="12" customFormat="1" ht="18" customHeight="1" x14ac:dyDescent="0.25">
      <c r="A11" s="79"/>
    </row>
    <row r="12" spans="1:17" ht="25" x14ac:dyDescent="0.5">
      <c r="A12" s="78" t="s">
        <v>2</v>
      </c>
    </row>
    <row r="13" spans="1:17" ht="15.5" x14ac:dyDescent="0.35">
      <c r="A13" s="81"/>
    </row>
    <row r="14" spans="1:17" ht="23" x14ac:dyDescent="0.5">
      <c r="A14" s="82" t="s">
        <v>3</v>
      </c>
    </row>
    <row r="15" spans="1:17" s="13" customFormat="1" x14ac:dyDescent="0.25">
      <c r="A15" s="83"/>
    </row>
    <row r="16" spans="1:17" s="13" customFormat="1" x14ac:dyDescent="0.25">
      <c r="A16" s="83"/>
    </row>
    <row r="17" spans="1:2" x14ac:dyDescent="0.25">
      <c r="A17" s="84"/>
    </row>
    <row r="18" spans="1:2" ht="23.5" thickBot="1" x14ac:dyDescent="0.55000000000000004">
      <c r="A18" s="75" t="s">
        <v>4</v>
      </c>
    </row>
    <row r="19" spans="1:2" ht="15.5" x14ac:dyDescent="0.35">
      <c r="A19" s="14"/>
      <c r="B19" s="15"/>
    </row>
    <row r="20" spans="1:2" ht="14" x14ac:dyDescent="0.3">
      <c r="A20" s="14"/>
      <c r="B20" s="16"/>
    </row>
    <row r="21" spans="1:2" x14ac:dyDescent="0.25">
      <c r="A21" s="14"/>
    </row>
    <row r="22" spans="1:2" x14ac:dyDescent="0.25">
      <c r="A22" s="14"/>
    </row>
    <row r="23" spans="1:2" x14ac:dyDescent="0.25">
      <c r="A23" s="14"/>
    </row>
    <row r="24" spans="1:2" x14ac:dyDescent="0.25">
      <c r="A24" s="14"/>
    </row>
    <row r="25" spans="1:2" x14ac:dyDescent="0.25">
      <c r="A25" s="14"/>
    </row>
    <row r="26" spans="1:2" ht="13" thickBot="1" x14ac:dyDescent="0.3">
      <c r="A26" s="17"/>
    </row>
    <row r="77" spans="1:1" x14ac:dyDescent="0.25">
      <c r="A77" s="18"/>
    </row>
  </sheetData>
  <printOptions horizontalCentered="1"/>
  <pageMargins left="0.15748031496062992" right="0.15748031496062992" top="0.55118110236220474" bottom="0.43307086614173229" header="0.19685039370078741" footer="0.15748031496062992"/>
  <pageSetup paperSize="9" scale="65" fitToHeight="2" orientation="landscape" r:id="rId1"/>
  <headerFooter alignWithMargins="0">
    <oddFooter>&amp;L&amp;F - &amp;A&amp;C &amp;RPage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2"/>
  <sheetViews>
    <sheetView showGridLines="0" view="pageBreakPreview" zoomScale="90" zoomScaleNormal="100" zoomScaleSheetLayoutView="90" workbookViewId="0">
      <selection activeCell="C26" sqref="C26"/>
    </sheetView>
  </sheetViews>
  <sheetFormatPr baseColWidth="10" defaultColWidth="9.1796875" defaultRowHeight="12.5" x14ac:dyDescent="0.25"/>
  <cols>
    <col min="1" max="1" width="3.1796875" style="19" customWidth="1"/>
    <col min="2" max="2" width="24.453125" style="19" customWidth="1"/>
    <col min="3" max="3" width="93" style="19" customWidth="1"/>
    <col min="4" max="16384" width="9.1796875" style="19"/>
  </cols>
  <sheetData>
    <row r="1" spans="1:20" s="50" customFormat="1" ht="65.150000000000006" customHeight="1" x14ac:dyDescent="0.25">
      <c r="A1" s="62"/>
      <c r="B1" s="63"/>
      <c r="C1" s="65" t="s">
        <v>55</v>
      </c>
      <c r="D1" s="63"/>
      <c r="E1" s="63"/>
      <c r="F1" s="63"/>
      <c r="G1" s="63"/>
      <c r="H1" s="63"/>
      <c r="I1" s="63"/>
      <c r="J1" s="63"/>
      <c r="K1" s="63"/>
      <c r="L1" s="63"/>
      <c r="M1" s="63"/>
      <c r="N1" s="63"/>
      <c r="O1" s="63"/>
      <c r="P1" s="63"/>
      <c r="Q1" s="63"/>
      <c r="R1" s="63"/>
      <c r="S1" s="63"/>
      <c r="T1" s="64"/>
    </row>
    <row r="2" spans="1:20" ht="31.5" customHeight="1" x14ac:dyDescent="0.4">
      <c r="B2" s="29" t="s">
        <v>19</v>
      </c>
    </row>
    <row r="4" spans="1:20" ht="13" x14ac:dyDescent="0.3">
      <c r="B4" s="20" t="s">
        <v>8</v>
      </c>
    </row>
    <row r="7" spans="1:20" ht="12" customHeight="1" x14ac:dyDescent="0.25">
      <c r="B7" s="39" t="s">
        <v>5</v>
      </c>
    </row>
    <row r="8" spans="1:20" ht="13" thickBot="1" x14ac:dyDescent="0.3"/>
    <row r="9" spans="1:20" ht="13.5" thickTop="1" thickBot="1" x14ac:dyDescent="0.3">
      <c r="A9" s="21"/>
      <c r="B9" s="39" t="s">
        <v>26</v>
      </c>
    </row>
    <row r="10" spans="1:20" ht="13.5" thickTop="1" thickBot="1" x14ac:dyDescent="0.3">
      <c r="A10" s="23"/>
      <c r="B10" s="39"/>
    </row>
    <row r="11" spans="1:20" ht="13" thickBot="1" x14ac:dyDescent="0.3">
      <c r="A11" s="24"/>
      <c r="B11" s="39" t="s">
        <v>12</v>
      </c>
    </row>
    <row r="12" spans="1:20" x14ac:dyDescent="0.25">
      <c r="A12" s="23"/>
      <c r="B12" s="22"/>
    </row>
    <row r="13" spans="1:20" x14ac:dyDescent="0.25">
      <c r="B13" s="39" t="s">
        <v>23</v>
      </c>
    </row>
    <row r="14" spans="1:20" x14ac:dyDescent="0.25">
      <c r="B14" s="22"/>
    </row>
    <row r="15" spans="1:20" ht="13" x14ac:dyDescent="0.3">
      <c r="B15" s="25" t="s">
        <v>9</v>
      </c>
    </row>
    <row r="16" spans="1:20" ht="13" thickBot="1" x14ac:dyDescent="0.3">
      <c r="B16" s="22"/>
    </row>
    <row r="17" spans="1:3" ht="13.5" thickTop="1" thickBot="1" x14ac:dyDescent="0.3">
      <c r="A17" s="21"/>
      <c r="B17" s="39" t="s">
        <v>20</v>
      </c>
    </row>
    <row r="18" spans="1:3" ht="13" thickTop="1" x14ac:dyDescent="0.25">
      <c r="A18" s="23"/>
      <c r="B18" s="22"/>
    </row>
    <row r="19" spans="1:3" x14ac:dyDescent="0.25">
      <c r="B19" s="39" t="s">
        <v>21</v>
      </c>
    </row>
    <row r="20" spans="1:3" x14ac:dyDescent="0.25">
      <c r="A20" s="55" t="s">
        <v>22</v>
      </c>
    </row>
    <row r="22" spans="1:3" ht="25.5" customHeight="1" x14ac:dyDescent="0.25">
      <c r="A22" s="86" t="s">
        <v>14</v>
      </c>
      <c r="B22" s="86"/>
      <c r="C22" s="86"/>
    </row>
  </sheetData>
  <mergeCells count="1">
    <mergeCell ref="A22:C22"/>
  </mergeCells>
  <printOptions horizontalCentered="1"/>
  <pageMargins left="0.15748031496062992" right="0.15748031496062992" top="0.55118110236220474" bottom="0.43307086614173229" header="0.19685039370078741" footer="0.15748031496062992"/>
  <pageSetup paperSize="9" scale="65" orientation="landscape" r:id="rId1"/>
  <headerFooter alignWithMargins="0">
    <oddFooter>&amp;L&amp;F - &amp;A&amp;C &amp;RPage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5"/>
  <sheetViews>
    <sheetView showGridLines="0" zoomScale="70" zoomScaleNormal="70" zoomScaleSheetLayoutView="70" workbookViewId="0">
      <pane ySplit="4" topLeftCell="A26" activePane="bottomLeft" state="frozenSplit"/>
      <selection activeCell="A13" sqref="A13"/>
      <selection pane="bottomLeft" activeCell="X15" sqref="X15"/>
    </sheetView>
  </sheetViews>
  <sheetFormatPr baseColWidth="10" defaultColWidth="11.453125" defaultRowHeight="13" x14ac:dyDescent="0.25"/>
  <cols>
    <col min="1" max="1" width="18.453125" style="1" customWidth="1"/>
    <col min="2" max="2" width="48.7265625" style="1" customWidth="1"/>
    <col min="3" max="3" width="48.81640625" style="1" customWidth="1"/>
    <col min="4" max="4" width="1.453125" style="1" hidden="1" customWidth="1"/>
    <col min="5" max="6" width="10.54296875" style="1" customWidth="1"/>
    <col min="7" max="7" width="1.81640625" style="1" customWidth="1"/>
    <col min="8" max="8" width="10.7265625" style="1" customWidth="1"/>
    <col min="9" max="9" width="10.54296875" style="1" customWidth="1"/>
    <col min="10" max="10" width="1.81640625" style="1" customWidth="1"/>
    <col min="11" max="12" width="11.1796875" style="1" customWidth="1"/>
    <col min="13" max="13" width="2.81640625" style="1" customWidth="1"/>
    <col min="14" max="14" width="10.81640625" style="8" bestFit="1" customWidth="1"/>
    <col min="15" max="15" width="2.453125" style="1" customWidth="1"/>
    <col min="16" max="19" width="11.453125" style="1"/>
    <col min="20" max="20" width="13.81640625" style="1" hidden="1" customWidth="1"/>
    <col min="21" max="16384" width="11.453125" style="1"/>
  </cols>
  <sheetData>
    <row r="1" spans="1:20" s="50" customFormat="1" ht="69.75" customHeight="1" x14ac:dyDescent="0.25">
      <c r="A1" s="93" t="s">
        <v>56</v>
      </c>
      <c r="B1" s="94"/>
      <c r="C1" s="94"/>
      <c r="D1" s="94"/>
      <c r="E1" s="94"/>
      <c r="F1" s="94"/>
      <c r="G1" s="94"/>
      <c r="H1" s="94"/>
      <c r="I1" s="94"/>
      <c r="J1" s="94"/>
      <c r="K1" s="94"/>
      <c r="L1" s="94"/>
      <c r="M1" s="94"/>
      <c r="N1" s="94"/>
      <c r="O1" s="94"/>
      <c r="P1" s="94"/>
      <c r="Q1" s="95"/>
    </row>
    <row r="2" spans="1:20" s="57" customFormat="1" ht="25" customHeight="1" x14ac:dyDescent="0.3">
      <c r="A2" s="56" t="s">
        <v>27</v>
      </c>
      <c r="B2" s="96"/>
      <c r="C2" s="96"/>
      <c r="D2" s="96"/>
      <c r="E2" s="96"/>
      <c r="F2" s="96"/>
      <c r="G2" s="96"/>
      <c r="H2" s="96"/>
      <c r="I2" s="96"/>
      <c r="J2" s="96"/>
      <c r="K2" s="96"/>
      <c r="L2" s="96"/>
      <c r="M2" s="96"/>
      <c r="N2" s="96"/>
    </row>
    <row r="3" spans="1:20" ht="26.25" customHeight="1" thickBot="1" x14ac:dyDescent="0.3">
      <c r="C3" s="2" t="s">
        <v>0</v>
      </c>
      <c r="E3" s="68" t="s">
        <v>35</v>
      </c>
      <c r="F3" s="68" t="s">
        <v>36</v>
      </c>
      <c r="H3" s="69" t="s">
        <v>37</v>
      </c>
      <c r="I3" s="69" t="s">
        <v>38</v>
      </c>
      <c r="K3" s="69" t="s">
        <v>39</v>
      </c>
      <c r="L3" s="69" t="s">
        <v>40</v>
      </c>
      <c r="T3" s="1" t="s">
        <v>15</v>
      </c>
    </row>
    <row r="4" spans="1:20" ht="27" thickTop="1" thickBot="1" x14ac:dyDescent="0.3">
      <c r="C4" s="2" t="s">
        <v>29</v>
      </c>
      <c r="E4" s="46" t="s">
        <v>15</v>
      </c>
      <c r="F4" s="46" t="s">
        <v>15</v>
      </c>
      <c r="G4" s="8"/>
      <c r="H4" s="47" t="s">
        <v>17</v>
      </c>
      <c r="I4" s="47" t="s">
        <v>17</v>
      </c>
      <c r="J4" s="8"/>
      <c r="K4" s="47" t="s">
        <v>18</v>
      </c>
      <c r="L4" s="47" t="s">
        <v>18</v>
      </c>
      <c r="N4" s="4" t="s">
        <v>24</v>
      </c>
      <c r="T4" s="1" t="s">
        <v>16</v>
      </c>
    </row>
    <row r="5" spans="1:20" ht="8.15" customHeight="1" thickTop="1" x14ac:dyDescent="0.25">
      <c r="E5" s="8"/>
      <c r="F5" s="8"/>
      <c r="G5" s="8"/>
      <c r="H5" s="8"/>
      <c r="I5" s="8"/>
      <c r="J5" s="8"/>
      <c r="K5" s="8"/>
      <c r="L5" s="8"/>
      <c r="T5" s="1" t="s">
        <v>17</v>
      </c>
    </row>
    <row r="6" spans="1:20" ht="21.65" customHeight="1" x14ac:dyDescent="0.25">
      <c r="A6" s="43" t="s">
        <v>7</v>
      </c>
      <c r="B6" s="41"/>
      <c r="C6" s="41"/>
      <c r="E6" s="3" t="s">
        <v>25</v>
      </c>
      <c r="F6" s="3" t="s">
        <v>25</v>
      </c>
      <c r="G6" s="8"/>
      <c r="H6" s="3" t="s">
        <v>25</v>
      </c>
      <c r="I6" s="3" t="s">
        <v>25</v>
      </c>
      <c r="J6" s="8"/>
      <c r="K6" s="3" t="s">
        <v>25</v>
      </c>
      <c r="L6" s="3" t="s">
        <v>25</v>
      </c>
      <c r="T6" s="1" t="s">
        <v>28</v>
      </c>
    </row>
    <row r="7" spans="1:20" ht="27.65" customHeight="1" x14ac:dyDescent="0.25">
      <c r="A7" s="42" t="s">
        <v>30</v>
      </c>
      <c r="B7" s="97" t="s">
        <v>31</v>
      </c>
      <c r="C7" s="98"/>
      <c r="E7" s="60"/>
      <c r="F7" s="60"/>
      <c r="G7" s="9"/>
      <c r="H7" s="60"/>
      <c r="I7" s="60"/>
      <c r="J7" s="9"/>
      <c r="K7" s="9"/>
      <c r="L7" s="9"/>
      <c r="M7" s="27"/>
      <c r="N7" s="9"/>
      <c r="P7" s="10"/>
      <c r="Q7" s="10"/>
      <c r="T7" s="1" t="s">
        <v>18</v>
      </c>
    </row>
    <row r="8" spans="1:20" ht="36" customHeight="1" thickBot="1" x14ac:dyDescent="0.3">
      <c r="A8" s="85" t="s">
        <v>33</v>
      </c>
      <c r="B8" s="91" t="s">
        <v>73</v>
      </c>
      <c r="C8" s="92"/>
      <c r="E8" s="60"/>
      <c r="F8" s="60"/>
      <c r="G8" s="9"/>
      <c r="H8" s="60"/>
      <c r="I8" s="60"/>
      <c r="J8" s="9"/>
      <c r="K8" s="9"/>
      <c r="L8" s="9"/>
      <c r="M8" s="27"/>
      <c r="N8" s="9"/>
      <c r="P8" s="9"/>
      <c r="Q8" s="8"/>
      <c r="R8" s="8"/>
    </row>
    <row r="9" spans="1:20" ht="36" customHeight="1" thickTop="1" thickBot="1" x14ac:dyDescent="0.3">
      <c r="A9" s="61" t="s">
        <v>41</v>
      </c>
      <c r="B9" s="89" t="s">
        <v>42</v>
      </c>
      <c r="C9" s="90"/>
      <c r="E9" s="38"/>
      <c r="F9" s="38"/>
      <c r="G9" s="8"/>
      <c r="H9" s="37"/>
      <c r="I9" s="37"/>
      <c r="J9" s="8"/>
      <c r="K9" s="37"/>
      <c r="L9" s="37"/>
      <c r="N9" s="3">
        <f t="shared" ref="N9:N14" si="0">SUM(E9:L9)</f>
        <v>0</v>
      </c>
      <c r="P9" s="9"/>
      <c r="Q9" s="8"/>
      <c r="R9" s="8"/>
    </row>
    <row r="10" spans="1:20" ht="36" customHeight="1" thickTop="1" thickBot="1" x14ac:dyDescent="0.3">
      <c r="A10" s="61" t="s">
        <v>62</v>
      </c>
      <c r="B10" s="89" t="s">
        <v>71</v>
      </c>
      <c r="C10" s="90"/>
      <c r="E10" s="38"/>
      <c r="F10" s="38"/>
      <c r="G10" s="8"/>
      <c r="H10" s="37"/>
      <c r="I10" s="37"/>
      <c r="J10" s="8"/>
      <c r="K10" s="37"/>
      <c r="L10" s="37"/>
      <c r="N10" s="3">
        <f t="shared" si="0"/>
        <v>0</v>
      </c>
      <c r="P10" s="9"/>
      <c r="Q10" s="8"/>
      <c r="R10" s="8"/>
    </row>
    <row r="11" spans="1:20" ht="36" customHeight="1" thickTop="1" thickBot="1" x14ac:dyDescent="0.3">
      <c r="A11" s="61" t="s">
        <v>34</v>
      </c>
      <c r="B11" s="89" t="s">
        <v>46</v>
      </c>
      <c r="C11" s="90"/>
      <c r="E11" s="38"/>
      <c r="F11" s="38"/>
      <c r="G11" s="8"/>
      <c r="H11" s="37"/>
      <c r="I11" s="37"/>
      <c r="J11" s="8"/>
      <c r="K11" s="37"/>
      <c r="L11" s="37"/>
      <c r="N11" s="3">
        <f t="shared" si="0"/>
        <v>0</v>
      </c>
      <c r="P11" s="9"/>
      <c r="Q11" s="8"/>
      <c r="R11" s="8"/>
    </row>
    <row r="12" spans="1:20" ht="36" customHeight="1" thickTop="1" thickBot="1" x14ac:dyDescent="0.3">
      <c r="A12" s="61" t="s">
        <v>59</v>
      </c>
      <c r="B12" s="89" t="s">
        <v>67</v>
      </c>
      <c r="C12" s="90"/>
      <c r="E12" s="38"/>
      <c r="F12" s="38"/>
      <c r="G12" s="8"/>
      <c r="H12" s="37"/>
      <c r="I12" s="37"/>
      <c r="J12" s="8"/>
      <c r="K12" s="37"/>
      <c r="L12" s="37"/>
      <c r="N12" s="3">
        <f t="shared" si="0"/>
        <v>0</v>
      </c>
      <c r="P12" s="9"/>
      <c r="Q12" s="8"/>
      <c r="R12" s="8"/>
    </row>
    <row r="13" spans="1:20" ht="50.5" customHeight="1" thickTop="1" thickBot="1" x14ac:dyDescent="0.3">
      <c r="A13" s="61" t="s">
        <v>60</v>
      </c>
      <c r="B13" s="89" t="s">
        <v>72</v>
      </c>
      <c r="C13" s="90"/>
      <c r="E13" s="38"/>
      <c r="F13" s="38"/>
      <c r="G13" s="8"/>
      <c r="H13" s="37"/>
      <c r="I13" s="37"/>
      <c r="J13" s="8"/>
      <c r="K13" s="37"/>
      <c r="L13" s="37"/>
      <c r="N13" s="3">
        <f t="shared" si="0"/>
        <v>0</v>
      </c>
      <c r="P13" s="9"/>
      <c r="Q13" s="8"/>
      <c r="R13" s="8"/>
    </row>
    <row r="14" spans="1:20" ht="36" customHeight="1" thickTop="1" thickBot="1" x14ac:dyDescent="0.3">
      <c r="A14" s="61" t="s">
        <v>47</v>
      </c>
      <c r="B14" s="89" t="s">
        <v>45</v>
      </c>
      <c r="C14" s="90"/>
      <c r="E14" s="38"/>
      <c r="F14" s="38"/>
      <c r="G14" s="8"/>
      <c r="H14" s="37"/>
      <c r="I14" s="37"/>
      <c r="J14" s="8"/>
      <c r="K14" s="37"/>
      <c r="L14" s="37"/>
      <c r="N14" s="3">
        <f t="shared" si="0"/>
        <v>0</v>
      </c>
      <c r="P14" s="9"/>
      <c r="Q14" s="8"/>
      <c r="R14" s="8"/>
    </row>
    <row r="15" spans="1:20" ht="36" customHeight="1" thickTop="1" x14ac:dyDescent="0.25">
      <c r="A15" s="85"/>
      <c r="B15" s="91" t="s">
        <v>57</v>
      </c>
      <c r="C15" s="92"/>
      <c r="E15" s="32">
        <f>+SUBTOTAL(9,E9:E14)</f>
        <v>0</v>
      </c>
      <c r="F15" s="32">
        <f>+SUBTOTAL(9,F9:F14)</f>
        <v>0</v>
      </c>
      <c r="H15" s="32">
        <f>+SUBTOTAL(9,H9:H14)</f>
        <v>0</v>
      </c>
      <c r="I15" s="32">
        <f>+SUBTOTAL(9,I9:I14)</f>
        <v>0</v>
      </c>
      <c r="K15" s="32">
        <f t="shared" ref="K15:L15" si="1">+SUBTOTAL(9,K9:K14)</f>
        <v>0</v>
      </c>
      <c r="L15" s="32">
        <f t="shared" si="1"/>
        <v>0</v>
      </c>
      <c r="N15" s="32">
        <f>SUM(E15:L15)</f>
        <v>0</v>
      </c>
      <c r="P15" s="9"/>
      <c r="Q15" s="8"/>
      <c r="R15" s="8"/>
    </row>
    <row r="16" spans="1:20" ht="34.5" customHeight="1" x14ac:dyDescent="0.25">
      <c r="A16" s="85" t="s">
        <v>34</v>
      </c>
      <c r="B16" s="91" t="s">
        <v>68</v>
      </c>
      <c r="C16" s="92"/>
      <c r="E16" s="60"/>
      <c r="F16" s="60"/>
      <c r="G16" s="9"/>
      <c r="H16" s="60"/>
      <c r="I16" s="60"/>
      <c r="J16" s="9"/>
      <c r="K16" s="9"/>
      <c r="L16" s="9"/>
      <c r="M16" s="27"/>
      <c r="N16" s="9"/>
      <c r="P16" s="9"/>
      <c r="Q16" s="8"/>
      <c r="R16" s="8"/>
    </row>
    <row r="17" spans="1:18" ht="34.5" customHeight="1" thickBot="1" x14ac:dyDescent="0.3">
      <c r="A17" s="42"/>
      <c r="B17" s="87" t="s">
        <v>69</v>
      </c>
      <c r="C17" s="88"/>
      <c r="E17" s="60"/>
      <c r="F17" s="60"/>
      <c r="G17" s="9"/>
      <c r="H17" s="60"/>
      <c r="I17" s="60"/>
      <c r="J17" s="9"/>
      <c r="K17" s="9"/>
      <c r="L17" s="9"/>
      <c r="M17" s="27"/>
      <c r="N17" s="9"/>
      <c r="P17" s="9"/>
      <c r="Q17" s="8"/>
      <c r="R17" s="8"/>
    </row>
    <row r="18" spans="1:18" ht="36" customHeight="1" thickTop="1" thickBot="1" x14ac:dyDescent="0.3">
      <c r="A18" s="61" t="s">
        <v>41</v>
      </c>
      <c r="B18" s="89" t="s">
        <v>48</v>
      </c>
      <c r="C18" s="90"/>
      <c r="E18" s="38"/>
      <c r="F18" s="38"/>
      <c r="G18" s="8"/>
      <c r="H18" s="37"/>
      <c r="I18" s="37"/>
      <c r="J18" s="8"/>
      <c r="K18" s="37"/>
      <c r="L18" s="37"/>
      <c r="N18" s="3">
        <f t="shared" ref="N18:N23" si="2">SUM(E18:L18)</f>
        <v>0</v>
      </c>
      <c r="P18" s="9"/>
      <c r="Q18" s="8"/>
      <c r="R18" s="8"/>
    </row>
    <row r="19" spans="1:18" ht="36" customHeight="1" thickTop="1" thickBot="1" x14ac:dyDescent="0.3">
      <c r="A19" s="61" t="s">
        <v>61</v>
      </c>
      <c r="B19" s="89" t="s">
        <v>50</v>
      </c>
      <c r="C19" s="90"/>
      <c r="E19" s="38"/>
      <c r="F19" s="38"/>
      <c r="G19" s="8"/>
      <c r="H19" s="37"/>
      <c r="I19" s="37"/>
      <c r="J19" s="8"/>
      <c r="K19" s="37"/>
      <c r="L19" s="37"/>
      <c r="N19" s="3">
        <f t="shared" si="2"/>
        <v>0</v>
      </c>
      <c r="P19" s="9"/>
      <c r="Q19" s="8"/>
      <c r="R19" s="8"/>
    </row>
    <row r="20" spans="1:18" ht="36" customHeight="1" thickTop="1" thickBot="1" x14ac:dyDescent="0.3">
      <c r="A20" s="61" t="s">
        <v>62</v>
      </c>
      <c r="B20" s="89" t="s">
        <v>44</v>
      </c>
      <c r="C20" s="90"/>
      <c r="E20" s="38"/>
      <c r="F20" s="38"/>
      <c r="G20" s="8"/>
      <c r="H20" s="37"/>
      <c r="I20" s="37"/>
      <c r="J20" s="8"/>
      <c r="K20" s="37"/>
      <c r="L20" s="37"/>
      <c r="N20" s="3">
        <f t="shared" si="2"/>
        <v>0</v>
      </c>
      <c r="P20" s="9"/>
      <c r="Q20" s="8"/>
      <c r="R20" s="8"/>
    </row>
    <row r="21" spans="1:18" ht="36" customHeight="1" thickTop="1" thickBot="1" x14ac:dyDescent="0.3">
      <c r="A21" s="61" t="s">
        <v>43</v>
      </c>
      <c r="B21" s="89" t="s">
        <v>49</v>
      </c>
      <c r="C21" s="90"/>
      <c r="E21" s="38"/>
      <c r="F21" s="38"/>
      <c r="G21" s="8"/>
      <c r="H21" s="37"/>
      <c r="I21" s="37"/>
      <c r="J21" s="8"/>
      <c r="K21" s="37"/>
      <c r="L21" s="37"/>
      <c r="N21" s="3">
        <f t="shared" si="2"/>
        <v>0</v>
      </c>
      <c r="P21" s="9"/>
      <c r="Q21" s="8"/>
      <c r="R21" s="8"/>
    </row>
    <row r="22" spans="1:18" ht="36" customHeight="1" thickTop="1" thickBot="1" x14ac:dyDescent="0.3">
      <c r="A22" s="61" t="s">
        <v>63</v>
      </c>
      <c r="B22" s="89" t="s">
        <v>52</v>
      </c>
      <c r="C22" s="90"/>
      <c r="E22" s="38"/>
      <c r="F22" s="38"/>
      <c r="G22" s="8"/>
      <c r="H22" s="37"/>
      <c r="I22" s="37"/>
      <c r="J22" s="8"/>
      <c r="K22" s="37"/>
      <c r="L22" s="37"/>
      <c r="N22" s="3">
        <f t="shared" si="2"/>
        <v>0</v>
      </c>
      <c r="P22" s="9"/>
      <c r="Q22" s="8"/>
      <c r="R22" s="8"/>
    </row>
    <row r="23" spans="1:18" ht="36" customHeight="1" thickTop="1" thickBot="1" x14ac:dyDescent="0.3">
      <c r="A23" s="61" t="s">
        <v>64</v>
      </c>
      <c r="B23" s="89" t="s">
        <v>51</v>
      </c>
      <c r="C23" s="90"/>
      <c r="E23" s="38"/>
      <c r="F23" s="38"/>
      <c r="G23" s="8"/>
      <c r="H23" s="37"/>
      <c r="I23" s="37"/>
      <c r="J23" s="8"/>
      <c r="K23" s="37"/>
      <c r="L23" s="37"/>
      <c r="N23" s="3">
        <f t="shared" si="2"/>
        <v>0</v>
      </c>
      <c r="P23" s="9"/>
      <c r="Q23" s="8"/>
      <c r="R23" s="8"/>
    </row>
    <row r="24" spans="1:18" ht="36" customHeight="1" thickTop="1" x14ac:dyDescent="0.25">
      <c r="A24" s="42"/>
      <c r="B24" s="87" t="s">
        <v>65</v>
      </c>
      <c r="C24" s="88"/>
      <c r="E24" s="32">
        <f>+SUBTOTAL(9,E18:E23)</f>
        <v>0</v>
      </c>
      <c r="F24" s="32">
        <f>+SUBTOTAL(9,F18:F23)</f>
        <v>0</v>
      </c>
      <c r="H24" s="32">
        <f>+SUBTOTAL(9,H18:H23)</f>
        <v>0</v>
      </c>
      <c r="I24" s="32">
        <f>+SUBTOTAL(9,I18:I23)</f>
        <v>0</v>
      </c>
      <c r="K24" s="32">
        <f t="shared" ref="K24:L24" si="3">+SUBTOTAL(9,K18:K23)</f>
        <v>0</v>
      </c>
      <c r="L24" s="32">
        <f t="shared" si="3"/>
        <v>0</v>
      </c>
      <c r="N24" s="32">
        <f>SUM(E24:L24)</f>
        <v>0</v>
      </c>
      <c r="P24" s="9"/>
      <c r="Q24" s="8"/>
      <c r="R24" s="8"/>
    </row>
    <row r="25" spans="1:18" ht="34.5" customHeight="1" thickBot="1" x14ac:dyDescent="0.3">
      <c r="A25" s="42"/>
      <c r="B25" s="87" t="s">
        <v>70</v>
      </c>
      <c r="C25" s="88"/>
      <c r="E25" s="60"/>
      <c r="F25" s="60"/>
      <c r="G25" s="9"/>
      <c r="H25" s="60"/>
      <c r="I25" s="60"/>
      <c r="J25" s="9"/>
      <c r="K25" s="9"/>
      <c r="L25" s="9"/>
      <c r="M25" s="27"/>
      <c r="N25" s="9"/>
      <c r="P25" s="9"/>
      <c r="Q25" s="8"/>
      <c r="R25" s="8"/>
    </row>
    <row r="26" spans="1:18" ht="36" customHeight="1" thickTop="1" thickBot="1" x14ac:dyDescent="0.3">
      <c r="A26" s="61" t="s">
        <v>41</v>
      </c>
      <c r="B26" s="89" t="s">
        <v>48</v>
      </c>
      <c r="C26" s="90"/>
      <c r="E26" s="38"/>
      <c r="F26" s="38"/>
      <c r="G26" s="8"/>
      <c r="H26" s="37"/>
      <c r="I26" s="37"/>
      <c r="J26" s="8"/>
      <c r="K26" s="37"/>
      <c r="L26" s="37"/>
      <c r="N26" s="3">
        <f t="shared" ref="N26:N31" si="4">SUM(E26:L26)</f>
        <v>0</v>
      </c>
      <c r="P26" s="9"/>
      <c r="Q26" s="8"/>
      <c r="R26" s="8"/>
    </row>
    <row r="27" spans="1:18" ht="36" customHeight="1" thickTop="1" thickBot="1" x14ac:dyDescent="0.3">
      <c r="A27" s="61" t="s">
        <v>61</v>
      </c>
      <c r="B27" s="89" t="s">
        <v>50</v>
      </c>
      <c r="C27" s="90"/>
      <c r="E27" s="38"/>
      <c r="F27" s="38"/>
      <c r="G27" s="8"/>
      <c r="H27" s="37"/>
      <c r="I27" s="37"/>
      <c r="J27" s="8"/>
      <c r="K27" s="37"/>
      <c r="L27" s="37"/>
      <c r="N27" s="3">
        <f t="shared" si="4"/>
        <v>0</v>
      </c>
      <c r="P27" s="9"/>
      <c r="Q27" s="8"/>
      <c r="R27" s="8"/>
    </row>
    <row r="28" spans="1:18" ht="36" customHeight="1" thickTop="1" thickBot="1" x14ac:dyDescent="0.3">
      <c r="A28" s="61" t="s">
        <v>62</v>
      </c>
      <c r="B28" s="89" t="s">
        <v>44</v>
      </c>
      <c r="C28" s="90"/>
      <c r="E28" s="38"/>
      <c r="F28" s="38"/>
      <c r="G28" s="8"/>
      <c r="H28" s="37"/>
      <c r="I28" s="37"/>
      <c r="J28" s="8"/>
      <c r="K28" s="37"/>
      <c r="L28" s="37"/>
      <c r="N28" s="3">
        <f t="shared" si="4"/>
        <v>0</v>
      </c>
      <c r="P28" s="9"/>
      <c r="Q28" s="8"/>
      <c r="R28" s="8"/>
    </row>
    <row r="29" spans="1:18" ht="36" customHeight="1" thickTop="1" thickBot="1" x14ac:dyDescent="0.3">
      <c r="A29" s="61" t="s">
        <v>43</v>
      </c>
      <c r="B29" s="89" t="s">
        <v>49</v>
      </c>
      <c r="C29" s="90"/>
      <c r="E29" s="38"/>
      <c r="F29" s="38"/>
      <c r="G29" s="8"/>
      <c r="H29" s="37"/>
      <c r="I29" s="37"/>
      <c r="J29" s="8"/>
      <c r="K29" s="37"/>
      <c r="L29" s="37"/>
      <c r="N29" s="3">
        <f t="shared" si="4"/>
        <v>0</v>
      </c>
      <c r="P29" s="9"/>
      <c r="Q29" s="8"/>
      <c r="R29" s="8"/>
    </row>
    <row r="30" spans="1:18" ht="36" customHeight="1" thickTop="1" thickBot="1" x14ac:dyDescent="0.3">
      <c r="A30" s="61" t="s">
        <v>63</v>
      </c>
      <c r="B30" s="89" t="s">
        <v>52</v>
      </c>
      <c r="C30" s="90"/>
      <c r="E30" s="38"/>
      <c r="F30" s="38"/>
      <c r="G30" s="8"/>
      <c r="H30" s="37"/>
      <c r="I30" s="37"/>
      <c r="J30" s="8"/>
      <c r="K30" s="37"/>
      <c r="L30" s="37"/>
      <c r="N30" s="3">
        <f t="shared" si="4"/>
        <v>0</v>
      </c>
      <c r="P30" s="9"/>
      <c r="Q30" s="8"/>
      <c r="R30" s="8"/>
    </row>
    <row r="31" spans="1:18" ht="36" customHeight="1" thickTop="1" thickBot="1" x14ac:dyDescent="0.3">
      <c r="A31" s="61" t="s">
        <v>64</v>
      </c>
      <c r="B31" s="89" t="s">
        <v>51</v>
      </c>
      <c r="C31" s="90"/>
      <c r="E31" s="38"/>
      <c r="F31" s="38"/>
      <c r="G31" s="8"/>
      <c r="H31" s="37"/>
      <c r="I31" s="37"/>
      <c r="J31" s="8"/>
      <c r="K31" s="37"/>
      <c r="L31" s="37"/>
      <c r="N31" s="3">
        <f t="shared" si="4"/>
        <v>0</v>
      </c>
      <c r="P31" s="9"/>
      <c r="Q31" s="8"/>
      <c r="R31" s="8"/>
    </row>
    <row r="32" spans="1:18" ht="36" customHeight="1" thickTop="1" x14ac:dyDescent="0.25">
      <c r="A32" s="42"/>
      <c r="B32" s="87" t="s">
        <v>66</v>
      </c>
      <c r="C32" s="88"/>
      <c r="E32" s="32">
        <f>+SUBTOTAL(9,E26:E31)</f>
        <v>0</v>
      </c>
      <c r="F32" s="32">
        <f>+SUBTOTAL(9,F26:F31)</f>
        <v>0</v>
      </c>
      <c r="H32" s="32">
        <f>+SUBTOTAL(9,H26:H31)</f>
        <v>0</v>
      </c>
      <c r="I32" s="32">
        <f>+SUBTOTAL(9,I26:I31)</f>
        <v>0</v>
      </c>
      <c r="K32" s="32">
        <f t="shared" ref="K32:L32" si="5">+SUBTOTAL(9,K26:K31)</f>
        <v>0</v>
      </c>
      <c r="L32" s="32">
        <f t="shared" si="5"/>
        <v>0</v>
      </c>
      <c r="N32" s="32">
        <f>SUM(E32:L32)</f>
        <v>0</v>
      </c>
      <c r="P32" s="9"/>
      <c r="Q32" s="8"/>
      <c r="R32" s="8"/>
    </row>
    <row r="33" spans="1:18" ht="34.5" customHeight="1" x14ac:dyDescent="0.25">
      <c r="A33" s="85"/>
      <c r="B33" s="91" t="s">
        <v>58</v>
      </c>
      <c r="C33" s="92"/>
      <c r="E33" s="32">
        <f>E24+E32</f>
        <v>0</v>
      </c>
      <c r="F33" s="32">
        <f>F24+F32</f>
        <v>0</v>
      </c>
      <c r="H33" s="32">
        <f>H24+H32</f>
        <v>0</v>
      </c>
      <c r="I33" s="32">
        <f>I24+I32</f>
        <v>0</v>
      </c>
      <c r="K33" s="32">
        <f>K24+K32</f>
        <v>0</v>
      </c>
      <c r="L33" s="32">
        <f>L24+L32</f>
        <v>0</v>
      </c>
      <c r="N33" s="32">
        <f>SUM(E33:L33)</f>
        <v>0</v>
      </c>
      <c r="P33" s="9"/>
      <c r="Q33" s="8"/>
      <c r="R33" s="8"/>
    </row>
    <row r="34" spans="1:18" ht="21.75" customHeight="1" x14ac:dyDescent="0.25">
      <c r="A34" s="31"/>
      <c r="B34" s="31"/>
      <c r="C34" s="26"/>
      <c r="E34" s="33"/>
      <c r="F34" s="33"/>
      <c r="G34" s="8"/>
      <c r="H34" s="34"/>
      <c r="I34" s="33"/>
      <c r="J34" s="8"/>
      <c r="K34" s="9"/>
      <c r="L34" s="9"/>
      <c r="M34" s="9"/>
      <c r="N34" s="9"/>
      <c r="O34" s="9"/>
      <c r="P34" s="9"/>
      <c r="Q34" s="8"/>
    </row>
    <row r="35" spans="1:18" ht="17.25" customHeight="1" x14ac:dyDescent="0.25">
      <c r="C35" s="54"/>
      <c r="E35" s="32">
        <f>+SUM(E15,E33)</f>
        <v>0</v>
      </c>
      <c r="F35" s="32">
        <f>+SUM(F15,F33)</f>
        <v>0</v>
      </c>
      <c r="H35" s="32">
        <f>+SUM(H15,H33)</f>
        <v>0</v>
      </c>
      <c r="I35" s="32">
        <f>+SUM(I15,I33)</f>
        <v>0</v>
      </c>
      <c r="K35" s="32">
        <f>+SUM(K15,K33)</f>
        <v>0</v>
      </c>
      <c r="L35" s="32">
        <f>+SUM(L15,L33)</f>
        <v>0</v>
      </c>
      <c r="N35" s="32">
        <f>SUM(E35:L35)</f>
        <v>0</v>
      </c>
    </row>
  </sheetData>
  <mergeCells count="29">
    <mergeCell ref="B16:C16"/>
    <mergeCell ref="A1:Q1"/>
    <mergeCell ref="B2:N2"/>
    <mergeCell ref="B8:C8"/>
    <mergeCell ref="B7:C7"/>
    <mergeCell ref="B9:C9"/>
    <mergeCell ref="B10:C10"/>
    <mergeCell ref="B11:C11"/>
    <mergeCell ref="B13:C13"/>
    <mergeCell ref="B14:C14"/>
    <mergeCell ref="B15:C15"/>
    <mergeCell ref="B12:C12"/>
    <mergeCell ref="B33:C33"/>
    <mergeCell ref="B18:C18"/>
    <mergeCell ref="B20:C20"/>
    <mergeCell ref="B23:C23"/>
    <mergeCell ref="B19:C19"/>
    <mergeCell ref="B21:C21"/>
    <mergeCell ref="B22:C22"/>
    <mergeCell ref="B30:C30"/>
    <mergeCell ref="B31:C31"/>
    <mergeCell ref="B28:C28"/>
    <mergeCell ref="B29:C29"/>
    <mergeCell ref="B32:C32"/>
    <mergeCell ref="B17:C17"/>
    <mergeCell ref="B24:C24"/>
    <mergeCell ref="B25:C25"/>
    <mergeCell ref="B26:C26"/>
    <mergeCell ref="B27:C27"/>
  </mergeCells>
  <phoneticPr fontId="2" type="noConversion"/>
  <dataValidations disablePrompts="1" count="1">
    <dataValidation type="list" allowBlank="1" showInputMessage="1" showErrorMessage="1" sqref="E4:F4 K4:L4 H4:I4" xr:uid="{00000000-0002-0000-0200-000000000000}">
      <formula1>$T$3:$T$7</formula1>
    </dataValidation>
  </dataValidations>
  <printOptions horizontalCentered="1"/>
  <pageMargins left="0.15748031496062992" right="0.15748031496062992" top="0.55118110236220474" bottom="0.43307086614173229" header="0.19685039370078741" footer="0.15748031496062992"/>
  <pageSetup paperSize="9" scale="65" fitToHeight="2" orientation="landscape" r:id="rId1"/>
  <headerFooter alignWithMargins="0">
    <oddFooter>&amp;L&amp;F - &amp;A&amp;C &amp;RPage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8"/>
  <sheetViews>
    <sheetView showGridLines="0" tabSelected="1" zoomScale="70" zoomScaleNormal="70" zoomScaleSheetLayoutView="55" workbookViewId="0">
      <pane ySplit="5" topLeftCell="A24" activePane="bottomLeft" state="frozenSplit"/>
      <selection activeCell="A13" sqref="A13"/>
      <selection pane="bottomLeft" activeCell="E56" sqref="E56"/>
    </sheetView>
  </sheetViews>
  <sheetFormatPr baseColWidth="10" defaultColWidth="11.453125" defaultRowHeight="13" x14ac:dyDescent="0.25"/>
  <cols>
    <col min="1" max="1" width="23.26953125" style="1" customWidth="1"/>
    <col min="2" max="2" width="36" style="1" customWidth="1"/>
    <col min="3" max="3" width="65.453125" style="1" customWidth="1"/>
    <col min="4" max="4" width="1.453125" style="1" customWidth="1"/>
    <col min="5" max="6" width="14.453125" style="1" customWidth="1"/>
    <col min="7" max="7" width="2" style="1" customWidth="1"/>
    <col min="8" max="9" width="14.453125" style="1" customWidth="1"/>
    <col min="10" max="10" width="2.1796875" style="1" customWidth="1"/>
    <col min="11" max="12" width="14.453125" style="1" customWidth="1"/>
    <col min="13" max="13" width="2" style="1" customWidth="1"/>
    <col min="14" max="14" width="13" style="1" customWidth="1"/>
    <col min="15" max="15" width="11.26953125" style="1" customWidth="1"/>
    <col min="16" max="16" width="13" style="1" customWidth="1"/>
    <col min="17" max="17" width="15.81640625" style="8" bestFit="1" customWidth="1"/>
    <col min="18" max="18" width="13.54296875" style="8" customWidth="1"/>
    <col min="19" max="19" width="14.54296875" style="1" customWidth="1"/>
    <col min="20" max="20" width="11.453125" style="1"/>
    <col min="21" max="21" width="13.54296875" style="1" customWidth="1"/>
    <col min="22" max="16384" width="11.453125" style="1"/>
  </cols>
  <sheetData>
    <row r="1" spans="1:21" ht="73" customHeight="1" x14ac:dyDescent="0.25">
      <c r="A1" s="93" t="s">
        <v>56</v>
      </c>
      <c r="B1" s="94"/>
      <c r="C1" s="94"/>
      <c r="D1" s="94"/>
      <c r="E1" s="94"/>
      <c r="F1" s="94"/>
      <c r="G1" s="94"/>
      <c r="H1" s="94"/>
      <c r="I1" s="94"/>
      <c r="J1" s="94"/>
      <c r="K1" s="94"/>
      <c r="L1" s="94"/>
      <c r="M1" s="94"/>
      <c r="N1" s="94"/>
      <c r="O1" s="94"/>
      <c r="P1" s="95"/>
    </row>
    <row r="2" spans="1:21" ht="28.5" customHeight="1" x14ac:dyDescent="0.25">
      <c r="A2" s="56" t="s">
        <v>27</v>
      </c>
      <c r="B2" s="99">
        <f>'Composante humaine mission'!B2</f>
        <v>0</v>
      </c>
      <c r="C2" s="100"/>
      <c r="D2" s="100"/>
      <c r="E2" s="100"/>
      <c r="F2" s="100"/>
      <c r="G2" s="100"/>
      <c r="H2" s="100"/>
      <c r="I2" s="100"/>
      <c r="J2" s="100"/>
      <c r="K2" s="100"/>
      <c r="L2" s="100"/>
      <c r="M2" s="100"/>
      <c r="N2" s="100"/>
      <c r="O2" s="100"/>
      <c r="P2" s="101"/>
    </row>
    <row r="3" spans="1:21" ht="26" x14ac:dyDescent="0.25">
      <c r="C3" s="2" t="s">
        <v>0</v>
      </c>
      <c r="E3" s="68" t="s">
        <v>35</v>
      </c>
      <c r="F3" s="68" t="s">
        <v>36</v>
      </c>
      <c r="H3" s="69" t="s">
        <v>37</v>
      </c>
      <c r="I3" s="69" t="s">
        <v>38</v>
      </c>
      <c r="K3" s="69" t="s">
        <v>39</v>
      </c>
      <c r="L3" s="69" t="s">
        <v>40</v>
      </c>
    </row>
    <row r="4" spans="1:21" ht="26.25" customHeight="1" thickBot="1" x14ac:dyDescent="0.3">
      <c r="C4" s="59" t="str">
        <f>'Composante humaine mission'!C4</f>
        <v>Niveau (Chef de projet, référent HQE, technicien,...)</v>
      </c>
      <c r="E4" s="49" t="str">
        <f>'Composante humaine mission'!E4</f>
        <v>Chef de projet</v>
      </c>
      <c r="F4" s="49" t="str">
        <f>'Composante humaine mission'!F4</f>
        <v>Chef de projet</v>
      </c>
      <c r="G4" s="48"/>
      <c r="H4" s="49" t="str">
        <f>'Composante humaine mission'!H4</f>
        <v>Technicien</v>
      </c>
      <c r="I4" s="49" t="str">
        <f>'Composante humaine mission'!I4</f>
        <v>Technicien</v>
      </c>
      <c r="J4" s="48"/>
      <c r="K4" s="49" t="str">
        <f>'Composante humaine mission'!K4</f>
        <v>Autre</v>
      </c>
      <c r="L4" s="49" t="str">
        <f>'Composante humaine mission'!L4</f>
        <v>Autre</v>
      </c>
    </row>
    <row r="5" spans="1:21" ht="27.75" customHeight="1" thickTop="1" thickBot="1" x14ac:dyDescent="0.3">
      <c r="C5" s="2" t="s">
        <v>13</v>
      </c>
      <c r="E5" s="44"/>
      <c r="F5" s="44"/>
      <c r="H5" s="45"/>
      <c r="I5" s="45"/>
      <c r="J5" s="30"/>
      <c r="K5" s="45"/>
      <c r="L5" s="45"/>
      <c r="N5" s="4" t="s">
        <v>10</v>
      </c>
      <c r="O5" s="4" t="s">
        <v>6</v>
      </c>
      <c r="P5" s="4" t="s">
        <v>11</v>
      </c>
    </row>
    <row r="6" spans="1:21" ht="7.5" customHeight="1" thickTop="1" x14ac:dyDescent="0.25">
      <c r="O6" s="6"/>
    </row>
    <row r="7" spans="1:21" ht="24" customHeight="1" x14ac:dyDescent="0.25">
      <c r="A7" s="43" t="s">
        <v>7</v>
      </c>
      <c r="B7" s="41"/>
      <c r="C7" s="41"/>
      <c r="E7" s="3" t="s">
        <v>1</v>
      </c>
      <c r="F7" s="3" t="s">
        <v>1</v>
      </c>
      <c r="H7" s="3" t="s">
        <v>1</v>
      </c>
      <c r="I7" s="3" t="s">
        <v>1</v>
      </c>
      <c r="J7" s="8"/>
      <c r="K7" s="3" t="s">
        <v>1</v>
      </c>
      <c r="L7" s="3" t="s">
        <v>1</v>
      </c>
      <c r="R7" s="11"/>
      <c r="S7" s="11"/>
      <c r="T7" s="11"/>
      <c r="U7" s="11"/>
    </row>
    <row r="8" spans="1:21" ht="25.5" customHeight="1" x14ac:dyDescent="0.25">
      <c r="A8" s="42" t="s">
        <v>30</v>
      </c>
      <c r="B8" s="97" t="s">
        <v>32</v>
      </c>
      <c r="C8" s="98"/>
      <c r="O8" s="8"/>
      <c r="Q8" s="10"/>
      <c r="R8" s="10"/>
      <c r="S8" s="10"/>
      <c r="T8" s="10"/>
      <c r="U8" s="10"/>
    </row>
    <row r="9" spans="1:21" ht="36" customHeight="1" x14ac:dyDescent="0.25">
      <c r="A9" s="85" t="str">
        <f>+'Composante humaine mission'!A8</f>
        <v>2.6</v>
      </c>
      <c r="B9" s="91" t="str">
        <f>'Composante humaine mission'!B8</f>
        <v xml:space="preserve"> TRANCHE FERME : Phase de Conception (autant de phase nécessaire au projet)</v>
      </c>
      <c r="C9" s="92"/>
      <c r="E9" s="52"/>
      <c r="F9" s="52"/>
      <c r="G9" s="27"/>
      <c r="H9" s="52"/>
      <c r="I9" s="52"/>
      <c r="J9" s="70"/>
      <c r="K9" s="52"/>
      <c r="L9" s="52"/>
      <c r="M9" s="27"/>
      <c r="N9" s="52"/>
      <c r="O9" s="53"/>
      <c r="P9" s="52"/>
      <c r="Q9" s="7"/>
      <c r="S9" s="8"/>
      <c r="T9" s="8"/>
      <c r="U9" s="8"/>
    </row>
    <row r="10" spans="1:21" ht="36" customHeight="1" x14ac:dyDescent="0.25">
      <c r="A10" s="61" t="str">
        <f>+'Composante humaine mission'!A9</f>
        <v>3.1</v>
      </c>
      <c r="B10" s="89" t="str">
        <f>'Composante humaine mission'!B9</f>
        <v>Ouverture et mise à jour du RJC</v>
      </c>
      <c r="C10" s="90"/>
      <c r="E10" s="5">
        <f>'Composante humaine mission'!E9*'Valo financière mission'!E$5</f>
        <v>0</v>
      </c>
      <c r="F10" s="5">
        <f>'Composante humaine mission'!F9*'Valo financière mission'!F$5</f>
        <v>0</v>
      </c>
      <c r="H10" s="5">
        <f>'Composante humaine mission'!H9*'Valo financière mission'!H$5</f>
        <v>0</v>
      </c>
      <c r="I10" s="5">
        <f>'Composante humaine mission'!I9*'Valo financière mission'!I$5</f>
        <v>0</v>
      </c>
      <c r="J10" s="28"/>
      <c r="K10" s="5">
        <f>'Composante humaine mission'!K9*'Valo financière mission'!K$5</f>
        <v>0</v>
      </c>
      <c r="L10" s="5">
        <f>'Composante humaine mission'!L9*'Valo financière mission'!L$5</f>
        <v>0</v>
      </c>
      <c r="N10" s="5">
        <f t="shared" ref="N10" si="0">SUM(E10:L10)</f>
        <v>0</v>
      </c>
      <c r="O10" s="35">
        <v>0.2</v>
      </c>
      <c r="P10" s="5">
        <f t="shared" ref="P10" si="1">N10*(1+O10)</f>
        <v>0</v>
      </c>
      <c r="Q10" s="7"/>
      <c r="S10" s="8"/>
      <c r="T10" s="8"/>
      <c r="U10" s="8"/>
    </row>
    <row r="11" spans="1:21" ht="36" customHeight="1" x14ac:dyDescent="0.25">
      <c r="A11" s="61" t="str">
        <f>+'Composante humaine mission'!A10</f>
        <v>3.7</v>
      </c>
      <c r="B11" s="89" t="str">
        <f>'Composante humaine mission'!B10</f>
        <v xml:space="preserve">Inspection commune </v>
      </c>
      <c r="C11" s="90"/>
      <c r="E11" s="5">
        <f>'Composante humaine mission'!E10*'Valo financière mission'!E$5</f>
        <v>0</v>
      </c>
      <c r="F11" s="5">
        <f>'Composante humaine mission'!F10*'Valo financière mission'!F$5</f>
        <v>0</v>
      </c>
      <c r="H11" s="5">
        <f>'Composante humaine mission'!H10*'Valo financière mission'!H$5</f>
        <v>0</v>
      </c>
      <c r="I11" s="5">
        <f>'Composante humaine mission'!I10*'Valo financière mission'!I$5</f>
        <v>0</v>
      </c>
      <c r="J11" s="28"/>
      <c r="K11" s="5">
        <f>'Composante humaine mission'!K10*'Valo financière mission'!K$5</f>
        <v>0</v>
      </c>
      <c r="L11" s="5">
        <f>'Composante humaine mission'!L10*'Valo financière mission'!L$5</f>
        <v>0</v>
      </c>
      <c r="N11" s="5">
        <f t="shared" ref="N11:N16" si="2">SUM(E11:L11)</f>
        <v>0</v>
      </c>
      <c r="O11" s="35">
        <v>0.2</v>
      </c>
      <c r="P11" s="5">
        <f t="shared" ref="P11:P16" si="3">N11*(1+O11)</f>
        <v>0</v>
      </c>
      <c r="Q11" s="7"/>
      <c r="S11" s="8"/>
      <c r="T11" s="8"/>
      <c r="U11" s="8"/>
    </row>
    <row r="12" spans="1:21" ht="36" customHeight="1" x14ac:dyDescent="0.25">
      <c r="A12" s="61" t="str">
        <f>+'Composante humaine mission'!A11</f>
        <v>2.7</v>
      </c>
      <c r="B12" s="89" t="str">
        <f>'Composante humaine mission'!B11</f>
        <v>Examen à chaque phase du dossier de conception</v>
      </c>
      <c r="C12" s="90"/>
      <c r="E12" s="5">
        <f>'Composante humaine mission'!E11*'Valo financière mission'!E$5</f>
        <v>0</v>
      </c>
      <c r="F12" s="5">
        <f>'Composante humaine mission'!F11*'Valo financière mission'!F$5</f>
        <v>0</v>
      </c>
      <c r="H12" s="5">
        <f>'Composante humaine mission'!H11*'Valo financière mission'!H$5</f>
        <v>0</v>
      </c>
      <c r="I12" s="5">
        <f>'Composante humaine mission'!I11*'Valo financière mission'!I$5</f>
        <v>0</v>
      </c>
      <c r="J12" s="28"/>
      <c r="K12" s="5">
        <f>'Composante humaine mission'!K11*'Valo financière mission'!K$5</f>
        <v>0</v>
      </c>
      <c r="L12" s="5">
        <f>'Composante humaine mission'!L11*'Valo financière mission'!L$5</f>
        <v>0</v>
      </c>
      <c r="N12" s="5">
        <f t="shared" si="2"/>
        <v>0</v>
      </c>
      <c r="O12" s="35">
        <v>0.2</v>
      </c>
      <c r="P12" s="5">
        <f t="shared" si="3"/>
        <v>0</v>
      </c>
      <c r="Q12" s="7"/>
      <c r="S12" s="8"/>
      <c r="T12" s="8"/>
      <c r="U12" s="8"/>
    </row>
    <row r="13" spans="1:21" ht="36" customHeight="1" x14ac:dyDescent="0.25">
      <c r="A13" s="61" t="str">
        <f>'Composante humaine mission'!A12</f>
        <v>3.4</v>
      </c>
      <c r="B13" s="89" t="str">
        <f>'Composante humaine mission'!B12</f>
        <v>Participation à l'élaboration du DCE (autant de consultations nécessaire au projet)</v>
      </c>
      <c r="C13" s="90"/>
      <c r="E13" s="5">
        <f>'Composante humaine mission'!E12*'Valo financière mission'!E$5</f>
        <v>0</v>
      </c>
      <c r="F13" s="5">
        <f>'Composante humaine mission'!F12*'Valo financière mission'!F$5</f>
        <v>0</v>
      </c>
      <c r="H13" s="5">
        <f>'Composante humaine mission'!H12*'Valo financière mission'!H$5</f>
        <v>0</v>
      </c>
      <c r="I13" s="5">
        <f>'Composante humaine mission'!I12*'Valo financière mission'!I$5</f>
        <v>0</v>
      </c>
      <c r="J13" s="28"/>
      <c r="K13" s="5">
        <f>'Composante humaine mission'!K12*'Valo financière mission'!K$5</f>
        <v>0</v>
      </c>
      <c r="L13" s="5">
        <f>'Composante humaine mission'!L12*'Valo financière mission'!L$5</f>
        <v>0</v>
      </c>
      <c r="N13" s="5">
        <f t="shared" si="2"/>
        <v>0</v>
      </c>
      <c r="O13" s="35">
        <v>0.2</v>
      </c>
      <c r="P13" s="5">
        <f t="shared" si="3"/>
        <v>0</v>
      </c>
      <c r="Q13" s="7"/>
      <c r="S13" s="8"/>
      <c r="T13" s="8"/>
      <c r="U13" s="8"/>
    </row>
    <row r="14" spans="1:21" ht="49.5" customHeight="1" x14ac:dyDescent="0.25">
      <c r="A14" s="61" t="str">
        <f>+'Composante humaine mission'!A13</f>
        <v>3.5, 3.2, 3.9</v>
      </c>
      <c r="B14" s="89" t="str">
        <f>'Composante humaine mission'!B13</f>
        <v xml:space="preserve">Elaboration du plan général de coordination (PGC), du dossier d’intervention ultérieure sur l’ouvrage (DIUO) et du règlement du Collège Interentreprises de Sécurité, de Santé et des Conditions de Travail (CISSCT) en phase de conception </v>
      </c>
      <c r="C14" s="90"/>
      <c r="E14" s="5">
        <f>'Composante humaine mission'!E13*'Valo financière mission'!E$5</f>
        <v>0</v>
      </c>
      <c r="F14" s="5">
        <f>'Composante humaine mission'!F13*'Valo financière mission'!F$5</f>
        <v>0</v>
      </c>
      <c r="H14" s="5">
        <f>'Composante humaine mission'!H13*'Valo financière mission'!H$5</f>
        <v>0</v>
      </c>
      <c r="I14" s="5">
        <f>'Composante humaine mission'!I13*'Valo financière mission'!I$5</f>
        <v>0</v>
      </c>
      <c r="J14" s="28"/>
      <c r="K14" s="5">
        <f>'Composante humaine mission'!K13*'Valo financière mission'!K$5</f>
        <v>0</v>
      </c>
      <c r="L14" s="5">
        <f>'Composante humaine mission'!L13*'Valo financière mission'!L$5</f>
        <v>0</v>
      </c>
      <c r="N14" s="5">
        <f t="shared" si="2"/>
        <v>0</v>
      </c>
      <c r="O14" s="35">
        <v>0.2</v>
      </c>
      <c r="P14" s="5">
        <f t="shared" si="3"/>
        <v>0</v>
      </c>
      <c r="Q14" s="7"/>
      <c r="S14" s="8"/>
      <c r="T14" s="8"/>
      <c r="U14" s="8"/>
    </row>
    <row r="15" spans="1:21" ht="36" customHeight="1" x14ac:dyDescent="0.25">
      <c r="A15" s="61" t="str">
        <f>+'Composante humaine mission'!A14</f>
        <v>3.3</v>
      </c>
      <c r="B15" s="89" t="str">
        <f>'Composante humaine mission'!B14</f>
        <v>Préparation de la déclaration préalable de travaux (DP)</v>
      </c>
      <c r="C15" s="90"/>
      <c r="E15" s="5">
        <f>'Composante humaine mission'!E14*'Valo financière mission'!E$5</f>
        <v>0</v>
      </c>
      <c r="F15" s="5">
        <f>'Composante humaine mission'!F14*'Valo financière mission'!F$5</f>
        <v>0</v>
      </c>
      <c r="H15" s="5">
        <f>'Composante humaine mission'!H14*'Valo financière mission'!H$5</f>
        <v>0</v>
      </c>
      <c r="I15" s="5">
        <f>'Composante humaine mission'!I14*'Valo financière mission'!I$5</f>
        <v>0</v>
      </c>
      <c r="J15" s="28"/>
      <c r="K15" s="5">
        <f>'Composante humaine mission'!K14*'Valo financière mission'!K$5</f>
        <v>0</v>
      </c>
      <c r="L15" s="5">
        <f>'Composante humaine mission'!L14*'Valo financière mission'!L$5</f>
        <v>0</v>
      </c>
      <c r="N15" s="5">
        <f t="shared" si="2"/>
        <v>0</v>
      </c>
      <c r="O15" s="35">
        <v>0.2</v>
      </c>
      <c r="P15" s="5">
        <f t="shared" si="3"/>
        <v>0</v>
      </c>
      <c r="Q15" s="7"/>
      <c r="S15" s="8"/>
      <c r="T15" s="8"/>
      <c r="U15" s="8"/>
    </row>
    <row r="16" spans="1:21" ht="36" customHeight="1" x14ac:dyDescent="0.25">
      <c r="A16" s="85"/>
      <c r="B16" s="91" t="str">
        <f>'Composante humaine mission'!B15</f>
        <v>TOTAL TRANCHE FERME : Phase de Conception</v>
      </c>
      <c r="C16" s="92"/>
      <c r="E16" s="71">
        <f>'Composante humaine mission'!E15*'Valo financière mission'!E$5</f>
        <v>0</v>
      </c>
      <c r="F16" s="71">
        <f>'Composante humaine mission'!F15*'Valo financière mission'!F$5</f>
        <v>0</v>
      </c>
      <c r="G16" s="72"/>
      <c r="H16" s="71">
        <f>'Composante humaine mission'!H15*'Valo financière mission'!H$5</f>
        <v>0</v>
      </c>
      <c r="I16" s="71">
        <f>'Composante humaine mission'!I15*'Valo financière mission'!I$5</f>
        <v>0</v>
      </c>
      <c r="J16" s="73"/>
      <c r="K16" s="71">
        <f>'Composante humaine mission'!K15*'Valo financière mission'!K$5</f>
        <v>0</v>
      </c>
      <c r="L16" s="71">
        <f>'Composante humaine mission'!L15*'Valo financière mission'!L$5</f>
        <v>0</v>
      </c>
      <c r="M16" s="72"/>
      <c r="N16" s="71">
        <f t="shared" si="2"/>
        <v>0</v>
      </c>
      <c r="O16" s="74">
        <v>0.2</v>
      </c>
      <c r="P16" s="71">
        <f t="shared" si="3"/>
        <v>0</v>
      </c>
      <c r="Q16" s="7"/>
      <c r="S16" s="8"/>
      <c r="T16" s="8"/>
      <c r="U16" s="8"/>
    </row>
    <row r="17" spans="1:21" ht="36" customHeight="1" x14ac:dyDescent="0.25">
      <c r="A17" s="85" t="str">
        <f>+'Composante humaine mission'!A16</f>
        <v>2.7</v>
      </c>
      <c r="B17" s="91" t="str">
        <f>'Composante humaine mission'!B16</f>
        <v xml:space="preserve"> TRANCHE OPTIONNELLE 01 : Phase de Réalisation (autant de phase nécessaire au projet)</v>
      </c>
      <c r="C17" s="92"/>
      <c r="E17" s="52"/>
      <c r="F17" s="52"/>
      <c r="G17" s="27"/>
      <c r="H17" s="52"/>
      <c r="I17" s="52"/>
      <c r="J17" s="70"/>
      <c r="K17" s="52"/>
      <c r="L17" s="52"/>
      <c r="M17" s="27"/>
      <c r="N17" s="52"/>
      <c r="O17" s="53"/>
      <c r="P17" s="52"/>
      <c r="Q17" s="7"/>
      <c r="S17" s="8"/>
      <c r="T17" s="8"/>
      <c r="U17" s="8"/>
    </row>
    <row r="18" spans="1:21" ht="36" customHeight="1" x14ac:dyDescent="0.25">
      <c r="A18" s="42"/>
      <c r="B18" s="87" t="str">
        <f>'Composante humaine mission'!B17</f>
        <v>Construction neuve U2CTD (autant de phase nécessaire au projet)</v>
      </c>
      <c r="C18" s="88"/>
      <c r="E18" s="52"/>
      <c r="F18" s="52"/>
      <c r="G18" s="27"/>
      <c r="H18" s="52"/>
      <c r="I18" s="52"/>
      <c r="J18" s="70"/>
      <c r="K18" s="52"/>
      <c r="L18" s="52"/>
      <c r="M18" s="27"/>
      <c r="N18" s="52"/>
      <c r="O18" s="53"/>
      <c r="P18" s="52"/>
      <c r="Q18" s="7"/>
      <c r="S18" s="8"/>
      <c r="T18" s="8"/>
      <c r="U18" s="8"/>
    </row>
    <row r="19" spans="1:21" ht="36" customHeight="1" x14ac:dyDescent="0.25">
      <c r="A19" s="61" t="str">
        <f>+'Composante humaine mission'!A18</f>
        <v>3.1</v>
      </c>
      <c r="B19" s="89" t="str">
        <f>'Composante humaine mission'!B18</f>
        <v>Mise à jour du RJC</v>
      </c>
      <c r="C19" s="90"/>
      <c r="E19" s="5">
        <f>'Composante humaine mission'!E18*'Valo financière mission'!E$5</f>
        <v>0</v>
      </c>
      <c r="F19" s="5">
        <f>'Composante humaine mission'!F18*'Valo financière mission'!F$5</f>
        <v>0</v>
      </c>
      <c r="H19" s="5">
        <f>'Composante humaine mission'!H18*'Valo financière mission'!H$5</f>
        <v>0</v>
      </c>
      <c r="I19" s="5">
        <f>'Composante humaine mission'!I18*'Valo financière mission'!I$5</f>
        <v>0</v>
      </c>
      <c r="J19" s="28"/>
      <c r="K19" s="5">
        <f>'Composante humaine mission'!K18*'Valo financière mission'!K$5</f>
        <v>0</v>
      </c>
      <c r="L19" s="5">
        <f>'Composante humaine mission'!L18*'Valo financière mission'!L$5</f>
        <v>0</v>
      </c>
      <c r="N19" s="5">
        <f t="shared" ref="N19:N20" si="4">SUM(E19:L19)</f>
        <v>0</v>
      </c>
      <c r="O19" s="35">
        <v>0.2</v>
      </c>
      <c r="P19" s="5">
        <f t="shared" ref="P19:P20" si="5">N19*(1+O19)</f>
        <v>0</v>
      </c>
      <c r="Q19" s="7"/>
      <c r="S19" s="8"/>
      <c r="T19" s="8"/>
      <c r="U19" s="8"/>
    </row>
    <row r="20" spans="1:21" ht="36" customHeight="1" x14ac:dyDescent="0.25">
      <c r="A20" s="61" t="str">
        <f>+'Composante humaine mission'!A19</f>
        <v>3.5, 3.2</v>
      </c>
      <c r="B20" s="89" t="str">
        <f>'Composante humaine mission'!B19</f>
        <v>Mise à jour du plan général de coordination (PGC), du dossier d’intervention ultérieure sur l’ouvrage (DIUO)</v>
      </c>
      <c r="C20" s="90"/>
      <c r="E20" s="5">
        <f>'Composante humaine mission'!E19*'Valo financière mission'!E$5</f>
        <v>0</v>
      </c>
      <c r="F20" s="5">
        <f>'Composante humaine mission'!F19*'Valo financière mission'!F$5</f>
        <v>0</v>
      </c>
      <c r="H20" s="5">
        <f>'Composante humaine mission'!H19*'Valo financière mission'!H$5</f>
        <v>0</v>
      </c>
      <c r="I20" s="5">
        <f>'Composante humaine mission'!I19*'Valo financière mission'!I$5</f>
        <v>0</v>
      </c>
      <c r="J20" s="28"/>
      <c r="K20" s="5">
        <f>'Composante humaine mission'!K19*'Valo financière mission'!K$5</f>
        <v>0</v>
      </c>
      <c r="L20" s="5">
        <f>'Composante humaine mission'!L19*'Valo financière mission'!L$5</f>
        <v>0</v>
      </c>
      <c r="N20" s="5">
        <f t="shared" si="4"/>
        <v>0</v>
      </c>
      <c r="O20" s="35">
        <v>0.2</v>
      </c>
      <c r="P20" s="5">
        <f t="shared" si="5"/>
        <v>0</v>
      </c>
      <c r="Q20" s="7"/>
      <c r="S20" s="8"/>
      <c r="T20" s="8"/>
      <c r="U20" s="8"/>
    </row>
    <row r="21" spans="1:21" ht="36" customHeight="1" x14ac:dyDescent="0.25">
      <c r="A21" s="61" t="str">
        <f>+'Composante humaine mission'!A20</f>
        <v>3.7</v>
      </c>
      <c r="B21" s="89" t="str">
        <f>'Composante humaine mission'!B20</f>
        <v>Inspection commune</v>
      </c>
      <c r="C21" s="90"/>
      <c r="E21" s="5">
        <f>'Composante humaine mission'!E20*'Valo financière mission'!E$5</f>
        <v>0</v>
      </c>
      <c r="F21" s="5">
        <f>'Composante humaine mission'!F20*'Valo financière mission'!F$5</f>
        <v>0</v>
      </c>
      <c r="H21" s="5">
        <f>'Composante humaine mission'!H20*'Valo financière mission'!H$5</f>
        <v>0</v>
      </c>
      <c r="I21" s="5">
        <f>'Composante humaine mission'!I20*'Valo financière mission'!I$5</f>
        <v>0</v>
      </c>
      <c r="J21" s="28"/>
      <c r="K21" s="5">
        <f>'Composante humaine mission'!K20*'Valo financière mission'!K$5</f>
        <v>0</v>
      </c>
      <c r="L21" s="5">
        <f>'Composante humaine mission'!L20*'Valo financière mission'!L$5</f>
        <v>0</v>
      </c>
      <c r="N21" s="5">
        <f t="shared" ref="N21" si="6">SUM(E21:L21)</f>
        <v>0</v>
      </c>
      <c r="O21" s="35">
        <v>0.2</v>
      </c>
      <c r="P21" s="5">
        <f t="shared" ref="P21" si="7">N21*(1+O21)</f>
        <v>0</v>
      </c>
      <c r="Q21" s="7"/>
      <c r="S21" s="8"/>
      <c r="T21" s="8"/>
      <c r="U21" s="8"/>
    </row>
    <row r="22" spans="1:21" ht="36" customHeight="1" x14ac:dyDescent="0.25">
      <c r="A22" s="61" t="str">
        <f>+'Composante humaine mission'!A21</f>
        <v>3.6</v>
      </c>
      <c r="B22" s="89" t="str">
        <f>'Composante humaine mission'!B21</f>
        <v>Examen et harmonisation des PPSPS</v>
      </c>
      <c r="C22" s="90"/>
      <c r="E22" s="5">
        <f>'Composante humaine mission'!E21*'Valo financière mission'!E$5</f>
        <v>0</v>
      </c>
      <c r="F22" s="5">
        <f>'Composante humaine mission'!F21*'Valo financière mission'!F$5</f>
        <v>0</v>
      </c>
      <c r="H22" s="5">
        <f>'Composante humaine mission'!H21*'Valo financière mission'!H$5</f>
        <v>0</v>
      </c>
      <c r="I22" s="5">
        <f>'Composante humaine mission'!I21*'Valo financière mission'!I$5</f>
        <v>0</v>
      </c>
      <c r="J22" s="28"/>
      <c r="K22" s="5">
        <f>'Composante humaine mission'!K21*'Valo financière mission'!K$5</f>
        <v>0</v>
      </c>
      <c r="L22" s="5">
        <f>'Composante humaine mission'!L21*'Valo financière mission'!L$5</f>
        <v>0</v>
      </c>
      <c r="N22" s="5">
        <f t="shared" ref="N22:N25" si="8">SUM(E22:L22)</f>
        <v>0</v>
      </c>
      <c r="O22" s="35">
        <v>0.2</v>
      </c>
      <c r="P22" s="5">
        <f t="shared" ref="P22:P25" si="9">N22*(1+O22)</f>
        <v>0</v>
      </c>
      <c r="Q22" s="7"/>
      <c r="S22" s="8"/>
      <c r="T22" s="8"/>
      <c r="U22" s="8"/>
    </row>
    <row r="23" spans="1:21" ht="36" customHeight="1" x14ac:dyDescent="0.25">
      <c r="A23" s="61" t="str">
        <f>+'Composante humaine mission'!A22</f>
        <v>2.8, 3.10</v>
      </c>
      <c r="B23" s="89" t="str">
        <f>'Composante humaine mission'!B22</f>
        <v>Visite et réunion de chantier</v>
      </c>
      <c r="C23" s="90"/>
      <c r="E23" s="5">
        <f>'Composante humaine mission'!E22*'Valo financière mission'!E$5</f>
        <v>0</v>
      </c>
      <c r="F23" s="5">
        <f>'Composante humaine mission'!F22*'Valo financière mission'!F$5</f>
        <v>0</v>
      </c>
      <c r="H23" s="5">
        <f>'Composante humaine mission'!H22*'Valo financière mission'!H$5</f>
        <v>0</v>
      </c>
      <c r="I23" s="5">
        <f>'Composante humaine mission'!I22*'Valo financière mission'!I$5</f>
        <v>0</v>
      </c>
      <c r="J23" s="28"/>
      <c r="K23" s="5">
        <f>'Composante humaine mission'!K22*'Valo financière mission'!K$5</f>
        <v>0</v>
      </c>
      <c r="L23" s="5">
        <f>'Composante humaine mission'!L22*'Valo financière mission'!L$5</f>
        <v>0</v>
      </c>
      <c r="N23" s="5">
        <f t="shared" si="8"/>
        <v>0</v>
      </c>
      <c r="O23" s="35">
        <v>0.2</v>
      </c>
      <c r="P23" s="5">
        <f t="shared" si="9"/>
        <v>0</v>
      </c>
      <c r="Q23" s="7"/>
      <c r="S23" s="8"/>
      <c r="T23" s="8"/>
      <c r="U23" s="8"/>
    </row>
    <row r="24" spans="1:21" ht="36" customHeight="1" x14ac:dyDescent="0.25">
      <c r="A24" s="61" t="str">
        <f>+'Composante humaine mission'!A23</f>
        <v>3.9</v>
      </c>
      <c r="B24" s="89" t="str">
        <f>'Composante humaine mission'!B23</f>
        <v>Etablissement des convocations, ordres du jour et PV et réunion CISSCT</v>
      </c>
      <c r="C24" s="90"/>
      <c r="E24" s="5">
        <f>'Composante humaine mission'!E23*'Valo financière mission'!E$5</f>
        <v>0</v>
      </c>
      <c r="F24" s="5">
        <f>'Composante humaine mission'!F23*'Valo financière mission'!F$5</f>
        <v>0</v>
      </c>
      <c r="H24" s="5">
        <f>'Composante humaine mission'!H23*'Valo financière mission'!H$5</f>
        <v>0</v>
      </c>
      <c r="I24" s="5">
        <f>'Composante humaine mission'!I23*'Valo financière mission'!I$5</f>
        <v>0</v>
      </c>
      <c r="J24" s="28"/>
      <c r="K24" s="5">
        <f>'Composante humaine mission'!K23*'Valo financière mission'!K$5</f>
        <v>0</v>
      </c>
      <c r="L24" s="5">
        <f>'Composante humaine mission'!L23*'Valo financière mission'!L$5</f>
        <v>0</v>
      </c>
      <c r="N24" s="5">
        <f t="shared" si="8"/>
        <v>0</v>
      </c>
      <c r="O24" s="35">
        <v>0.2</v>
      </c>
      <c r="P24" s="5">
        <f t="shared" si="9"/>
        <v>0</v>
      </c>
      <c r="Q24" s="7"/>
      <c r="S24" s="8"/>
      <c r="T24" s="8"/>
      <c r="U24" s="8"/>
    </row>
    <row r="25" spans="1:21" ht="36" customHeight="1" x14ac:dyDescent="0.25">
      <c r="A25" s="42"/>
      <c r="B25" s="87" t="str">
        <f>'Composante humaine mission'!B24</f>
        <v>Total : Construction neuve U2CTD</v>
      </c>
      <c r="C25" s="88"/>
      <c r="E25" s="71">
        <f>'Composante humaine mission'!E24*'Valo financière mission'!E$5</f>
        <v>0</v>
      </c>
      <c r="F25" s="71">
        <f>'Composante humaine mission'!F24*'Valo financière mission'!F$5</f>
        <v>0</v>
      </c>
      <c r="G25" s="72"/>
      <c r="H25" s="71">
        <f>'Composante humaine mission'!H24*'Valo financière mission'!H$5</f>
        <v>0</v>
      </c>
      <c r="I25" s="71">
        <f>'Composante humaine mission'!I24*'Valo financière mission'!I$5</f>
        <v>0</v>
      </c>
      <c r="J25" s="73"/>
      <c r="K25" s="71">
        <f>'Composante humaine mission'!K24*'Valo financière mission'!K$5</f>
        <v>0</v>
      </c>
      <c r="L25" s="71">
        <f>'Composante humaine mission'!L24*'Valo financière mission'!L$5</f>
        <v>0</v>
      </c>
      <c r="M25" s="72"/>
      <c r="N25" s="71">
        <f t="shared" si="8"/>
        <v>0</v>
      </c>
      <c r="O25" s="74">
        <v>0.2</v>
      </c>
      <c r="P25" s="71">
        <f t="shared" si="9"/>
        <v>0</v>
      </c>
      <c r="Q25" s="6"/>
      <c r="S25" s="8"/>
      <c r="T25" s="8"/>
      <c r="U25" s="8"/>
    </row>
    <row r="26" spans="1:21" ht="36" customHeight="1" x14ac:dyDescent="0.25">
      <c r="A26" s="42"/>
      <c r="B26" s="87" t="str">
        <f>'Composante humaine mission'!B25</f>
        <v>Réhabilitation Cardiologie (autant de phase nécessaire au projet)</v>
      </c>
      <c r="C26" s="88"/>
      <c r="E26" s="71"/>
      <c r="F26" s="71"/>
      <c r="G26" s="72"/>
      <c r="H26" s="71"/>
      <c r="I26" s="71"/>
      <c r="J26" s="73"/>
      <c r="K26" s="71"/>
      <c r="L26" s="71"/>
      <c r="M26" s="72"/>
      <c r="N26" s="71"/>
      <c r="O26" s="74"/>
      <c r="P26" s="71"/>
      <c r="Q26" s="6"/>
      <c r="S26" s="8"/>
      <c r="T26" s="8"/>
      <c r="U26" s="8"/>
    </row>
    <row r="27" spans="1:21" ht="36" customHeight="1" x14ac:dyDescent="0.25">
      <c r="A27" s="61" t="str">
        <f>'Composante humaine mission'!A26</f>
        <v>3.1</v>
      </c>
      <c r="B27" s="89" t="str">
        <f>'Composante humaine mission'!B26</f>
        <v>Mise à jour du RJC</v>
      </c>
      <c r="C27" s="90"/>
      <c r="E27" s="5">
        <f>'Composante humaine mission'!E26*'Valo financière mission'!E$5</f>
        <v>0</v>
      </c>
      <c r="F27" s="5">
        <f>'Composante humaine mission'!F26*'Valo financière mission'!F$5</f>
        <v>0</v>
      </c>
      <c r="H27" s="5">
        <f>'Composante humaine mission'!H26*'Valo financière mission'!H$5</f>
        <v>0</v>
      </c>
      <c r="I27" s="5">
        <f>'Composante humaine mission'!I26*'Valo financière mission'!I$5</f>
        <v>0</v>
      </c>
      <c r="J27" s="28"/>
      <c r="K27" s="5">
        <f>'Composante humaine mission'!K26*'Valo financière mission'!K$5</f>
        <v>0</v>
      </c>
      <c r="L27" s="5">
        <f>'Composante humaine mission'!L26*'Valo financière mission'!L$5</f>
        <v>0</v>
      </c>
      <c r="N27" s="5">
        <f t="shared" ref="N27:N33" si="10">SUM(E27:L27)</f>
        <v>0</v>
      </c>
      <c r="O27" s="35">
        <v>0.2</v>
      </c>
      <c r="P27" s="5">
        <f t="shared" ref="P27:P33" si="11">N27*(1+O27)</f>
        <v>0</v>
      </c>
      <c r="Q27" s="7"/>
      <c r="S27" s="8"/>
      <c r="T27" s="8"/>
      <c r="U27" s="8"/>
    </row>
    <row r="28" spans="1:21" ht="36" customHeight="1" x14ac:dyDescent="0.25">
      <c r="A28" s="61" t="str">
        <f>'Composante humaine mission'!A27</f>
        <v>3.5, 3.2</v>
      </c>
      <c r="B28" s="89" t="str">
        <f>'Composante humaine mission'!B27</f>
        <v>Mise à jour du plan général de coordination (PGC), du dossier d’intervention ultérieure sur l’ouvrage (DIUO)</v>
      </c>
      <c r="C28" s="90"/>
      <c r="E28" s="5">
        <f>'Composante humaine mission'!E27*'Valo financière mission'!E$5</f>
        <v>0</v>
      </c>
      <c r="F28" s="5">
        <f>'Composante humaine mission'!F27*'Valo financière mission'!F$5</f>
        <v>0</v>
      </c>
      <c r="H28" s="5">
        <f>'Composante humaine mission'!H27*'Valo financière mission'!H$5</f>
        <v>0</v>
      </c>
      <c r="I28" s="5">
        <f>'Composante humaine mission'!I27*'Valo financière mission'!I$5</f>
        <v>0</v>
      </c>
      <c r="J28" s="28"/>
      <c r="K28" s="5">
        <f>'Composante humaine mission'!K27*'Valo financière mission'!K$5</f>
        <v>0</v>
      </c>
      <c r="L28" s="5">
        <f>'Composante humaine mission'!L27*'Valo financière mission'!L$5</f>
        <v>0</v>
      </c>
      <c r="N28" s="5">
        <f t="shared" si="10"/>
        <v>0</v>
      </c>
      <c r="O28" s="35">
        <v>0.2</v>
      </c>
      <c r="P28" s="5">
        <f t="shared" si="11"/>
        <v>0</v>
      </c>
      <c r="Q28" s="7"/>
      <c r="S28" s="8"/>
      <c r="T28" s="8"/>
      <c r="U28" s="8"/>
    </row>
    <row r="29" spans="1:21" ht="36" customHeight="1" x14ac:dyDescent="0.25">
      <c r="A29" s="61" t="str">
        <f>'Composante humaine mission'!A28</f>
        <v>3.7</v>
      </c>
      <c r="B29" s="89" t="str">
        <f>'Composante humaine mission'!B28</f>
        <v>Inspection commune</v>
      </c>
      <c r="C29" s="90"/>
      <c r="E29" s="5">
        <f>'Composante humaine mission'!E28*'Valo financière mission'!E$5</f>
        <v>0</v>
      </c>
      <c r="F29" s="5">
        <f>'Composante humaine mission'!F28*'Valo financière mission'!F$5</f>
        <v>0</v>
      </c>
      <c r="H29" s="5">
        <f>'Composante humaine mission'!H28*'Valo financière mission'!H$5</f>
        <v>0</v>
      </c>
      <c r="I29" s="5">
        <f>'Composante humaine mission'!I28*'Valo financière mission'!I$5</f>
        <v>0</v>
      </c>
      <c r="J29" s="28"/>
      <c r="K29" s="5">
        <f>'Composante humaine mission'!K28*'Valo financière mission'!K$5</f>
        <v>0</v>
      </c>
      <c r="L29" s="5">
        <f>'Composante humaine mission'!L28*'Valo financière mission'!L$5</f>
        <v>0</v>
      </c>
      <c r="N29" s="5">
        <f t="shared" si="10"/>
        <v>0</v>
      </c>
      <c r="O29" s="35">
        <v>0.2</v>
      </c>
      <c r="P29" s="5">
        <f t="shared" si="11"/>
        <v>0</v>
      </c>
      <c r="Q29" s="7"/>
      <c r="S29" s="8"/>
      <c r="T29" s="8"/>
      <c r="U29" s="8"/>
    </row>
    <row r="30" spans="1:21" ht="36" customHeight="1" x14ac:dyDescent="0.25">
      <c r="A30" s="61" t="str">
        <f>'Composante humaine mission'!A29</f>
        <v>3.6</v>
      </c>
      <c r="B30" s="89" t="str">
        <f>'Composante humaine mission'!B29</f>
        <v>Examen et harmonisation des PPSPS</v>
      </c>
      <c r="C30" s="90"/>
      <c r="E30" s="5">
        <f>'Composante humaine mission'!E29*'Valo financière mission'!E$5</f>
        <v>0</v>
      </c>
      <c r="F30" s="5">
        <f>'Composante humaine mission'!F29*'Valo financière mission'!F$5</f>
        <v>0</v>
      </c>
      <c r="H30" s="5">
        <f>'Composante humaine mission'!H29*'Valo financière mission'!H$5</f>
        <v>0</v>
      </c>
      <c r="I30" s="5">
        <f>'Composante humaine mission'!I29*'Valo financière mission'!I$5</f>
        <v>0</v>
      </c>
      <c r="J30" s="28"/>
      <c r="K30" s="5">
        <f>'Composante humaine mission'!K29*'Valo financière mission'!K$5</f>
        <v>0</v>
      </c>
      <c r="L30" s="5">
        <f>'Composante humaine mission'!L29*'Valo financière mission'!L$5</f>
        <v>0</v>
      </c>
      <c r="N30" s="5">
        <f t="shared" si="10"/>
        <v>0</v>
      </c>
      <c r="O30" s="35">
        <v>0.2</v>
      </c>
      <c r="P30" s="5">
        <f t="shared" si="11"/>
        <v>0</v>
      </c>
      <c r="Q30" s="7"/>
      <c r="S30" s="8"/>
      <c r="T30" s="8"/>
      <c r="U30" s="8"/>
    </row>
    <row r="31" spans="1:21" ht="36" customHeight="1" x14ac:dyDescent="0.25">
      <c r="A31" s="61" t="str">
        <f>'Composante humaine mission'!A30</f>
        <v>2.8, 3.10</v>
      </c>
      <c r="B31" s="89" t="str">
        <f>'Composante humaine mission'!B30</f>
        <v>Visite et réunion de chantier</v>
      </c>
      <c r="C31" s="90"/>
      <c r="E31" s="5">
        <f>'Composante humaine mission'!E30*'Valo financière mission'!E$5</f>
        <v>0</v>
      </c>
      <c r="F31" s="5">
        <f>'Composante humaine mission'!F30*'Valo financière mission'!F$5</f>
        <v>0</v>
      </c>
      <c r="H31" s="5">
        <f>'Composante humaine mission'!H30*'Valo financière mission'!H$5</f>
        <v>0</v>
      </c>
      <c r="I31" s="5">
        <f>'Composante humaine mission'!I30*'Valo financière mission'!I$5</f>
        <v>0</v>
      </c>
      <c r="J31" s="28"/>
      <c r="K31" s="5">
        <f>'Composante humaine mission'!K30*'Valo financière mission'!K$5</f>
        <v>0</v>
      </c>
      <c r="L31" s="5">
        <f>'Composante humaine mission'!L30*'Valo financière mission'!L$5</f>
        <v>0</v>
      </c>
      <c r="N31" s="5">
        <f t="shared" si="10"/>
        <v>0</v>
      </c>
      <c r="O31" s="35">
        <v>0.2</v>
      </c>
      <c r="P31" s="5">
        <f t="shared" si="11"/>
        <v>0</v>
      </c>
      <c r="Q31" s="7"/>
      <c r="S31" s="8"/>
      <c r="T31" s="8"/>
      <c r="U31" s="8"/>
    </row>
    <row r="32" spans="1:21" ht="36" customHeight="1" x14ac:dyDescent="0.25">
      <c r="A32" s="61" t="str">
        <f>'Composante humaine mission'!A31</f>
        <v>3.9</v>
      </c>
      <c r="B32" s="89" t="str">
        <f>'Composante humaine mission'!B31</f>
        <v>Etablissement des convocations, ordres du jour et PV et réunion CISSCT</v>
      </c>
      <c r="C32" s="90"/>
      <c r="E32" s="5">
        <f>'Composante humaine mission'!E31*'Valo financière mission'!E$5</f>
        <v>0</v>
      </c>
      <c r="F32" s="5">
        <f>'Composante humaine mission'!F31*'Valo financière mission'!F$5</f>
        <v>0</v>
      </c>
      <c r="H32" s="5">
        <f>'Composante humaine mission'!H31*'Valo financière mission'!H$5</f>
        <v>0</v>
      </c>
      <c r="I32" s="5">
        <f>'Composante humaine mission'!I31*'Valo financière mission'!I$5</f>
        <v>0</v>
      </c>
      <c r="J32" s="28"/>
      <c r="K32" s="5">
        <f>'Composante humaine mission'!K31*'Valo financière mission'!K$5</f>
        <v>0</v>
      </c>
      <c r="L32" s="5">
        <f>'Composante humaine mission'!L31*'Valo financière mission'!L$5</f>
        <v>0</v>
      </c>
      <c r="N32" s="5">
        <f t="shared" si="10"/>
        <v>0</v>
      </c>
      <c r="O32" s="35">
        <v>0.2</v>
      </c>
      <c r="P32" s="5">
        <f t="shared" si="11"/>
        <v>0</v>
      </c>
      <c r="Q32" s="7"/>
      <c r="S32" s="8"/>
      <c r="T32" s="8"/>
      <c r="U32" s="8"/>
    </row>
    <row r="33" spans="1:21" ht="36" customHeight="1" x14ac:dyDescent="0.25">
      <c r="A33" s="42"/>
      <c r="B33" s="87" t="str">
        <f>'Composante humaine mission'!B32</f>
        <v>Total : Réhabilitation Cardiologie</v>
      </c>
      <c r="C33" s="88"/>
      <c r="E33" s="71">
        <f>'Composante humaine mission'!E32*'Valo financière mission'!E$5</f>
        <v>0</v>
      </c>
      <c r="F33" s="71">
        <f>'Composante humaine mission'!F32*'Valo financière mission'!F$5</f>
        <v>0</v>
      </c>
      <c r="G33" s="72"/>
      <c r="H33" s="71">
        <f>'Composante humaine mission'!H32*'Valo financière mission'!H$5</f>
        <v>0</v>
      </c>
      <c r="I33" s="71">
        <f>'Composante humaine mission'!I32*'Valo financière mission'!I$5</f>
        <v>0</v>
      </c>
      <c r="J33" s="73"/>
      <c r="K33" s="71">
        <f>'Composante humaine mission'!K32*'Valo financière mission'!K$5</f>
        <v>0</v>
      </c>
      <c r="L33" s="71">
        <f>'Composante humaine mission'!L32*'Valo financière mission'!L$5</f>
        <v>0</v>
      </c>
      <c r="M33" s="72"/>
      <c r="N33" s="71">
        <f t="shared" si="10"/>
        <v>0</v>
      </c>
      <c r="O33" s="74">
        <v>0.2</v>
      </c>
      <c r="P33" s="71">
        <f t="shared" si="11"/>
        <v>0</v>
      </c>
      <c r="Q33" s="6"/>
      <c r="S33" s="8"/>
      <c r="T33" s="8"/>
      <c r="U33" s="8"/>
    </row>
    <row r="34" spans="1:21" ht="26.25" customHeight="1" x14ac:dyDescent="0.25">
      <c r="A34" s="85"/>
      <c r="B34" s="91" t="str">
        <f>'Composante humaine mission'!B33</f>
        <v>TOTAL TRANCHE OPTIONNELLE 01: Phase de Réalisation</v>
      </c>
      <c r="C34" s="92"/>
      <c r="E34" s="71">
        <f>'Composante humaine mission'!E33*'Valo financière mission'!E$5</f>
        <v>0</v>
      </c>
      <c r="F34" s="71">
        <f>'Composante humaine mission'!F33*'Valo financière mission'!F$5</f>
        <v>0</v>
      </c>
      <c r="G34" s="72"/>
      <c r="H34" s="71">
        <f>'Composante humaine mission'!H33*'Valo financière mission'!H$5</f>
        <v>0</v>
      </c>
      <c r="I34" s="71">
        <f>'Composante humaine mission'!I33*'Valo financière mission'!I$5</f>
        <v>0</v>
      </c>
      <c r="J34" s="73"/>
      <c r="K34" s="71">
        <f>'Composante humaine mission'!K33*'Valo financière mission'!K$5</f>
        <v>0</v>
      </c>
      <c r="L34" s="71">
        <f>'Composante humaine mission'!L33*'Valo financière mission'!L$5</f>
        <v>0</v>
      </c>
      <c r="M34" s="72"/>
      <c r="N34" s="71">
        <f t="shared" ref="N34" si="12">SUM(E34:L34)</f>
        <v>0</v>
      </c>
      <c r="O34" s="74">
        <v>0.2</v>
      </c>
      <c r="P34" s="71">
        <f t="shared" ref="P34" si="13">N34*(1+O34)</f>
        <v>0</v>
      </c>
      <c r="Q34" s="7"/>
      <c r="S34" s="8"/>
      <c r="T34" s="8"/>
      <c r="U34" s="8"/>
    </row>
    <row r="35" spans="1:21" ht="26.25" customHeight="1" x14ac:dyDescent="0.25">
      <c r="A35" s="51"/>
      <c r="B35" s="51"/>
      <c r="C35" s="51"/>
      <c r="E35" s="52"/>
      <c r="F35" s="52"/>
      <c r="G35" s="27"/>
      <c r="H35" s="52"/>
      <c r="I35" s="52"/>
      <c r="J35" s="70"/>
      <c r="K35" s="52"/>
      <c r="L35" s="52"/>
      <c r="M35" s="27"/>
      <c r="N35" s="52"/>
      <c r="O35" s="53"/>
      <c r="P35" s="52"/>
      <c r="Q35" s="7"/>
      <c r="S35" s="8"/>
      <c r="T35" s="8"/>
      <c r="U35" s="8"/>
    </row>
    <row r="36" spans="1:21" ht="18" customHeight="1" x14ac:dyDescent="0.25">
      <c r="C36" s="67"/>
      <c r="E36" s="36">
        <f>SUM(,E16,E34)</f>
        <v>0</v>
      </c>
      <c r="F36" s="36">
        <f>SUM(,F16,F34)</f>
        <v>0</v>
      </c>
      <c r="G36" s="2"/>
      <c r="H36" s="36">
        <f>SUM(,H16,H34)</f>
        <v>0</v>
      </c>
      <c r="I36" s="36">
        <f>SUM(,I16,I34)</f>
        <v>0</v>
      </c>
      <c r="J36" s="2"/>
      <c r="K36" s="36">
        <f>SUM(,K16,K34)</f>
        <v>0</v>
      </c>
      <c r="L36" s="36">
        <f>SUM(,L16,L34)</f>
        <v>0</v>
      </c>
      <c r="M36" s="2"/>
      <c r="N36" s="36">
        <f>SUM(N16,N34)</f>
        <v>0</v>
      </c>
      <c r="O36" s="2"/>
      <c r="P36" s="36">
        <f>SUM(P16,P34)</f>
        <v>0</v>
      </c>
      <c r="R36" s="11"/>
      <c r="S36" s="11"/>
      <c r="T36" s="11"/>
      <c r="U36" s="11"/>
    </row>
    <row r="37" spans="1:21" ht="6" customHeight="1" x14ac:dyDescent="0.25"/>
    <row r="38" spans="1:21" ht="19.5" customHeight="1" x14ac:dyDescent="0.25">
      <c r="C38" s="66"/>
      <c r="N38" s="40">
        <f>N36</f>
        <v>0</v>
      </c>
      <c r="P38" s="40">
        <f>P36</f>
        <v>0</v>
      </c>
    </row>
  </sheetData>
  <mergeCells count="29">
    <mergeCell ref="B13:C13"/>
    <mergeCell ref="B18:C18"/>
    <mergeCell ref="B25:C25"/>
    <mergeCell ref="B10:C10"/>
    <mergeCell ref="A1:P1"/>
    <mergeCell ref="B2:P2"/>
    <mergeCell ref="B9:C9"/>
    <mergeCell ref="B8:C8"/>
    <mergeCell ref="B26:C26"/>
    <mergeCell ref="B30:C30"/>
    <mergeCell ref="B31:C31"/>
    <mergeCell ref="B34:C34"/>
    <mergeCell ref="B11:C11"/>
    <mergeCell ref="B12:C12"/>
    <mergeCell ref="B14:C14"/>
    <mergeCell ref="B15:C15"/>
    <mergeCell ref="B16:C16"/>
    <mergeCell ref="B17:C17"/>
    <mergeCell ref="B19:C19"/>
    <mergeCell ref="B21:C21"/>
    <mergeCell ref="B22:C22"/>
    <mergeCell ref="B23:C23"/>
    <mergeCell ref="B24:C24"/>
    <mergeCell ref="B20:C20"/>
    <mergeCell ref="B33:C33"/>
    <mergeCell ref="B27:C27"/>
    <mergeCell ref="B28:C28"/>
    <mergeCell ref="B29:C29"/>
    <mergeCell ref="B32:C32"/>
  </mergeCells>
  <phoneticPr fontId="2" type="noConversion"/>
  <printOptions horizontalCentered="1"/>
  <pageMargins left="0.15748031496062992" right="0.15748031496062992" top="0.55118110236220474" bottom="0.43307086614173229" header="0.19685039370078741" footer="0.15748031496062992"/>
  <pageSetup paperSize="9" scale="57" fitToWidth="0" fitToHeight="0" orientation="landscape" r:id="rId1"/>
  <headerFooter alignWithMargins="0">
    <oddFooter>&amp;L&amp;F - &amp;A&amp;C &amp;RPage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Page de garde</vt:lpstr>
      <vt:lpstr>Mode d'emploi onglets UO</vt:lpstr>
      <vt:lpstr>Composante humaine mission</vt:lpstr>
      <vt:lpstr>Valo financière mission</vt:lpstr>
      <vt:lpstr>'Composante humaine mission'!Impression_des_titres</vt:lpstr>
      <vt:lpstr>'Valo financière mission'!Impression_des_titres</vt:lpstr>
      <vt:lpstr>'Composante humaine mission'!Zone_d_impression</vt:lpstr>
      <vt:lpstr>'Mode d''emploi onglets UO'!Zone_d_impression</vt:lpstr>
      <vt:lpstr>'Page de garde'!Zone_d_impression</vt:lpstr>
      <vt:lpstr>'Valo financière mission'!Zone_d_impression</vt:lpstr>
    </vt:vector>
  </TitlesOfParts>
  <Manager>AP-HP</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Cadre de Réponse Financier</dc:title>
  <dc:subject/>
  <dc:creator>AP-HP</dc:creator>
  <cp:lastModifiedBy>LEGRAND Laetitia</cp:lastModifiedBy>
  <cp:lastPrinted>2024-02-05T16:05:38Z</cp:lastPrinted>
  <dcterms:created xsi:type="dcterms:W3CDTF">2010-02-10T09:37:03Z</dcterms:created>
  <dcterms:modified xsi:type="dcterms:W3CDTF">2026-05-18T14:30:06Z</dcterms:modified>
</cp:coreProperties>
</file>