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N:\Commun_DAP\Admin\2026-MARCHES\AO\26MA49012-AMO_ZonesCaptages\1-DCE\4-DCE_a_ publier\"/>
    </mc:Choice>
  </mc:AlternateContent>
  <xr:revisionPtr revIDLastSave="0" documentId="8_{49F62380-936D-4EC2-8B37-8AA4E768B2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H36" i="1"/>
  <c r="H34" i="1"/>
  <c r="H42" i="1"/>
  <c r="H40" i="1"/>
  <c r="H38" i="1"/>
  <c r="J10" i="1"/>
  <c r="J12" i="1"/>
  <c r="J16" i="1"/>
  <c r="H33" i="1"/>
  <c r="H37" i="1"/>
  <c r="H39" i="1"/>
  <c r="H41" i="1"/>
  <c r="H43" i="1"/>
  <c r="H44" i="1"/>
  <c r="H45" i="1"/>
  <c r="J6" i="1" l="1"/>
  <c r="J21" i="1"/>
  <c r="J20" i="1"/>
  <c r="J19" i="1"/>
  <c r="J15" i="1"/>
  <c r="J17" i="1" s="1"/>
  <c r="J11" i="1"/>
  <c r="J9" i="1"/>
  <c r="J13" i="1" l="1"/>
  <c r="J26" i="1"/>
  <c r="J22" i="1"/>
  <c r="J7" i="1"/>
  <c r="J24" i="1" l="1"/>
  <c r="J28" i="1" s="1"/>
</calcChain>
</file>

<file path=xl/sharedStrings.xml><?xml version="1.0" encoding="utf-8"?>
<sst xmlns="http://schemas.openxmlformats.org/spreadsheetml/2006/main" count="102" uniqueCount="85">
  <si>
    <t>N° Poste</t>
  </si>
  <si>
    <t>Libellé</t>
  </si>
  <si>
    <t>Unité</t>
  </si>
  <si>
    <t>Quantité</t>
  </si>
  <si>
    <t>Prix unitaire HT</t>
  </si>
  <si>
    <t>Taux de TVA</t>
  </si>
  <si>
    <t>Montant HT</t>
  </si>
  <si>
    <t>P1</t>
  </si>
  <si>
    <t>Forfait</t>
  </si>
  <si>
    <t>Sous total forfaitaire poste 1</t>
  </si>
  <si>
    <t>P2</t>
  </si>
  <si>
    <t>P2.1</t>
  </si>
  <si>
    <t>P2.2</t>
  </si>
  <si>
    <t>Sous total forfaitaire poste 2</t>
  </si>
  <si>
    <t>P3</t>
  </si>
  <si>
    <t>P3.1</t>
  </si>
  <si>
    <t>Sous total forfaitaire poste 3</t>
  </si>
  <si>
    <t>P4</t>
  </si>
  <si>
    <t>P4.1</t>
  </si>
  <si>
    <t>Sous total forfaitaire poste 4</t>
  </si>
  <si>
    <t>Montant TVA</t>
  </si>
  <si>
    <t>Poste</t>
  </si>
  <si>
    <t xml:space="preserve">Libellé </t>
  </si>
  <si>
    <t>PU HT</t>
  </si>
  <si>
    <t>Taux  TVA</t>
  </si>
  <si>
    <t>PU TTC</t>
  </si>
  <si>
    <t>U2</t>
  </si>
  <si>
    <t>U4</t>
  </si>
  <si>
    <t>U5</t>
  </si>
  <si>
    <t>(*) Le candidat, le</t>
  </si>
  <si>
    <t>(*) Date et  identité du candidat</t>
  </si>
  <si>
    <t>P4.2</t>
  </si>
  <si>
    <t>P4.3</t>
  </si>
  <si>
    <t>Réunions (Art. 4 du CCTP)</t>
  </si>
  <si>
    <t>Réunion de lancement (en présentiel) (art. 4.1 du CCTP)</t>
  </si>
  <si>
    <t>1/2 journée de réunion</t>
  </si>
  <si>
    <t>U3</t>
  </si>
  <si>
    <t>U7</t>
  </si>
  <si>
    <t>P1.1</t>
  </si>
  <si>
    <t>1 journée d'échange</t>
  </si>
  <si>
    <t>Cadrage de la démarche (art. 3.1.2 du CCTP)</t>
  </si>
  <si>
    <t>P3.2</t>
  </si>
  <si>
    <t>Rédaction d'un rapport d'évaluation du dispositif</t>
  </si>
  <si>
    <t>Evaluation du dispositif et préparation de sa pérennisation (Mission 3 - art. 3.3 du CCTP)</t>
  </si>
  <si>
    <t>P2.3</t>
  </si>
  <si>
    <t>P2.4</t>
  </si>
  <si>
    <t xml:space="preserve">Elaboration d'une note stratégique de recommandations à destination de l’Agence de l’eau </t>
  </si>
  <si>
    <t xml:space="preserve">Animation du réseau des lauréats et capitalisation collective (Mission 2 - art. 3.2 du CCTP) </t>
  </si>
  <si>
    <t>Structuration et animation du réseau (art. 3.2.2 du CCTP)</t>
  </si>
  <si>
    <t>Création d'outils d'animation (art. 3.2.3 du CCTP)</t>
  </si>
  <si>
    <t>Capitalisation et diffusion des connaissances (art. 3.2.5 du CCTP)</t>
  </si>
  <si>
    <t>Conception, organisation, animation de rencontres collectives complémentaires (art. 3.2.4 du CCTP)</t>
  </si>
  <si>
    <t>Réunion complémentaire de coordination avec les autres actions en faveur de la protection des captages (art. 3.1.3 du CCTP)</t>
  </si>
  <si>
    <t>1 AAC</t>
  </si>
  <si>
    <t>Coordination avec les autres actions en faveur de la protection des captages (art. 3.1.3 du CCTP)</t>
  </si>
  <si>
    <t>Préparation de la phase opérationnelle (art. 3.1.6 du CCTP)</t>
  </si>
  <si>
    <t>U1</t>
  </si>
  <si>
    <t>U6bis</t>
  </si>
  <si>
    <t>U7bis</t>
  </si>
  <si>
    <t>U9</t>
  </si>
  <si>
    <t>U10</t>
  </si>
  <si>
    <t>U8</t>
  </si>
  <si>
    <t>U5bis</t>
  </si>
  <si>
    <r>
      <rPr>
        <b/>
        <sz val="16"/>
        <color rgb="FF000000"/>
        <rFont val="Calibri"/>
        <family val="2"/>
      </rPr>
      <t>Cadre de décomposition du prix global et forfaitaire</t>
    </r>
    <r>
      <rPr>
        <b/>
        <sz val="14"/>
        <color indexed="8"/>
        <rFont val="Calibri"/>
        <family val="2"/>
      </rPr>
      <t xml:space="preserve">
</t>
    </r>
    <r>
      <rPr>
        <b/>
        <sz val="14"/>
        <color rgb="FF008000"/>
        <rFont val="Calibri"/>
        <family val="2"/>
      </rPr>
      <t xml:space="preserve">Période globale du marché (48 mois) </t>
    </r>
  </si>
  <si>
    <t xml:space="preserve">Accompagnement des lauréats dans la mise en oeuvre de la démarche de protection des captages (Mission 1 - art. 3.1 du CCTP) </t>
  </si>
  <si>
    <r>
      <rPr>
        <b/>
        <u/>
        <sz val="11"/>
        <rFont val="Calibri"/>
        <family val="2"/>
        <scheme val="minor"/>
      </rPr>
      <t>AMO ciblée</t>
    </r>
    <r>
      <rPr>
        <u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: Aider la RPDE à formaliser et à suivre le marché lié à la définition de la ZP-AAC  (art.  3.1.5 du CCTP)</t>
    </r>
  </si>
  <si>
    <r>
      <rPr>
        <b/>
        <u/>
        <sz val="11"/>
        <rFont val="Calibri"/>
        <family val="2"/>
        <scheme val="minor"/>
      </rPr>
      <t>AMO ciblée</t>
    </r>
    <r>
      <rPr>
        <u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: Aider la RPDE à formaliser et à suivre le marché lié à la définition des ZP-AAC  (art.  3.1.5 du CCTP)</t>
    </r>
  </si>
  <si>
    <t>Bordereau des prix unitaires</t>
  </si>
  <si>
    <t>Total forfaitaire TTC</t>
  </si>
  <si>
    <t>Total forfaitaire HT (P1+P2+P3+P4)</t>
  </si>
  <si>
    <r>
      <rPr>
        <b/>
        <sz val="20"/>
        <color rgb="FF000000"/>
        <rFont val="Calibri"/>
        <family val="2"/>
      </rPr>
      <t>Marché n°26MA49012</t>
    </r>
    <r>
      <rPr>
        <b/>
        <sz val="18"/>
        <color indexed="8"/>
        <rFont val="Calibri"/>
        <family val="2"/>
      </rPr>
      <t xml:space="preserve">
</t>
    </r>
    <r>
      <rPr>
        <b/>
        <sz val="18"/>
        <color theme="8" tint="-0.249977111117893"/>
        <rFont val="Calibri"/>
        <family val="2"/>
      </rPr>
      <t>Assistance à maîtrise d’ouvrage auprès  des PRPDE pour la préservation des aires d’alimentation de captages 
et animation collective à l’échelle du bassin Rhin-Meuse en faveur de la protection durable des ressources en eau potable</t>
    </r>
  </si>
  <si>
    <t>Organisation d'une rencontre collective (art. 3.2.4 du CCTP)</t>
  </si>
  <si>
    <r>
      <rPr>
        <b/>
        <u/>
        <sz val="11"/>
        <rFont val="Calibri"/>
        <family val="2"/>
        <scheme val="minor"/>
      </rPr>
      <t>AMO complète</t>
    </r>
    <r>
      <rPr>
        <u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: Aider la PRDE à formaliser et à suivre le marché lié :
- à la délimitation de l'AAC et l'analyse de sa vulnérabilité, 
- au diagnostic territorial multi-pression 
- à la définition de la ZP-AAC  (art. 3.1.5 du CCTP)</t>
    </r>
  </si>
  <si>
    <r>
      <rPr>
        <b/>
        <u/>
        <sz val="11"/>
        <rFont val="Calibri"/>
        <family val="2"/>
        <scheme val="minor"/>
      </rPr>
      <t>AMO complète</t>
    </r>
    <r>
      <rPr>
        <u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: Aider la PRDE à formaliser et à suivre le marché lié :
- à la délimitation des AAC et l'analyse de leur vulnérabilité, 
- au diagnostic territorial multi-pression 
- à la définition des ZP-AAC  (art. 3.1.5 du CCTP)</t>
    </r>
  </si>
  <si>
    <r>
      <rPr>
        <b/>
        <u/>
        <sz val="11"/>
        <rFont val="Calibri"/>
        <family val="2"/>
        <scheme val="minor"/>
      </rPr>
      <t>AMO partielle</t>
    </r>
    <r>
      <rPr>
        <u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: Aider la PRDE à formaliser et à suivre le marché lié :
- au diagnostic territorial multi-pression 
- à la définition de la ZP-AAC  (art. 3.1.5 du CCTP)</t>
    </r>
  </si>
  <si>
    <r>
      <rPr>
        <b/>
        <u/>
        <sz val="11"/>
        <rFont val="Calibri"/>
        <family val="2"/>
        <scheme val="minor"/>
      </rPr>
      <t>AMO partielle</t>
    </r>
    <r>
      <rPr>
        <u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: Aider la PRDE à formaliser et à suivre le marché lié :
- au diagnostic territorial multi-pression 
- à la définition des ZP-AAC  (art. 3.1.5 du CCTP)</t>
    </r>
  </si>
  <si>
    <t>U6</t>
  </si>
  <si>
    <t>à partir de 2 AAC</t>
  </si>
  <si>
    <t xml:space="preserve">Réunion de suivi principale incluant les tableaux de suivi et le compte-rendu de séance (art. 4.2 du CCTP) </t>
  </si>
  <si>
    <t xml:space="preserve">Réunion de travail intermédiaire (en visioconférence) incluant le compte-rendu de séance (art. 4.2 du CCTP) </t>
  </si>
  <si>
    <t xml:space="preserve">Réunion supplémentaire de suivi (en présentiel)  incluant les tableaux de suivi et le compte-rendu de séance (art. 4.2 du CCTP) </t>
  </si>
  <si>
    <t>1 cadrage</t>
  </si>
  <si>
    <t>Mobilisation des acteurs et gouvernance (pour une PRPDE) (art. 3.1.4  du CCTP)</t>
  </si>
  <si>
    <t>1 démarche pour 1 PRDE</t>
  </si>
  <si>
    <t>Réunion supplémentaire de travail intermédiaire (en distanciel) incluant le compte-rendu de séance (art. 4.2 du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</si>
</sst>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i/>
      <sz val="9"/>
      <color indexed="8"/>
      <name val="Lucida Sans"/>
      <family val="2"/>
    </font>
    <font>
      <b/>
      <sz val="11"/>
      <name val="Calibri"/>
      <family val="2"/>
    </font>
    <font>
      <b/>
      <i/>
      <sz val="9"/>
      <name val="Lucida Sans"/>
      <family val="2"/>
    </font>
    <font>
      <b/>
      <sz val="11"/>
      <name val="Calibri"/>
      <family val="2"/>
      <scheme val="minor"/>
    </font>
    <font>
      <b/>
      <i/>
      <sz val="10"/>
      <color indexed="8"/>
      <name val="Lucida Sans"/>
      <family val="2"/>
    </font>
    <font>
      <sz val="10"/>
      <color theme="1"/>
      <name val="Calibri"/>
      <family val="2"/>
      <scheme val="minor"/>
    </font>
    <font>
      <b/>
      <sz val="12"/>
      <color indexed="8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  <scheme val="minor"/>
    </font>
    <font>
      <u/>
      <sz val="11"/>
      <name val="Calibri"/>
      <family val="2"/>
      <scheme val="minor"/>
    </font>
    <font>
      <b/>
      <sz val="18"/>
      <color theme="8" tint="-0.249977111117893"/>
      <name val="Calibri"/>
      <family val="2"/>
    </font>
    <font>
      <b/>
      <sz val="14"/>
      <color rgb="FF008000"/>
      <name val="Calibri"/>
      <family val="2"/>
    </font>
    <font>
      <b/>
      <sz val="16"/>
      <color rgb="FF000000"/>
      <name val="Calibri"/>
      <family val="2"/>
    </font>
    <font>
      <b/>
      <u/>
      <sz val="11"/>
      <name val="Calibri"/>
      <family val="2"/>
      <scheme val="minor"/>
    </font>
    <font>
      <b/>
      <sz val="14"/>
      <color theme="2"/>
      <name val="Calibri"/>
      <family val="2"/>
    </font>
    <font>
      <b/>
      <sz val="12"/>
      <color indexed="8"/>
      <name val="Lucida Sans"/>
      <family val="2"/>
    </font>
    <font>
      <b/>
      <sz val="10"/>
      <color indexed="8"/>
      <name val="Lucida Sans"/>
      <family val="2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3" xfId="0" applyNumberFormat="1" applyBorder="1" applyAlignment="1" applyProtection="1">
      <alignment vertical="center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7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64" fontId="7" fillId="0" borderId="14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64" fontId="0" fillId="0" borderId="0" xfId="1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0" fontId="6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64" fontId="3" fillId="3" borderId="19" xfId="0" applyNumberFormat="1" applyFont="1" applyFill="1" applyBorder="1" applyAlignment="1" applyProtection="1">
      <alignment vertical="center"/>
      <protection locked="0"/>
    </xf>
    <xf numFmtId="164" fontId="7" fillId="0" borderId="13" xfId="0" applyNumberFormat="1" applyFont="1" applyBorder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0" fontId="0" fillId="0" borderId="13" xfId="1" applyNumberFormat="1" applyFont="1" applyBorder="1" applyAlignment="1" applyProtection="1">
      <alignment horizontal="center" vertical="center"/>
      <protection locked="0"/>
    </xf>
    <xf numFmtId="10" fontId="7" fillId="0" borderId="13" xfId="1" applyNumberFormat="1" applyFon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164" fontId="0" fillId="0" borderId="26" xfId="1" applyNumberFormat="1" applyFont="1" applyBorder="1" applyAlignment="1" applyProtection="1">
      <alignment vertical="center"/>
      <protection locked="0"/>
    </xf>
    <xf numFmtId="0" fontId="7" fillId="0" borderId="27" xfId="0" applyFont="1" applyBorder="1" applyAlignment="1">
      <alignment horizontal="center" vertical="center" wrapText="1"/>
    </xf>
    <xf numFmtId="164" fontId="0" fillId="0" borderId="27" xfId="0" applyNumberFormat="1" applyBorder="1" applyAlignment="1" applyProtection="1">
      <alignment vertical="center"/>
      <protection locked="0"/>
    </xf>
    <xf numFmtId="10" fontId="0" fillId="0" borderId="27" xfId="1" applyNumberFormat="1" applyFont="1" applyBorder="1" applyAlignment="1" applyProtection="1">
      <alignment horizontal="center" vertical="center"/>
      <protection locked="0"/>
    </xf>
    <xf numFmtId="164" fontId="0" fillId="0" borderId="28" xfId="1" applyNumberFormat="1" applyFont="1" applyBorder="1" applyAlignment="1" applyProtection="1">
      <alignment vertical="center"/>
      <protection locked="0"/>
    </xf>
    <xf numFmtId="0" fontId="6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164" fontId="0" fillId="0" borderId="9" xfId="0" applyNumberFormat="1" applyBorder="1" applyAlignment="1" applyProtection="1">
      <alignment vertical="center"/>
      <protection locked="0"/>
    </xf>
    <xf numFmtId="10" fontId="0" fillId="0" borderId="9" xfId="1" applyNumberFormat="1" applyFont="1" applyBorder="1" applyAlignment="1" applyProtection="1">
      <alignment horizontal="center" vertical="center"/>
      <protection locked="0"/>
    </xf>
    <xf numFmtId="164" fontId="0" fillId="0" borderId="10" xfId="1" applyNumberFormat="1" applyFont="1" applyBorder="1" applyAlignment="1" applyProtection="1">
      <alignment vertical="center"/>
      <protection locked="0"/>
    </xf>
    <xf numFmtId="0" fontId="0" fillId="0" borderId="32" xfId="0" applyBorder="1" applyAlignment="1">
      <alignment horizontal="center" vertical="center"/>
    </xf>
    <xf numFmtId="164" fontId="0" fillId="0" borderId="30" xfId="0" applyNumberFormat="1" applyBorder="1" applyAlignment="1" applyProtection="1">
      <alignment vertical="center"/>
      <protection locked="0"/>
    </xf>
    <xf numFmtId="10" fontId="0" fillId="0" borderId="30" xfId="1" applyNumberFormat="1" applyFont="1" applyBorder="1" applyAlignment="1" applyProtection="1">
      <alignment horizontal="center" vertical="center"/>
      <protection locked="0"/>
    </xf>
    <xf numFmtId="0" fontId="0" fillId="7" borderId="32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3" fillId="5" borderId="19" xfId="0" applyNumberFormat="1" applyFont="1" applyFill="1" applyBorder="1" applyAlignment="1" applyProtection="1">
      <alignment vertical="center"/>
      <protection locked="0"/>
    </xf>
    <xf numFmtId="164" fontId="3" fillId="5" borderId="22" xfId="0" applyNumberFormat="1" applyFont="1" applyFill="1" applyBorder="1" applyAlignment="1" applyProtection="1">
      <alignment vertical="center"/>
      <protection locked="0"/>
    </xf>
    <xf numFmtId="164" fontId="11" fillId="5" borderId="19" xfId="0" applyNumberFormat="1" applyFont="1" applyFill="1" applyBorder="1" applyAlignment="1" applyProtection="1">
      <alignment vertical="center"/>
      <protection locked="0"/>
    </xf>
    <xf numFmtId="1" fontId="0" fillId="0" borderId="13" xfId="0" applyNumberForma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25" fillId="4" borderId="19" xfId="0" applyNumberFormat="1" applyFont="1" applyFill="1" applyBorder="1" applyAlignment="1" applyProtection="1">
      <alignment vertical="center"/>
      <protection locked="0"/>
    </xf>
    <xf numFmtId="164" fontId="26" fillId="0" borderId="19" xfId="0" applyNumberFormat="1" applyFont="1" applyBorder="1" applyAlignment="1" applyProtection="1">
      <alignment vertical="center"/>
      <protection locked="0"/>
    </xf>
    <xf numFmtId="0" fontId="7" fillId="0" borderId="30" xfId="0" applyFont="1" applyBorder="1" applyAlignment="1">
      <alignment horizontal="center" vertical="center" wrapText="1"/>
    </xf>
    <xf numFmtId="1" fontId="7" fillId="7" borderId="13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1" applyNumberFormat="1" applyFont="1" applyBorder="1" applyAlignment="1">
      <alignment vertical="center"/>
    </xf>
    <xf numFmtId="164" fontId="0" fillId="0" borderId="0" xfId="0" applyNumberFormat="1" applyAlignment="1" applyProtection="1">
      <alignment horizontal="center" vertical="center"/>
      <protection locked="0"/>
    </xf>
    <xf numFmtId="10" fontId="0" fillId="0" borderId="13" xfId="0" applyNumberFormat="1" applyBorder="1" applyAlignment="1" applyProtection="1">
      <alignment horizontal="center" vertical="center"/>
      <protection locked="0"/>
    </xf>
    <xf numFmtId="164" fontId="0" fillId="0" borderId="31" xfId="1" applyNumberFormat="1" applyFont="1" applyBorder="1" applyAlignment="1" applyProtection="1">
      <alignment vertical="center"/>
      <protection locked="0"/>
    </xf>
    <xf numFmtId="10" fontId="7" fillId="0" borderId="9" xfId="0" applyNumberFormat="1" applyFont="1" applyBorder="1" applyAlignment="1" applyProtection="1">
      <alignment horizontal="center" vertical="center" wrapText="1"/>
      <protection locked="0"/>
    </xf>
    <xf numFmtId="10" fontId="7" fillId="0" borderId="27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34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23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8" fillId="5" borderId="16" xfId="0" applyFont="1" applyFill="1" applyBorder="1" applyAlignment="1">
      <alignment horizontal="right" vertical="center" wrapText="1"/>
    </xf>
    <xf numFmtId="0" fontId="8" fillId="5" borderId="17" xfId="0" applyFont="1" applyFill="1" applyBorder="1" applyAlignment="1">
      <alignment horizontal="right" vertical="center" wrapText="1"/>
    </xf>
    <xf numFmtId="0" fontId="8" fillId="5" borderId="18" xfId="0" applyFont="1" applyFill="1" applyBorder="1" applyAlignment="1">
      <alignment horizontal="right" vertical="center" wrapText="1"/>
    </xf>
    <xf numFmtId="0" fontId="7" fillId="0" borderId="13" xfId="0" applyFont="1" applyBorder="1" applyAlignment="1">
      <alignment horizontal="left" vertical="center" wrapText="1"/>
    </xf>
    <xf numFmtId="0" fontId="10" fillId="5" borderId="16" xfId="0" applyFont="1" applyFill="1" applyBorder="1" applyAlignment="1">
      <alignment horizontal="right" vertical="center" wrapText="1"/>
    </xf>
    <xf numFmtId="0" fontId="10" fillId="5" borderId="17" xfId="0" applyFont="1" applyFill="1" applyBorder="1" applyAlignment="1">
      <alignment horizontal="right" vertical="center" wrapText="1"/>
    </xf>
    <xf numFmtId="0" fontId="10" fillId="5" borderId="18" xfId="0" applyFont="1" applyFill="1" applyBorder="1" applyAlignment="1">
      <alignment horizontal="right" vertical="center" wrapText="1"/>
    </xf>
    <xf numFmtId="0" fontId="28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horizontal="left" vertical="center" wrapText="1"/>
    </xf>
    <xf numFmtId="0" fontId="28" fillId="3" borderId="23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12" fillId="3" borderId="1" xfId="0" applyFont="1" applyFill="1" applyBorder="1" applyAlignment="1" applyProtection="1">
      <alignment horizontal="right" vertical="center" wrapText="1"/>
      <protection locked="0"/>
    </xf>
    <xf numFmtId="0" fontId="12" fillId="3" borderId="2" xfId="0" applyFont="1" applyFill="1" applyBorder="1" applyAlignment="1" applyProtection="1">
      <alignment horizontal="right" vertical="center" wrapText="1"/>
      <protection locked="0"/>
    </xf>
    <xf numFmtId="0" fontId="12" fillId="3" borderId="3" xfId="0" applyFont="1" applyFill="1" applyBorder="1" applyAlignment="1" applyProtection="1">
      <alignment horizontal="right" vertical="center" wrapText="1"/>
      <protection locked="0"/>
    </xf>
    <xf numFmtId="0" fontId="23" fillId="4" borderId="1" xfId="0" applyFont="1" applyFill="1" applyBorder="1" applyAlignment="1" applyProtection="1">
      <alignment horizontal="right" vertical="center" wrapText="1"/>
      <protection locked="0"/>
    </xf>
    <xf numFmtId="0" fontId="23" fillId="4" borderId="2" xfId="0" applyFont="1" applyFill="1" applyBorder="1" applyAlignment="1" applyProtection="1">
      <alignment horizontal="right" vertical="center" wrapText="1"/>
      <protection locked="0"/>
    </xf>
    <xf numFmtId="0" fontId="23" fillId="4" borderId="3" xfId="0" applyFont="1" applyFill="1" applyBorder="1" applyAlignment="1" applyProtection="1">
      <alignment horizontal="right" vertical="center" wrapText="1"/>
      <protection locked="0"/>
    </xf>
    <xf numFmtId="0" fontId="24" fillId="3" borderId="1" xfId="0" applyFont="1" applyFill="1" applyBorder="1" applyAlignment="1" applyProtection="1">
      <alignment horizontal="right" vertical="center" wrapText="1"/>
      <protection locked="0"/>
    </xf>
    <xf numFmtId="0" fontId="24" fillId="3" borderId="2" xfId="0" applyFont="1" applyFill="1" applyBorder="1" applyAlignment="1" applyProtection="1">
      <alignment horizontal="right" vertical="center" wrapText="1"/>
      <protection locked="0"/>
    </xf>
    <xf numFmtId="0" fontId="24" fillId="3" borderId="3" xfId="0" applyFont="1" applyFill="1" applyBorder="1" applyAlignment="1" applyProtection="1">
      <alignment horizontal="right" vertical="center" wrapText="1"/>
      <protection locked="0"/>
    </xf>
    <xf numFmtId="0" fontId="7" fillId="0" borderId="27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ECF5E7"/>
      <color rgb="FFDCBEAC"/>
      <color rgb="FFE2C0A6"/>
      <color rgb="FFE9D0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showZeros="0" tabSelected="1" zoomScaleNormal="100" workbookViewId="0">
      <selection activeCell="G6" sqref="G6"/>
    </sheetView>
  </sheetViews>
  <sheetFormatPr baseColWidth="10" defaultColWidth="9.1796875" defaultRowHeight="14.5" x14ac:dyDescent="0.35"/>
  <cols>
    <col min="4" max="4" width="44.453125" customWidth="1"/>
    <col min="5" max="5" width="30.453125" customWidth="1"/>
    <col min="6" max="6" width="13.81640625" customWidth="1"/>
    <col min="7" max="7" width="10.54296875" customWidth="1"/>
    <col min="8" max="8" width="14.453125" customWidth="1"/>
    <col min="9" max="9" width="12.7265625" customWidth="1"/>
    <col min="10" max="10" width="23.54296875" customWidth="1"/>
  </cols>
  <sheetData>
    <row r="1" spans="1:11" ht="73" customHeight="1" thickBot="1" x14ac:dyDescent="0.4">
      <c r="A1" s="75" t="s">
        <v>70</v>
      </c>
      <c r="B1" s="76"/>
      <c r="C1" s="76"/>
      <c r="D1" s="76"/>
      <c r="E1" s="76"/>
      <c r="F1" s="76"/>
      <c r="G1" s="76"/>
      <c r="H1" s="76"/>
      <c r="I1" s="76"/>
      <c r="J1" s="77"/>
    </row>
    <row r="2" spans="1:11" ht="15" thickBot="1" x14ac:dyDescent="0.4">
      <c r="A2" s="1"/>
      <c r="B2" s="2"/>
      <c r="C2" s="2"/>
      <c r="D2" s="2"/>
      <c r="E2" s="2"/>
      <c r="F2" s="2"/>
      <c r="G2" s="1"/>
      <c r="H2" s="2"/>
      <c r="I2" s="2"/>
      <c r="J2" s="2"/>
    </row>
    <row r="3" spans="1:11" ht="43.5" customHeight="1" thickBot="1" x14ac:dyDescent="0.4">
      <c r="A3" s="78" t="s">
        <v>63</v>
      </c>
      <c r="B3" s="79"/>
      <c r="C3" s="79"/>
      <c r="D3" s="79"/>
      <c r="E3" s="79"/>
      <c r="F3" s="79"/>
      <c r="G3" s="79"/>
      <c r="H3" s="79"/>
      <c r="I3" s="79"/>
      <c r="J3" s="80"/>
    </row>
    <row r="4" spans="1:11" ht="15" thickBot="1" x14ac:dyDescent="0.4">
      <c r="A4" s="3" t="s">
        <v>0</v>
      </c>
      <c r="B4" s="81" t="s">
        <v>1</v>
      </c>
      <c r="C4" s="81"/>
      <c r="D4" s="81"/>
      <c r="E4" s="81"/>
      <c r="F4" s="3" t="s">
        <v>2</v>
      </c>
      <c r="G4" s="3" t="s">
        <v>3</v>
      </c>
      <c r="H4" s="3" t="s">
        <v>4</v>
      </c>
      <c r="I4" s="4" t="s">
        <v>5</v>
      </c>
      <c r="J4" s="4" t="s">
        <v>6</v>
      </c>
    </row>
    <row r="5" spans="1:11" ht="24" customHeight="1" x14ac:dyDescent="0.35">
      <c r="A5" s="24" t="s">
        <v>7</v>
      </c>
      <c r="B5" s="82" t="s">
        <v>64</v>
      </c>
      <c r="C5" s="83"/>
      <c r="D5" s="83"/>
      <c r="E5" s="83"/>
      <c r="F5" s="83"/>
      <c r="G5" s="83"/>
      <c r="H5" s="83"/>
      <c r="I5" s="83"/>
      <c r="J5" s="84"/>
    </row>
    <row r="6" spans="1:11" ht="32.25" customHeight="1" thickBot="1" x14ac:dyDescent="0.4">
      <c r="A6" s="5" t="s">
        <v>38</v>
      </c>
      <c r="B6" s="85" t="s">
        <v>54</v>
      </c>
      <c r="C6" s="86"/>
      <c r="D6" s="86"/>
      <c r="E6" s="87"/>
      <c r="F6" s="9" t="s">
        <v>2</v>
      </c>
      <c r="G6" s="63">
        <v>8</v>
      </c>
      <c r="H6" s="6"/>
      <c r="I6" s="69"/>
      <c r="J6" s="7">
        <f>H6*G6</f>
        <v>0</v>
      </c>
      <c r="K6" s="59"/>
    </row>
    <row r="7" spans="1:11" ht="20.25" customHeight="1" thickBot="1" x14ac:dyDescent="0.4">
      <c r="A7" s="10"/>
      <c r="B7" s="88" t="s">
        <v>9</v>
      </c>
      <c r="C7" s="89"/>
      <c r="D7" s="89"/>
      <c r="E7" s="89"/>
      <c r="F7" s="89"/>
      <c r="G7" s="89"/>
      <c r="H7" s="89"/>
      <c r="I7" s="90"/>
      <c r="J7" s="51">
        <f>SUM(J6:J6)</f>
        <v>0</v>
      </c>
    </row>
    <row r="8" spans="1:11" ht="26.25" customHeight="1" x14ac:dyDescent="0.35">
      <c r="A8" s="24" t="s">
        <v>10</v>
      </c>
      <c r="B8" s="82" t="s">
        <v>47</v>
      </c>
      <c r="C8" s="83"/>
      <c r="D8" s="83"/>
      <c r="E8" s="83"/>
      <c r="F8" s="83"/>
      <c r="G8" s="83"/>
      <c r="H8" s="83"/>
      <c r="I8" s="83"/>
      <c r="J8" s="84"/>
    </row>
    <row r="9" spans="1:11" ht="23" customHeight="1" x14ac:dyDescent="0.35">
      <c r="A9" s="5" t="s">
        <v>11</v>
      </c>
      <c r="B9" s="87" t="s">
        <v>48</v>
      </c>
      <c r="C9" s="91"/>
      <c r="D9" s="91"/>
      <c r="E9" s="91"/>
      <c r="F9" s="9" t="s">
        <v>8</v>
      </c>
      <c r="G9" s="54">
        <v>1</v>
      </c>
      <c r="H9" s="6"/>
      <c r="I9" s="69"/>
      <c r="J9" s="7">
        <f>H9*G9</f>
        <v>0</v>
      </c>
      <c r="K9" s="59"/>
    </row>
    <row r="10" spans="1:11" ht="23" customHeight="1" x14ac:dyDescent="0.35">
      <c r="A10" s="5" t="s">
        <v>12</v>
      </c>
      <c r="B10" s="87" t="s">
        <v>49</v>
      </c>
      <c r="C10" s="91"/>
      <c r="D10" s="91"/>
      <c r="E10" s="91"/>
      <c r="F10" s="8" t="s">
        <v>8</v>
      </c>
      <c r="G10" s="55">
        <v>1</v>
      </c>
      <c r="H10" s="6"/>
      <c r="I10" s="69"/>
      <c r="J10" s="7">
        <f>H10*G10</f>
        <v>0</v>
      </c>
      <c r="K10" s="59"/>
    </row>
    <row r="11" spans="1:11" ht="23" customHeight="1" x14ac:dyDescent="0.35">
      <c r="A11" s="5" t="s">
        <v>44</v>
      </c>
      <c r="B11" s="87" t="s">
        <v>71</v>
      </c>
      <c r="C11" s="91"/>
      <c r="D11" s="91"/>
      <c r="E11" s="91"/>
      <c r="F11" s="8" t="s">
        <v>8</v>
      </c>
      <c r="G11" s="63">
        <v>1</v>
      </c>
      <c r="H11" s="6"/>
      <c r="I11" s="69"/>
      <c r="J11" s="7">
        <f>H11*G11</f>
        <v>0</v>
      </c>
      <c r="K11" s="59"/>
    </row>
    <row r="12" spans="1:11" ht="23" customHeight="1" x14ac:dyDescent="0.35">
      <c r="A12" s="5" t="s">
        <v>45</v>
      </c>
      <c r="B12" s="87" t="s">
        <v>50</v>
      </c>
      <c r="C12" s="91"/>
      <c r="D12" s="91"/>
      <c r="E12" s="91"/>
      <c r="F12" s="8" t="s">
        <v>8</v>
      </c>
      <c r="G12" s="55">
        <v>1</v>
      </c>
      <c r="H12" s="6"/>
      <c r="I12" s="69"/>
      <c r="J12" s="7">
        <f>H12*G12</f>
        <v>0</v>
      </c>
      <c r="K12" s="59"/>
    </row>
    <row r="13" spans="1:11" ht="19.5" customHeight="1" thickBot="1" x14ac:dyDescent="0.4">
      <c r="A13" s="10"/>
      <c r="B13" s="88" t="s">
        <v>13</v>
      </c>
      <c r="C13" s="89"/>
      <c r="D13" s="89"/>
      <c r="E13" s="89"/>
      <c r="F13" s="89"/>
      <c r="G13" s="89"/>
      <c r="H13" s="89"/>
      <c r="I13" s="90"/>
      <c r="J13" s="52">
        <f>SUM(J9:J12)</f>
        <v>0</v>
      </c>
    </row>
    <row r="14" spans="1:11" ht="25.5" customHeight="1" x14ac:dyDescent="0.35">
      <c r="A14" s="25" t="s">
        <v>14</v>
      </c>
      <c r="B14" s="95" t="s">
        <v>43</v>
      </c>
      <c r="C14" s="96"/>
      <c r="D14" s="96"/>
      <c r="E14" s="96"/>
      <c r="F14" s="96"/>
      <c r="G14" s="96"/>
      <c r="H14" s="96"/>
      <c r="I14" s="96"/>
      <c r="J14" s="97"/>
    </row>
    <row r="15" spans="1:11" ht="23.5" customHeight="1" x14ac:dyDescent="0.35">
      <c r="A15" s="11" t="s">
        <v>15</v>
      </c>
      <c r="B15" s="85" t="s">
        <v>42</v>
      </c>
      <c r="C15" s="86"/>
      <c r="D15" s="86"/>
      <c r="E15" s="87"/>
      <c r="F15" s="12" t="s">
        <v>8</v>
      </c>
      <c r="G15" s="56">
        <v>1</v>
      </c>
      <c r="H15" s="27"/>
      <c r="I15" s="69"/>
      <c r="J15" s="13">
        <f t="shared" ref="J15" si="0">H15*G15</f>
        <v>0</v>
      </c>
      <c r="K15" s="59"/>
    </row>
    <row r="16" spans="1:11" ht="23.5" customHeight="1" thickBot="1" x14ac:dyDescent="0.4">
      <c r="A16" s="11" t="s">
        <v>41</v>
      </c>
      <c r="B16" s="85" t="s">
        <v>46</v>
      </c>
      <c r="C16" s="86"/>
      <c r="D16" s="86"/>
      <c r="E16" s="87"/>
      <c r="F16" s="12" t="s">
        <v>8</v>
      </c>
      <c r="G16" s="56">
        <v>1</v>
      </c>
      <c r="H16" s="27"/>
      <c r="I16" s="69"/>
      <c r="J16" s="13">
        <f t="shared" ref="J16" si="1">H16*G16</f>
        <v>0</v>
      </c>
      <c r="K16" s="59"/>
    </row>
    <row r="17" spans="1:11" ht="19.5" customHeight="1" thickBot="1" x14ac:dyDescent="0.4">
      <c r="A17" s="14"/>
      <c r="B17" s="92" t="s">
        <v>16</v>
      </c>
      <c r="C17" s="93"/>
      <c r="D17" s="93"/>
      <c r="E17" s="93"/>
      <c r="F17" s="93"/>
      <c r="G17" s="93"/>
      <c r="H17" s="93"/>
      <c r="I17" s="94"/>
      <c r="J17" s="53">
        <f>SUM(J15:J16)</f>
        <v>0</v>
      </c>
    </row>
    <row r="18" spans="1:11" ht="23.25" customHeight="1" x14ac:dyDescent="0.35">
      <c r="A18" s="25" t="s">
        <v>17</v>
      </c>
      <c r="B18" s="82" t="s">
        <v>33</v>
      </c>
      <c r="C18" s="83"/>
      <c r="D18" s="83"/>
      <c r="E18" s="83"/>
      <c r="F18" s="83"/>
      <c r="G18" s="83"/>
      <c r="H18" s="83"/>
      <c r="I18" s="83"/>
      <c r="J18" s="84"/>
    </row>
    <row r="19" spans="1:11" ht="23" customHeight="1" x14ac:dyDescent="0.35">
      <c r="A19" s="11" t="s">
        <v>18</v>
      </c>
      <c r="B19" s="85" t="s">
        <v>34</v>
      </c>
      <c r="C19" s="86"/>
      <c r="D19" s="86"/>
      <c r="E19" s="87"/>
      <c r="F19" s="15" t="s">
        <v>8</v>
      </c>
      <c r="G19" s="57">
        <v>1</v>
      </c>
      <c r="H19" s="6"/>
      <c r="I19" s="69"/>
      <c r="J19" s="7">
        <f t="shared" ref="J19:J21" si="2">H19*G19</f>
        <v>0</v>
      </c>
      <c r="K19" s="59"/>
    </row>
    <row r="20" spans="1:11" ht="23" customHeight="1" x14ac:dyDescent="0.35">
      <c r="A20" s="11" t="s">
        <v>31</v>
      </c>
      <c r="B20" s="85" t="s">
        <v>78</v>
      </c>
      <c r="C20" s="86"/>
      <c r="D20" s="86"/>
      <c r="E20" s="87"/>
      <c r="F20" s="15" t="s">
        <v>2</v>
      </c>
      <c r="G20" s="56">
        <v>6</v>
      </c>
      <c r="H20" s="6"/>
      <c r="I20" s="69"/>
      <c r="J20" s="7">
        <f t="shared" si="2"/>
        <v>0</v>
      </c>
      <c r="K20" s="59"/>
    </row>
    <row r="21" spans="1:11" ht="23" customHeight="1" thickBot="1" x14ac:dyDescent="0.4">
      <c r="A21" s="11" t="s">
        <v>32</v>
      </c>
      <c r="B21" s="85" t="s">
        <v>79</v>
      </c>
      <c r="C21" s="86"/>
      <c r="D21" s="86"/>
      <c r="E21" s="87"/>
      <c r="F21" s="15" t="s">
        <v>2</v>
      </c>
      <c r="G21" s="58">
        <v>6</v>
      </c>
      <c r="H21" s="6"/>
      <c r="I21" s="69"/>
      <c r="J21" s="7">
        <f t="shared" si="2"/>
        <v>0</v>
      </c>
      <c r="K21" s="59"/>
    </row>
    <row r="22" spans="1:11" ht="20.25" customHeight="1" thickBot="1" x14ac:dyDescent="0.4">
      <c r="A22" s="10"/>
      <c r="B22" s="92" t="s">
        <v>19</v>
      </c>
      <c r="C22" s="93"/>
      <c r="D22" s="93"/>
      <c r="E22" s="93"/>
      <c r="F22" s="93"/>
      <c r="G22" s="93"/>
      <c r="H22" s="93"/>
      <c r="I22" s="94"/>
      <c r="J22" s="51">
        <f>SUM(J19:J21)</f>
        <v>0</v>
      </c>
      <c r="K22" s="59"/>
    </row>
    <row r="23" spans="1:11" ht="9.75" customHeight="1" thickBot="1" x14ac:dyDescent="0.4">
      <c r="A23" s="16"/>
      <c r="B23" s="17"/>
      <c r="C23" s="17"/>
      <c r="D23" s="17"/>
      <c r="E23" s="17"/>
      <c r="F23" s="17"/>
      <c r="G23" s="16"/>
      <c r="H23" s="17"/>
      <c r="I23" s="17"/>
      <c r="J23" s="2"/>
    </row>
    <row r="24" spans="1:11" ht="30.75" customHeight="1" thickBot="1" x14ac:dyDescent="0.4">
      <c r="A24" s="16"/>
      <c r="B24" s="108" t="s">
        <v>69</v>
      </c>
      <c r="C24" s="109"/>
      <c r="D24" s="109"/>
      <c r="E24" s="109"/>
      <c r="F24" s="109"/>
      <c r="G24" s="109"/>
      <c r="H24" s="109"/>
      <c r="I24" s="110"/>
      <c r="J24" s="26">
        <f>J7+J13+J17+J22</f>
        <v>0</v>
      </c>
    </row>
    <row r="25" spans="1:11" ht="11.25" customHeight="1" thickBot="1" x14ac:dyDescent="0.4">
      <c r="A25" s="16"/>
      <c r="B25" s="18"/>
      <c r="C25" s="18"/>
      <c r="D25" s="18"/>
      <c r="E25" s="18"/>
      <c r="F25" s="18"/>
      <c r="G25" s="19"/>
      <c r="H25" s="18"/>
      <c r="I25" s="18"/>
      <c r="J25" s="2"/>
    </row>
    <row r="26" spans="1:11" ht="26.25" customHeight="1" thickBot="1" x14ac:dyDescent="0.4">
      <c r="A26" s="16"/>
      <c r="B26" s="102" t="s">
        <v>20</v>
      </c>
      <c r="C26" s="103"/>
      <c r="D26" s="103"/>
      <c r="E26" s="103"/>
      <c r="F26" s="103"/>
      <c r="G26" s="103"/>
      <c r="H26" s="103"/>
      <c r="I26" s="104"/>
      <c r="J26" s="61">
        <f>(I6*J6)+(I9*J9)+(I10*J10)+(I11*J11)+(I12*J12)+(I15*J15)+(I16*J16)+(I19*J19)+(I20*J20)+(I21*J21)</f>
        <v>0</v>
      </c>
    </row>
    <row r="27" spans="1:11" ht="10.5" customHeight="1" thickBot="1" x14ac:dyDescent="0.4">
      <c r="A27" s="16"/>
      <c r="B27" s="18"/>
      <c r="C27" s="18"/>
      <c r="D27" s="18"/>
      <c r="E27" s="18"/>
      <c r="F27" s="18"/>
      <c r="G27" s="19"/>
      <c r="H27" s="18"/>
      <c r="I27" s="18"/>
      <c r="J27" s="2"/>
    </row>
    <row r="28" spans="1:11" ht="29.25" customHeight="1" thickBot="1" x14ac:dyDescent="0.4">
      <c r="A28" s="16"/>
      <c r="B28" s="105" t="s">
        <v>68</v>
      </c>
      <c r="C28" s="106"/>
      <c r="D28" s="106"/>
      <c r="E28" s="106"/>
      <c r="F28" s="106"/>
      <c r="G28" s="106"/>
      <c r="H28" s="106"/>
      <c r="I28" s="107"/>
      <c r="J28" s="60">
        <f>J24+J26</f>
        <v>0</v>
      </c>
    </row>
    <row r="29" spans="1:11" ht="11.5" customHeight="1" thickBot="1" x14ac:dyDescent="0.4">
      <c r="A29" s="1"/>
      <c r="B29" s="2"/>
      <c r="C29" s="2"/>
      <c r="D29" s="2"/>
      <c r="E29" s="2"/>
      <c r="F29" s="2"/>
      <c r="G29" s="1"/>
      <c r="H29" s="2"/>
      <c r="I29" s="2"/>
      <c r="J29" s="2"/>
    </row>
    <row r="30" spans="1:11" ht="33.75" customHeight="1" thickBot="1" x14ac:dyDescent="0.4">
      <c r="A30" s="98" t="s">
        <v>67</v>
      </c>
      <c r="B30" s="99"/>
      <c r="C30" s="99"/>
      <c r="D30" s="99"/>
      <c r="E30" s="99"/>
      <c r="F30" s="99"/>
      <c r="G30" s="99"/>
      <c r="H30" s="100"/>
      <c r="I30" s="2"/>
      <c r="J30" s="64"/>
    </row>
    <row r="31" spans="1:11" ht="18.5" x14ac:dyDescent="0.35">
      <c r="I31" s="65"/>
      <c r="J31" s="1"/>
    </row>
    <row r="32" spans="1:11" ht="16" thickBot="1" x14ac:dyDescent="0.4">
      <c r="A32" s="37" t="s">
        <v>21</v>
      </c>
      <c r="B32" s="112" t="s">
        <v>22</v>
      </c>
      <c r="C32" s="112"/>
      <c r="D32" s="112"/>
      <c r="E32" s="38" t="s">
        <v>2</v>
      </c>
      <c r="F32" s="39" t="s">
        <v>23</v>
      </c>
      <c r="G32" s="39" t="s">
        <v>24</v>
      </c>
      <c r="H32" s="40" t="s">
        <v>25</v>
      </c>
      <c r="I32" s="66"/>
      <c r="J32" s="1"/>
    </row>
    <row r="33" spans="1:10" ht="33.75" customHeight="1" x14ac:dyDescent="0.35">
      <c r="A33" s="48" t="s">
        <v>56</v>
      </c>
      <c r="B33" s="101" t="s">
        <v>52</v>
      </c>
      <c r="C33" s="101"/>
      <c r="D33" s="101"/>
      <c r="E33" s="41" t="s">
        <v>35</v>
      </c>
      <c r="F33" s="42"/>
      <c r="G33" s="43"/>
      <c r="H33" s="44">
        <f t="shared" ref="H33:H45" si="3">F33+(F33*G33)</f>
        <v>0</v>
      </c>
      <c r="I33" s="67"/>
      <c r="J33" s="1"/>
    </row>
    <row r="34" spans="1:10" ht="22" customHeight="1" x14ac:dyDescent="0.35">
      <c r="A34" s="49" t="s">
        <v>26</v>
      </c>
      <c r="B34" s="85" t="s">
        <v>40</v>
      </c>
      <c r="C34" s="86"/>
      <c r="D34" s="87"/>
      <c r="E34" s="8" t="s">
        <v>81</v>
      </c>
      <c r="F34" s="6"/>
      <c r="G34" s="29"/>
      <c r="H34" s="32">
        <f t="shared" si="3"/>
        <v>0</v>
      </c>
      <c r="I34" s="20"/>
      <c r="J34" s="1"/>
    </row>
    <row r="35" spans="1:10" ht="39.75" customHeight="1" x14ac:dyDescent="0.35">
      <c r="A35" s="49" t="s">
        <v>36</v>
      </c>
      <c r="B35" s="113" t="s">
        <v>82</v>
      </c>
      <c r="C35" s="114"/>
      <c r="D35" s="114"/>
      <c r="E35" s="8" t="s">
        <v>83</v>
      </c>
      <c r="F35" s="6"/>
      <c r="G35" s="29"/>
      <c r="H35" s="32">
        <f t="shared" si="3"/>
        <v>0</v>
      </c>
      <c r="I35" s="20"/>
      <c r="J35" s="1"/>
    </row>
    <row r="36" spans="1:10" ht="22" customHeight="1" thickBot="1" x14ac:dyDescent="0.4">
      <c r="A36" s="50" t="s">
        <v>27</v>
      </c>
      <c r="B36" s="115" t="s">
        <v>55</v>
      </c>
      <c r="C36" s="116"/>
      <c r="D36" s="116"/>
      <c r="E36" s="62" t="s">
        <v>83</v>
      </c>
      <c r="F36" s="46"/>
      <c r="G36" s="47"/>
      <c r="H36" s="70">
        <f t="shared" si="3"/>
        <v>0</v>
      </c>
      <c r="I36" s="20"/>
      <c r="J36" s="1"/>
    </row>
    <row r="37" spans="1:10" ht="63.75" customHeight="1" x14ac:dyDescent="0.35">
      <c r="A37" s="45" t="s">
        <v>28</v>
      </c>
      <c r="B37" s="101" t="s">
        <v>72</v>
      </c>
      <c r="C37" s="101"/>
      <c r="D37" s="101"/>
      <c r="E37" s="41" t="s">
        <v>53</v>
      </c>
      <c r="F37" s="42"/>
      <c r="G37" s="43"/>
      <c r="H37" s="44">
        <f t="shared" si="3"/>
        <v>0</v>
      </c>
      <c r="I37" s="68"/>
      <c r="J37" s="28"/>
    </row>
    <row r="38" spans="1:10" ht="65.25" customHeight="1" thickBot="1" x14ac:dyDescent="0.4">
      <c r="A38" s="74" t="s">
        <v>62</v>
      </c>
      <c r="B38" s="111" t="s">
        <v>73</v>
      </c>
      <c r="C38" s="111"/>
      <c r="D38" s="111"/>
      <c r="E38" s="33" t="s">
        <v>77</v>
      </c>
      <c r="F38" s="34"/>
      <c r="G38" s="35"/>
      <c r="H38" s="36">
        <f t="shared" ref="H38" si="4">F38+(F38*G38)</f>
        <v>0</v>
      </c>
      <c r="I38" s="16"/>
      <c r="J38" s="28"/>
    </row>
    <row r="39" spans="1:10" ht="50.25" customHeight="1" x14ac:dyDescent="0.35">
      <c r="A39" s="45" t="s">
        <v>76</v>
      </c>
      <c r="B39" s="101" t="s">
        <v>74</v>
      </c>
      <c r="C39" s="101"/>
      <c r="D39" s="101"/>
      <c r="E39" s="41" t="s">
        <v>53</v>
      </c>
      <c r="F39" s="42"/>
      <c r="G39" s="71"/>
      <c r="H39" s="44">
        <f t="shared" si="3"/>
        <v>0</v>
      </c>
      <c r="I39" s="16"/>
      <c r="J39" s="28"/>
    </row>
    <row r="40" spans="1:10" ht="45" customHeight="1" thickBot="1" x14ac:dyDescent="0.4">
      <c r="A40" s="74" t="s">
        <v>57</v>
      </c>
      <c r="B40" s="111" t="s">
        <v>75</v>
      </c>
      <c r="C40" s="111"/>
      <c r="D40" s="111"/>
      <c r="E40" s="33" t="s">
        <v>77</v>
      </c>
      <c r="F40" s="34"/>
      <c r="G40" s="72"/>
      <c r="H40" s="36">
        <f t="shared" ref="H40" si="5">F40+(F40*G40)</f>
        <v>0</v>
      </c>
      <c r="I40" s="16"/>
      <c r="J40" s="28"/>
    </row>
    <row r="41" spans="1:10" ht="34.5" customHeight="1" x14ac:dyDescent="0.35">
      <c r="A41" s="45" t="s">
        <v>37</v>
      </c>
      <c r="B41" s="101" t="s">
        <v>65</v>
      </c>
      <c r="C41" s="101"/>
      <c r="D41" s="101"/>
      <c r="E41" s="41" t="s">
        <v>53</v>
      </c>
      <c r="F41" s="42"/>
      <c r="G41" s="71"/>
      <c r="H41" s="44">
        <f t="shared" si="3"/>
        <v>0</v>
      </c>
      <c r="I41" s="16"/>
      <c r="J41" s="28"/>
    </row>
    <row r="42" spans="1:10" ht="33.75" customHeight="1" thickBot="1" x14ac:dyDescent="0.4">
      <c r="A42" s="74" t="s">
        <v>58</v>
      </c>
      <c r="B42" s="111" t="s">
        <v>66</v>
      </c>
      <c r="C42" s="111"/>
      <c r="D42" s="111"/>
      <c r="E42" s="33" t="s">
        <v>77</v>
      </c>
      <c r="F42" s="34"/>
      <c r="G42" s="72"/>
      <c r="H42" s="36">
        <f t="shared" ref="H42" si="6">F42+(F42*G42)</f>
        <v>0</v>
      </c>
      <c r="I42" s="16"/>
      <c r="J42" s="28"/>
    </row>
    <row r="43" spans="1:10" ht="33" customHeight="1" x14ac:dyDescent="0.35">
      <c r="A43" s="45" t="s">
        <v>61</v>
      </c>
      <c r="B43" s="101" t="s">
        <v>51</v>
      </c>
      <c r="C43" s="101"/>
      <c r="D43" s="101"/>
      <c r="E43" s="41" t="s">
        <v>39</v>
      </c>
      <c r="F43" s="42"/>
      <c r="G43" s="71"/>
      <c r="H43" s="44">
        <f t="shared" si="3"/>
        <v>0</v>
      </c>
      <c r="I43" s="68"/>
      <c r="J43" s="28"/>
    </row>
    <row r="44" spans="1:10" ht="39" customHeight="1" x14ac:dyDescent="0.35">
      <c r="A44" s="5" t="s">
        <v>59</v>
      </c>
      <c r="B44" s="91" t="s">
        <v>80</v>
      </c>
      <c r="C44" s="91"/>
      <c r="D44" s="91"/>
      <c r="E44" s="8" t="s">
        <v>35</v>
      </c>
      <c r="F44" s="6"/>
      <c r="G44" s="30"/>
      <c r="H44" s="32">
        <f t="shared" si="3"/>
        <v>0</v>
      </c>
      <c r="I44" s="21"/>
      <c r="J44" s="22"/>
    </row>
    <row r="45" spans="1:10" ht="39.75" customHeight="1" thickBot="1" x14ac:dyDescent="0.4">
      <c r="A45" s="31" t="s">
        <v>60</v>
      </c>
      <c r="B45" s="111" t="s">
        <v>84</v>
      </c>
      <c r="C45" s="111"/>
      <c r="D45" s="111"/>
      <c r="E45" s="33" t="s">
        <v>35</v>
      </c>
      <c r="F45" s="34"/>
      <c r="G45" s="35"/>
      <c r="H45" s="36">
        <f t="shared" si="3"/>
        <v>0</v>
      </c>
      <c r="I45" s="20"/>
      <c r="J45" s="1"/>
    </row>
    <row r="46" spans="1:10" x14ac:dyDescent="0.35">
      <c r="A46" s="16"/>
      <c r="B46" s="17"/>
      <c r="C46" s="17"/>
      <c r="D46" s="17"/>
      <c r="E46" s="17"/>
      <c r="F46" s="17"/>
      <c r="G46" s="16"/>
      <c r="H46" s="17"/>
      <c r="I46" s="17"/>
      <c r="J46" s="17"/>
    </row>
    <row r="47" spans="1:10" x14ac:dyDescent="0.35">
      <c r="A47" s="16"/>
      <c r="B47" s="17" t="s">
        <v>29</v>
      </c>
      <c r="C47" s="17"/>
      <c r="D47" s="17"/>
      <c r="E47" s="17"/>
      <c r="F47" s="17"/>
      <c r="G47" s="16"/>
      <c r="H47" s="17"/>
      <c r="I47" s="17"/>
      <c r="J47" s="17"/>
    </row>
    <row r="48" spans="1:10" x14ac:dyDescent="0.35">
      <c r="A48" s="16"/>
      <c r="B48" s="17"/>
      <c r="C48" s="17"/>
      <c r="D48" s="17"/>
      <c r="E48" s="17"/>
      <c r="F48" s="17"/>
      <c r="G48" s="16"/>
      <c r="H48" s="17"/>
      <c r="I48" s="17"/>
      <c r="J48" s="17"/>
    </row>
    <row r="49" spans="1:10" x14ac:dyDescent="0.35">
      <c r="A49" s="16"/>
      <c r="B49" s="23" t="s">
        <v>30</v>
      </c>
      <c r="C49" s="17"/>
      <c r="D49" s="17"/>
      <c r="E49" s="17"/>
      <c r="F49" s="17"/>
      <c r="G49" s="16"/>
      <c r="H49" s="17"/>
      <c r="I49" s="17"/>
      <c r="J49" s="17"/>
    </row>
    <row r="50" spans="1:10" x14ac:dyDescent="0.35">
      <c r="A50" s="73"/>
      <c r="B50" s="73"/>
      <c r="C50" s="73"/>
      <c r="D50" s="73"/>
      <c r="E50" s="73"/>
      <c r="F50" s="73"/>
      <c r="G50" s="73"/>
      <c r="H50" s="73"/>
    </row>
    <row r="51" spans="1:10" x14ac:dyDescent="0.35">
      <c r="A51" s="73"/>
      <c r="B51" s="73"/>
      <c r="C51" s="73"/>
      <c r="D51" s="73"/>
      <c r="E51" s="73"/>
      <c r="F51" s="73"/>
      <c r="G51" s="73"/>
      <c r="H51" s="73"/>
    </row>
    <row r="52" spans="1:10" x14ac:dyDescent="0.35">
      <c r="A52" s="73"/>
      <c r="B52" s="73"/>
      <c r="C52" s="73"/>
      <c r="D52" s="73"/>
      <c r="E52" s="73"/>
      <c r="F52" s="73"/>
      <c r="G52" s="73"/>
      <c r="H52" s="73"/>
    </row>
    <row r="53" spans="1:10" x14ac:dyDescent="0.35">
      <c r="A53" s="73"/>
      <c r="B53" s="73"/>
      <c r="C53" s="73"/>
      <c r="D53" s="73"/>
      <c r="E53" s="73"/>
      <c r="F53" s="73"/>
      <c r="G53" s="73"/>
      <c r="H53" s="73"/>
    </row>
    <row r="54" spans="1:10" x14ac:dyDescent="0.35">
      <c r="A54" s="73"/>
      <c r="B54" s="73"/>
      <c r="C54" s="73"/>
      <c r="D54" s="73"/>
      <c r="E54" s="73"/>
      <c r="F54" s="73"/>
      <c r="G54" s="73"/>
      <c r="H54" s="73"/>
    </row>
    <row r="55" spans="1:10" x14ac:dyDescent="0.35">
      <c r="A55" s="73"/>
      <c r="B55" s="73"/>
      <c r="C55" s="73"/>
      <c r="D55" s="73"/>
      <c r="E55" s="73"/>
      <c r="F55" s="73"/>
      <c r="G55" s="73"/>
      <c r="H55" s="73"/>
    </row>
    <row r="56" spans="1:10" x14ac:dyDescent="0.35">
      <c r="A56" s="73"/>
      <c r="B56" s="73"/>
      <c r="C56" s="73"/>
      <c r="D56" s="73"/>
      <c r="E56" s="73"/>
      <c r="F56" s="73"/>
      <c r="G56" s="73"/>
      <c r="H56" s="73"/>
    </row>
    <row r="57" spans="1:10" x14ac:dyDescent="0.35">
      <c r="A57" s="73"/>
      <c r="B57" s="73"/>
      <c r="C57" s="73"/>
      <c r="D57" s="73"/>
      <c r="E57" s="73"/>
      <c r="F57" s="73"/>
      <c r="G57" s="73"/>
      <c r="H57" s="73"/>
    </row>
    <row r="58" spans="1:10" x14ac:dyDescent="0.35">
      <c r="A58" s="73"/>
      <c r="B58" s="73"/>
      <c r="C58" s="73"/>
      <c r="D58" s="73"/>
      <c r="E58" s="73"/>
      <c r="F58" s="73"/>
      <c r="G58" s="73"/>
      <c r="H58" s="73"/>
    </row>
    <row r="59" spans="1:10" x14ac:dyDescent="0.35">
      <c r="A59" s="73"/>
      <c r="B59" s="73"/>
      <c r="C59" s="73"/>
      <c r="D59" s="73"/>
      <c r="E59" s="73"/>
      <c r="F59" s="73"/>
      <c r="G59" s="73"/>
      <c r="H59" s="73"/>
    </row>
    <row r="60" spans="1:10" x14ac:dyDescent="0.35">
      <c r="A60" s="73"/>
      <c r="B60" s="73"/>
      <c r="C60" s="73"/>
      <c r="D60" s="73"/>
      <c r="E60" s="73"/>
      <c r="F60" s="73"/>
      <c r="G60" s="73"/>
      <c r="H60" s="73"/>
    </row>
    <row r="61" spans="1:10" x14ac:dyDescent="0.35">
      <c r="A61" s="73"/>
      <c r="B61" s="73"/>
      <c r="C61" s="73"/>
      <c r="D61" s="73"/>
      <c r="E61" s="73"/>
      <c r="F61" s="73"/>
      <c r="G61" s="73"/>
      <c r="H61" s="73"/>
    </row>
  </sheetData>
  <mergeCells count="39">
    <mergeCell ref="B45:D45"/>
    <mergeCell ref="B32:D32"/>
    <mergeCell ref="B33:D33"/>
    <mergeCell ref="B41:D41"/>
    <mergeCell ref="B43:D43"/>
    <mergeCell ref="B38:D38"/>
    <mergeCell ref="B40:D40"/>
    <mergeCell ref="B42:D42"/>
    <mergeCell ref="B34:D34"/>
    <mergeCell ref="B35:D35"/>
    <mergeCell ref="B36:D36"/>
    <mergeCell ref="B44:D44"/>
    <mergeCell ref="B39:D39"/>
    <mergeCell ref="A30:H30"/>
    <mergeCell ref="B37:D37"/>
    <mergeCell ref="B26:I26"/>
    <mergeCell ref="B19:E19"/>
    <mergeCell ref="B20:E20"/>
    <mergeCell ref="B21:E21"/>
    <mergeCell ref="B28:I28"/>
    <mergeCell ref="B22:I22"/>
    <mergeCell ref="B24:I24"/>
    <mergeCell ref="B18:J18"/>
    <mergeCell ref="B7:I7"/>
    <mergeCell ref="B9:E9"/>
    <mergeCell ref="B12:E12"/>
    <mergeCell ref="B10:E10"/>
    <mergeCell ref="B11:E11"/>
    <mergeCell ref="B8:J8"/>
    <mergeCell ref="B17:I17"/>
    <mergeCell ref="B13:I13"/>
    <mergeCell ref="B15:E15"/>
    <mergeCell ref="B16:E16"/>
    <mergeCell ref="B14:J14"/>
    <mergeCell ref="A1:J1"/>
    <mergeCell ref="A3:J3"/>
    <mergeCell ref="B4:E4"/>
    <mergeCell ref="B5:J5"/>
    <mergeCell ref="B6:E6"/>
  </mergeCells>
  <phoneticPr fontId="16" type="noConversion"/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70" fitToHeight="2" orientation="landscape" r:id="rId1"/>
  <headerFooter>
    <oddHeader>&amp;LMarché 26MA49012&amp;RAnnexe 1 à l'acte d'engagement</oddHeader>
    <oddFooter>&amp;C&amp;P / &amp;N</oddFooter>
  </headerFooter>
  <rowBreaks count="1" manualBreakCount="1">
    <brk id="28" max="9" man="1"/>
  </rowBreaks>
  <ignoredErrors>
    <ignoredError sqref="J6 H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BENLAFQUIH Dayna</dc:creator>
  <cp:lastModifiedBy>HURON Agnès</cp:lastModifiedBy>
  <cp:lastPrinted>2026-08-07T06:18:01Z</cp:lastPrinted>
  <dcterms:created xsi:type="dcterms:W3CDTF">2015-06-05T18:19:34Z</dcterms:created>
  <dcterms:modified xsi:type="dcterms:W3CDTF">2026-08-07T06:19:39Z</dcterms:modified>
</cp:coreProperties>
</file>