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50CCH Aménagement box préparation et installation scanner 2 bât. Achard\1. Consultation\01. DCE\03. Documents de travail\V1\04_DPGF\"/>
    </mc:Choice>
  </mc:AlternateContent>
  <xr:revisionPtr revIDLastSave="0" documentId="13_ncr:1_{D7DCBE03-B1B9-46DC-A3FB-10729F07B70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de garde" sheetId="3" r:id="rId1"/>
    <sheet name="Estimation_lot" sheetId="2" r:id="rId2"/>
  </sheets>
  <definedNames>
    <definedName name="Date_diff">Estimation_lot!$D$5</definedName>
    <definedName name="_xlnm.Print_Titles" localSheetId="1">Estimation_lot!$1:$6</definedName>
    <definedName name="Lot">Estimation_lot!$A$5</definedName>
    <definedName name="Nom_Projet">Estimation_lot!$A$2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8" i="2"/>
  <c r="F9" i="2"/>
  <c r="F10" i="2"/>
  <c r="F11" i="2"/>
  <c r="F12" i="2"/>
  <c r="F13" i="2"/>
  <c r="F14" i="2"/>
  <c r="F15" i="2"/>
  <c r="F16" i="2"/>
  <c r="F17" i="2"/>
  <c r="F18" i="2"/>
  <c r="F20" i="2"/>
  <c r="F23" i="2"/>
  <c r="A12" i="3"/>
  <c r="F26" i="2" l="1"/>
  <c r="F28" i="2" s="1"/>
</calcChain>
</file>

<file path=xl/sharedStrings.xml><?xml version="1.0" encoding="utf-8"?>
<sst xmlns="http://schemas.openxmlformats.org/spreadsheetml/2006/main" count="64" uniqueCount="51">
  <si>
    <t>Unité</t>
  </si>
  <si>
    <t>PU</t>
  </si>
  <si>
    <t>Quantité totale</t>
  </si>
  <si>
    <t>PRODUIT €/HT</t>
  </si>
  <si>
    <t>CCTP</t>
  </si>
  <si>
    <t>TVA 20 %</t>
  </si>
  <si>
    <t>APHP Centre Université de Paris</t>
  </si>
  <si>
    <t xml:space="preserve">TOTAL GENERAL €/TTC </t>
  </si>
  <si>
    <t>DPGF</t>
  </si>
  <si>
    <t>ESTIMATION TRAVAUX</t>
  </si>
  <si>
    <t>Léo LEMERAY</t>
  </si>
  <si>
    <t>Conducteur d'Opération</t>
  </si>
  <si>
    <t>Description des ouvrages de peinture</t>
  </si>
  <si>
    <t>ens</t>
  </si>
  <si>
    <t>Travaux préparatoires</t>
  </si>
  <si>
    <t>m²</t>
  </si>
  <si>
    <t>Revêtement mural type toile de verre</t>
  </si>
  <si>
    <t>Peinture satinée (acrylique)</t>
  </si>
  <si>
    <t>Finition plafond toile à peindre + peinture satinée (acrylique)</t>
  </si>
  <si>
    <t>Finition boiserie peinture alkyde brillante</t>
  </si>
  <si>
    <t>Peinture mate ouvrages PVC</t>
  </si>
  <si>
    <t>Peinture brillante ouvrages métalliques</t>
  </si>
  <si>
    <t>Description des ouvrages de sol</t>
  </si>
  <si>
    <t>Travaux préparatoire sol</t>
  </si>
  <si>
    <t>Sol Souples</t>
  </si>
  <si>
    <t>-</t>
  </si>
  <si>
    <t>4.2.1</t>
  </si>
  <si>
    <t>Fourniture et pose revêtement de sol souple de type TARKETT EXCELLENCE</t>
  </si>
  <si>
    <t>Relevées en plinthes</t>
  </si>
  <si>
    <t>ml</t>
  </si>
  <si>
    <t>Ouvrages divers</t>
  </si>
  <si>
    <t>4.3.1</t>
  </si>
  <si>
    <t>Fourniture et pose de barre de seuil</t>
  </si>
  <si>
    <t>u</t>
  </si>
  <si>
    <t>4.3.2</t>
  </si>
  <si>
    <t>Fourniture et pose de joint de dilatation</t>
  </si>
  <si>
    <t>Nettoyage</t>
  </si>
  <si>
    <t>Lot N°2 : Peinture - Revêtement muraux et sols</t>
  </si>
  <si>
    <t>TOTAL €/HT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</si>
  <si>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</si>
  <si>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</si>
  <si>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</si>
  <si>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</si>
  <si>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</si>
  <si>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</si>
  <si>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</si>
  <si>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</si>
  <si>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</si>
  <si>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</si>
  <si>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</si>
  <si>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Consultation 26-TV350CCH Hôpital Cochin - Bâtiment Achard - Aménagement boxes de préparation et installation scanner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</si>
</sst>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[$€];[Red]\-#,##0.00[$€]"/>
    <numFmt numFmtId="165" formatCode="#,##0.00\ _€"/>
    <numFmt numFmtId="166" formatCode="[$-40C]mmm\-yy;@"/>
  </numFmts>
  <fonts count="14">
    <font>
      <sz val="10"/>
      <name val="Geneva"/>
    </font>
    <font>
      <sz val="10"/>
      <name val="Geneva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8"/>
      <name val="Geneva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vantGarde"/>
      <family val="2"/>
    </font>
    <font>
      <b/>
      <sz val="2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/>
    <xf numFmtId="0" fontId="6" fillId="0" borderId="0" xfId="3"/>
    <xf numFmtId="0" fontId="8" fillId="0" borderId="0" xfId="3" applyFont="1" applyAlignment="1">
      <alignment horizontal="center"/>
    </xf>
    <xf numFmtId="0" fontId="11" fillId="0" borderId="0" xfId="3" applyFont="1" applyAlignment="1">
      <alignment horizontal="left" vertical="top" indent="1"/>
    </xf>
    <xf numFmtId="0" fontId="12" fillId="0" borderId="0" xfId="2" applyFont="1" applyAlignment="1">
      <alignment horizontal="center"/>
    </xf>
    <xf numFmtId="0" fontId="11" fillId="0" borderId="0" xfId="3" applyFont="1" applyAlignment="1">
      <alignment horizontal="right" vertical="top" indent="1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right" vertical="top" indent="1"/>
    </xf>
    <xf numFmtId="0" fontId="12" fillId="0" borderId="0" xfId="3" applyFont="1" applyAlignment="1">
      <alignment horizontal="left" vertical="top" indent="2"/>
    </xf>
    <xf numFmtId="0" fontId="2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2" borderId="11" xfId="0" applyNumberFormat="1" applyFont="1" applyFill="1" applyBorder="1" applyAlignment="1" applyProtection="1">
      <alignment horizontal="right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wrapText="1"/>
    </xf>
    <xf numFmtId="166" fontId="13" fillId="3" borderId="0" xfId="2" applyNumberFormat="1" applyFont="1" applyFill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" fontId="4" fillId="0" borderId="4" xfId="0" applyNumberFormat="1" applyFont="1" applyBorder="1" applyAlignment="1" applyProtection="1">
      <alignment horizontal="right" vertical="center"/>
      <protection locked="0"/>
    </xf>
    <xf numFmtId="17" fontId="4" fillId="0" borderId="3" xfId="0" applyNumberFormat="1" applyFont="1" applyBorder="1" applyAlignment="1" applyProtection="1">
      <alignment horizontal="right" vertical="center"/>
      <protection locked="0"/>
    </xf>
    <xf numFmtId="17" fontId="4" fillId="0" borderId="2" xfId="0" applyNumberFormat="1" applyFont="1" applyBorder="1" applyAlignment="1" applyProtection="1">
      <alignment horizontal="right" vertical="center"/>
      <protection locked="0"/>
    </xf>
  </cellXfs>
  <cellStyles count="4">
    <cellStyle name="Euro" xfId="1" xr:uid="{00000000-0005-0000-0000-000000000000}"/>
    <cellStyle name="Normal" xfId="0" builtinId="0"/>
    <cellStyle name="Normal 2" xfId="3" xr:uid="{CE8A8F25-5E86-4EDC-9E90-0F5D9B9D24AC}"/>
    <cellStyle name="Normal_ESTIMATIF DCE" xfId="2" xr:uid="{B4F0FDB3-F910-4C4D-A302-31D3DE301A3A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E3FA-997E-4F3D-A4A3-0788BEF752EC}">
  <sheetPr codeName="Feuil2"/>
  <dimension ref="A1:H14"/>
  <sheetViews>
    <sheetView workbookViewId="0">
      <selection activeCell="F6" sqref="F6"/>
    </sheetView>
  </sheetViews>
  <sheetFormatPr baseColWidth="10" defaultRowHeight="12.5"/>
  <sheetData>
    <row r="1" spans="1:8">
      <c r="A1" s="13"/>
      <c r="B1" s="13"/>
      <c r="C1" s="13"/>
      <c r="D1" s="14"/>
      <c r="E1" s="14"/>
      <c r="F1" s="14"/>
      <c r="G1" s="14"/>
      <c r="H1" s="14"/>
    </row>
    <row r="2" spans="1:8" ht="32.5">
      <c r="A2" s="29" t="s">
        <v>9</v>
      </c>
      <c r="B2" s="29"/>
      <c r="C2" s="29"/>
      <c r="D2" s="29"/>
      <c r="E2" s="29"/>
      <c r="F2" s="29"/>
      <c r="G2" s="29"/>
      <c r="H2" s="29"/>
    </row>
    <row r="3" spans="1:8" ht="66" customHeight="1">
      <c r="A3" s="30" t="s">
        <v>37</v>
      </c>
      <c r="B3" s="30"/>
      <c r="C3" s="30"/>
      <c r="D3" s="30"/>
      <c r="E3" s="30"/>
      <c r="F3" s="30"/>
      <c r="G3" s="30"/>
      <c r="H3" s="30"/>
    </row>
    <row r="4" spans="1:8" ht="17.5">
      <c r="A4" s="15"/>
      <c r="B4" s="15"/>
      <c r="C4" s="13"/>
      <c r="D4" s="14"/>
      <c r="E4" s="14"/>
      <c r="F4" s="14"/>
      <c r="G4" s="14"/>
      <c r="H4" s="14"/>
    </row>
    <row r="5" spans="1:8">
      <c r="A5" s="13"/>
      <c r="B5" s="13"/>
      <c r="C5" s="13"/>
      <c r="D5" s="14"/>
      <c r="E5" s="14"/>
      <c r="F5" s="14"/>
      <c r="G5" s="14"/>
      <c r="H5" s="14"/>
    </row>
    <row r="6" spans="1:8">
      <c r="A6" s="13"/>
      <c r="B6" s="13"/>
      <c r="C6" s="13"/>
      <c r="D6" s="14"/>
      <c r="E6" s="14"/>
      <c r="F6" s="14"/>
      <c r="G6" s="14"/>
      <c r="H6" s="14"/>
    </row>
    <row r="7" spans="1:8">
      <c r="A7" s="13"/>
      <c r="B7" s="13"/>
      <c r="C7" s="13"/>
      <c r="D7" s="14"/>
      <c r="E7" s="14"/>
      <c r="F7" s="14"/>
      <c r="G7" s="14"/>
      <c r="H7" s="14"/>
    </row>
    <row r="8" spans="1:8">
      <c r="A8" s="13"/>
      <c r="B8" s="13"/>
      <c r="C8" s="13"/>
      <c r="D8" s="14"/>
      <c r="E8" s="14"/>
      <c r="F8" s="14"/>
      <c r="G8" s="14"/>
      <c r="H8" s="14"/>
    </row>
    <row r="9" spans="1:8" ht="15.5">
      <c r="A9" s="16" t="s">
        <v>10</v>
      </c>
      <c r="B9" s="14"/>
      <c r="C9" s="14"/>
      <c r="D9" s="14"/>
      <c r="E9" s="17"/>
      <c r="F9" s="14"/>
      <c r="G9" s="14"/>
      <c r="H9" s="18"/>
    </row>
    <row r="10" spans="1:8" ht="15.5">
      <c r="A10" s="19" t="s">
        <v>11</v>
      </c>
      <c r="B10" s="14"/>
      <c r="C10" s="14"/>
      <c r="D10" s="14"/>
      <c r="E10" s="17"/>
      <c r="F10" s="14"/>
      <c r="G10" s="14"/>
      <c r="H10" s="20"/>
    </row>
    <row r="11" spans="1:8" ht="15.5">
      <c r="A11" s="21"/>
      <c r="B11" s="22"/>
      <c r="C11" s="14"/>
      <c r="D11" s="14"/>
      <c r="E11" s="14"/>
      <c r="F11" s="14"/>
      <c r="G11" s="14"/>
      <c r="H11" s="20"/>
    </row>
    <row r="12" spans="1:8">
      <c r="A12" s="31">
        <f>Estimation_lot!D5</f>
        <v>44742</v>
      </c>
      <c r="B12" s="31"/>
      <c r="C12" s="31"/>
      <c r="D12" s="31"/>
      <c r="E12" s="31"/>
      <c r="F12" s="31"/>
      <c r="G12" s="31"/>
      <c r="H12" s="31"/>
    </row>
    <row r="13" spans="1:8">
      <c r="A13" s="31"/>
      <c r="B13" s="31"/>
      <c r="C13" s="31"/>
      <c r="D13" s="31"/>
      <c r="E13" s="31"/>
      <c r="F13" s="31"/>
      <c r="G13" s="31"/>
      <c r="H13" s="31"/>
    </row>
    <row r="14" spans="1:8">
      <c r="A14" s="31"/>
      <c r="B14" s="31"/>
      <c r="C14" s="31"/>
      <c r="D14" s="31"/>
      <c r="E14" s="31"/>
      <c r="F14" s="31"/>
      <c r="G14" s="31"/>
      <c r="H14" s="31"/>
    </row>
  </sheetData>
  <mergeCells count="3">
    <mergeCell ref="A2:H2"/>
    <mergeCell ref="A3:H3"/>
    <mergeCell ref="A12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22B7-4639-47F8-9AF4-8D977254D6D4}">
  <sheetPr codeName="Feuil1"/>
  <dimension ref="A1:G28"/>
  <sheetViews>
    <sheetView showGridLines="0" showZeros="0" tabSelected="1" view="pageLayout" topLeftCell="A16" zoomScaleNormal="70" workbookViewId="0">
      <selection activeCell="G23" sqref="G23"/>
    </sheetView>
  </sheetViews>
  <sheetFormatPr baseColWidth="10" defaultColWidth="11.453125" defaultRowHeight="15.5"/>
  <cols>
    <col min="1" max="1" width="15.7265625" style="11" customWidth="1"/>
    <col min="2" max="2" width="60.81640625" style="3" customWidth="1"/>
    <col min="3" max="3" width="8.26953125" style="5" customWidth="1"/>
    <col min="4" max="4" width="11.81640625" style="5" customWidth="1"/>
    <col min="5" max="5" width="10" style="5" customWidth="1"/>
    <col min="6" max="6" width="10.81640625" style="12" customWidth="1"/>
    <col min="7" max="7" width="39.81640625" style="3" customWidth="1"/>
    <col min="8" max="16384" width="11.453125" style="3"/>
  </cols>
  <sheetData>
    <row r="1" spans="1:7" s="1" customFormat="1" ht="21" customHeight="1">
      <c r="A1" s="38" t="s">
        <v>6</v>
      </c>
      <c r="B1" s="39"/>
      <c r="C1" s="39"/>
      <c r="D1" s="39"/>
      <c r="E1" s="39"/>
      <c r="F1" s="40"/>
      <c r="G1" s="7"/>
    </row>
    <row r="2" spans="1:7" s="1" customFormat="1" ht="11.25" customHeight="1">
      <c r="A2" s="41" t="s">
        <v>50</v>
      </c>
      <c r="B2" s="42"/>
      <c r="C2" s="42"/>
      <c r="D2" s="42"/>
      <c r="E2" s="42"/>
      <c r="F2" s="43"/>
      <c r="G2" s="7"/>
    </row>
    <row r="3" spans="1:7" s="1" customFormat="1" ht="25.5" customHeight="1">
      <c r="A3" s="44"/>
      <c r="B3" s="45"/>
      <c r="C3" s="45"/>
      <c r="D3" s="45"/>
      <c r="E3" s="45"/>
      <c r="F3" s="46"/>
      <c r="G3" s="2"/>
    </row>
    <row r="4" spans="1:7">
      <c r="A4" s="47" t="s">
        <v>8</v>
      </c>
      <c r="B4" s="48"/>
      <c r="C4" s="48"/>
      <c r="D4" s="48"/>
      <c r="E4" s="48"/>
      <c r="F4" s="49"/>
    </row>
    <row r="5" spans="1:7" ht="33.75" customHeight="1">
      <c r="A5" s="50" t="s">
        <v>37</v>
      </c>
      <c r="B5" s="51"/>
      <c r="C5" s="52"/>
      <c r="D5" s="53">
        <v>44742</v>
      </c>
      <c r="E5" s="54"/>
      <c r="F5" s="55"/>
    </row>
    <row r="6" spans="1:7" s="4" customFormat="1" ht="32.25" customHeight="1">
      <c r="A6" s="25" t="s">
        <v>4</v>
      </c>
      <c r="B6" s="8"/>
      <c r="C6" s="9" t="s">
        <v>0</v>
      </c>
      <c r="D6" s="10" t="s">
        <v>2</v>
      </c>
      <c r="E6" s="9" t="s">
        <v>1</v>
      </c>
      <c r="F6" s="26" t="s">
        <v>3</v>
      </c>
    </row>
    <row r="7" spans="1:7" s="6" customFormat="1" ht="20.149999999999999" customHeight="1">
      <c r="A7" s="23">
        <v>3</v>
      </c>
      <c r="B7" s="23" t="s">
        <v>12</v>
      </c>
      <c r="C7" s="23" t="s">
        <v>25</v>
      </c>
      <c r="D7" s="23"/>
      <c r="E7" s="23"/>
      <c r="F7" s="24" t="str">
        <f>IF(C7="-","",D7*E7)</f>
        <v/>
      </c>
    </row>
    <row r="8" spans="1:7" s="6" customFormat="1" ht="20.149999999999999" customHeight="1">
      <c r="A8" s="23" t="s">
        <v>39</v>
      </c>
      <c r="B8" s="23" t="s">
        <v>14</v>
      </c>
      <c r="C8" s="23" t="s">
        <v>15</v>
      </c>
      <c r="D8" s="23"/>
      <c r="E8" s="23"/>
      <c r="F8" s="24">
        <f t="shared" ref="F8:F24" si="0">IF(C8="-","",D8*E8)</f>
        <v>0</v>
      </c>
    </row>
    <row r="9" spans="1:7" s="6" customFormat="1" ht="20.149999999999999" customHeight="1">
      <c r="A9" s="23" t="s">
        <v>40</v>
      </c>
      <c r="B9" s="23" t="s">
        <v>16</v>
      </c>
      <c r="C9" s="23" t="s">
        <v>15</v>
      </c>
      <c r="D9" s="23"/>
      <c r="E9" s="23"/>
      <c r="F9" s="24">
        <f t="shared" si="0"/>
        <v>0</v>
      </c>
    </row>
    <row r="10" spans="1:7" s="6" customFormat="1" ht="20.149999999999999" customHeight="1">
      <c r="A10" s="23" t="s">
        <v>41</v>
      </c>
      <c r="B10" s="23" t="s">
        <v>17</v>
      </c>
      <c r="C10" s="23" t="s">
        <v>15</v>
      </c>
      <c r="D10" s="23"/>
      <c r="E10" s="23"/>
      <c r="F10" s="24">
        <f t="shared" si="0"/>
        <v>0</v>
      </c>
    </row>
    <row r="11" spans="1:7" s="6" customFormat="1" ht="20.149999999999999" customHeight="1">
      <c r="A11" s="23" t="s">
        <v>42</v>
      </c>
      <c r="B11" s="23" t="s">
        <v>18</v>
      </c>
      <c r="C11" s="23" t="s">
        <v>15</v>
      </c>
      <c r="D11" s="23"/>
      <c r="E11" s="23"/>
      <c r="F11" s="24">
        <f t="shared" si="0"/>
        <v>0</v>
      </c>
    </row>
    <row r="12" spans="1:7" s="6" customFormat="1" ht="20.149999999999999" customHeight="1">
      <c r="A12" s="23" t="s">
        <v>43</v>
      </c>
      <c r="B12" s="23" t="s">
        <v>19</v>
      </c>
      <c r="C12" s="23" t="s">
        <v>15</v>
      </c>
      <c r="D12" s="23"/>
      <c r="E12" s="23"/>
      <c r="F12" s="24">
        <f t="shared" si="0"/>
        <v>0</v>
      </c>
    </row>
    <row r="13" spans="1:7" s="6" customFormat="1" ht="20.149999999999999" customHeight="1">
      <c r="A13" s="23" t="s">
        <v>44</v>
      </c>
      <c r="B13" s="23" t="s">
        <v>20</v>
      </c>
      <c r="C13" s="23" t="s">
        <v>13</v>
      </c>
      <c r="D13" s="23"/>
      <c r="E13" s="23"/>
      <c r="F13" s="24">
        <f t="shared" si="0"/>
        <v>0</v>
      </c>
    </row>
    <row r="14" spans="1:7" s="6" customFormat="1" ht="20.149999999999999" customHeight="1">
      <c r="A14" s="23" t="s">
        <v>45</v>
      </c>
      <c r="B14" s="23" t="s">
        <v>21</v>
      </c>
      <c r="C14" s="23" t="s">
        <v>15</v>
      </c>
      <c r="D14" s="23"/>
      <c r="E14" s="23"/>
      <c r="F14" s="24">
        <f t="shared" si="0"/>
        <v>0</v>
      </c>
    </row>
    <row r="15" spans="1:7" s="6" customFormat="1" ht="20.149999999999999" customHeight="1">
      <c r="A15" s="23">
        <v>4</v>
      </c>
      <c r="B15" s="23" t="s">
        <v>22</v>
      </c>
      <c r="C15" s="23" t="s">
        <v>25</v>
      </c>
      <c r="D15" s="23"/>
      <c r="E15" s="23"/>
      <c r="F15" s="24" t="str">
        <f t="shared" si="0"/>
        <v/>
      </c>
    </row>
    <row r="16" spans="1:7" s="6" customFormat="1" ht="20.149999999999999" customHeight="1">
      <c r="A16" s="23" t="s">
        <v>46</v>
      </c>
      <c r="B16" s="23" t="s">
        <v>23</v>
      </c>
      <c r="C16" s="23" t="s">
        <v>15</v>
      </c>
      <c r="D16" s="23"/>
      <c r="E16" s="23"/>
      <c r="F16" s="24">
        <f t="shared" si="0"/>
        <v>0</v>
      </c>
    </row>
    <row r="17" spans="1:6" s="6" customFormat="1" ht="20.149999999999999" customHeight="1">
      <c r="A17" s="23" t="s">
        <v>47</v>
      </c>
      <c r="B17" s="23" t="s">
        <v>24</v>
      </c>
      <c r="C17" s="23" t="s">
        <v>25</v>
      </c>
      <c r="D17" s="23"/>
      <c r="E17" s="23"/>
      <c r="F17" s="24" t="str">
        <f t="shared" si="0"/>
        <v/>
      </c>
    </row>
    <row r="18" spans="1:6" s="6" customFormat="1" ht="20.149999999999999" customHeight="1">
      <c r="A18" s="23" t="s">
        <v>26</v>
      </c>
      <c r="B18" s="23" t="s">
        <v>27</v>
      </c>
      <c r="C18" s="23" t="s">
        <v>15</v>
      </c>
      <c r="D18" s="23"/>
      <c r="E18" s="23"/>
      <c r="F18" s="24">
        <f t="shared" si="0"/>
        <v>0</v>
      </c>
    </row>
    <row r="19" spans="1:6" s="6" customFormat="1" ht="20.149999999999999" customHeight="1">
      <c r="A19" s="23"/>
      <c r="B19" s="23" t="s">
        <v>28</v>
      </c>
      <c r="C19" s="23" t="s">
        <v>29</v>
      </c>
      <c r="D19" s="23"/>
      <c r="E19" s="23"/>
      <c r="F19" s="24"/>
    </row>
    <row r="20" spans="1:6" s="6" customFormat="1" ht="20.149999999999999" customHeight="1">
      <c r="A20" s="23" t="s">
        <v>48</v>
      </c>
      <c r="B20" s="23" t="s">
        <v>30</v>
      </c>
      <c r="C20" s="23" t="s">
        <v>25</v>
      </c>
      <c r="D20" s="23"/>
      <c r="E20" s="23"/>
      <c r="F20" s="24" t="str">
        <f t="shared" si="0"/>
        <v/>
      </c>
    </row>
    <row r="21" spans="1:6" s="6" customFormat="1" ht="20.149999999999999" customHeight="1">
      <c r="A21" s="23" t="s">
        <v>31</v>
      </c>
      <c r="B21" s="23" t="s">
        <v>32</v>
      </c>
      <c r="C21" s="23" t="s">
        <v>33</v>
      </c>
      <c r="D21" s="23"/>
      <c r="E21" s="23"/>
      <c r="F21" s="24"/>
    </row>
    <row r="22" spans="1:6" s="6" customFormat="1" ht="20.149999999999999" customHeight="1">
      <c r="A22" s="23" t="s">
        <v>34</v>
      </c>
      <c r="B22" s="23" t="s">
        <v>35</v>
      </c>
      <c r="C22" s="23" t="s">
        <v>33</v>
      </c>
      <c r="D22" s="23"/>
      <c r="E22" s="23"/>
      <c r="F22" s="24"/>
    </row>
    <row r="23" spans="1:6" s="6" customFormat="1" ht="20.149999999999999" customHeight="1">
      <c r="A23" s="23" t="s">
        <v>49</v>
      </c>
      <c r="B23" s="23" t="s">
        <v>36</v>
      </c>
      <c r="C23" s="23" t="s">
        <v>15</v>
      </c>
      <c r="D23" s="23"/>
      <c r="E23" s="23"/>
      <c r="F23" s="24">
        <f t="shared" si="0"/>
        <v>0</v>
      </c>
    </row>
    <row r="24" spans="1:6" s="6" customFormat="1" ht="20.149999999999999" customHeight="1">
      <c r="A24" s="23"/>
      <c r="B24" s="23"/>
      <c r="C24" s="23"/>
      <c r="D24" s="23"/>
      <c r="E24" s="23"/>
      <c r="F24" s="24"/>
    </row>
    <row r="25" spans="1:6" s="6" customFormat="1" ht="20.149999999999999" customHeight="1">
      <c r="A25" s="23"/>
      <c r="B25" s="23"/>
      <c r="C25" s="23"/>
      <c r="D25" s="23"/>
      <c r="E25" s="23"/>
      <c r="F25" s="24"/>
    </row>
    <row r="26" spans="1:6" s="6" customFormat="1" ht="20.149999999999999" customHeight="1">
      <c r="A26" s="35" t="s">
        <v>38</v>
      </c>
      <c r="B26" s="36"/>
      <c r="C26" s="36"/>
      <c r="D26" s="36"/>
      <c r="E26" s="37"/>
      <c r="F26" s="27">
        <f>SUM(F7:F25)</f>
        <v>0</v>
      </c>
    </row>
    <row r="27" spans="1:6" s="6" customFormat="1" ht="20.149999999999999" customHeight="1">
      <c r="A27" s="32" t="s">
        <v>5</v>
      </c>
      <c r="B27" s="33"/>
      <c r="C27" s="33"/>
      <c r="D27" s="33"/>
      <c r="E27" s="34"/>
      <c r="F27" s="28">
        <v>0.2</v>
      </c>
    </row>
    <row r="28" spans="1:6" s="6" customFormat="1" ht="20.149999999999999" customHeight="1">
      <c r="A28" s="32" t="s">
        <v>7</v>
      </c>
      <c r="B28" s="33"/>
      <c r="C28" s="33"/>
      <c r="D28" s="33"/>
      <c r="E28" s="34"/>
      <c r="F28" s="28">
        <f>F26*(1+F27)</f>
        <v>0</v>
      </c>
    </row>
  </sheetData>
  <mergeCells count="8">
    <mergeCell ref="A27:E27"/>
    <mergeCell ref="A28:E28"/>
    <mergeCell ref="A26:E26"/>
    <mergeCell ref="A1:F1"/>
    <mergeCell ref="A2:F3"/>
    <mergeCell ref="A4:F4"/>
    <mergeCell ref="A5:C5"/>
    <mergeCell ref="D5:F5"/>
  </mergeCells>
  <phoneticPr fontId="5" type="noConversion"/>
  <conditionalFormatting sqref="A7:F25">
    <cfRule type="expression" dxfId="0" priority="1">
      <formula>($C7)="-"</formula>
    </cfRule>
  </conditionalFormatting>
  <printOptions horizontalCentered="1" gridLinesSet="0"/>
  <pageMargins left="0" right="0" top="0" bottom="0" header="0" footer="0"/>
  <pageSetup paperSize="9" scale="85" orientation="portrait" r:id="rId1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Estimation_lot</vt:lpstr>
      <vt:lpstr>Date_diff</vt:lpstr>
      <vt:lpstr>Estimation_lot!Impression_des_titres</vt:lpstr>
      <vt:lpstr>Lot</vt:lpstr>
      <vt:lpstr>Nom_Projet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LEMERAY Leo</dc:creator>
  <cp:lastModifiedBy>GAZEL Ann sophie</cp:lastModifiedBy>
  <cp:lastPrinted>2020-10-19T14:47:16Z</cp:lastPrinted>
  <dcterms:created xsi:type="dcterms:W3CDTF">2002-04-26T10:23:18Z</dcterms:created>
  <dcterms:modified xsi:type="dcterms:W3CDTF">2026-07-10T09:08:47Z</dcterms:modified>
</cp:coreProperties>
</file>