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ate1904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wprod.ds.aphp.fr\cup\SUPRA\aphp5-PES\CELLULE_DES_MARCHES\0_Activité2026\26-TV350CCH Aménagement box préparation et installation scanner 2 bât. Achard\1. Consultation\01. DCE\03. Documents de travail\V1\04_DPGF\"/>
    </mc:Choice>
  </mc:AlternateContent>
  <xr:revisionPtr revIDLastSave="0" documentId="13_ncr:1_{05A47A45-5646-445E-8B39-61F6EEE06FA1}" xr6:coauthVersionLast="47" xr6:coauthVersionMax="47" xr10:uidLastSave="{00000000-0000-0000-0000-000000000000}"/>
  <bookViews>
    <workbookView xWindow="-120" yWindow="-120" windowWidth="25440" windowHeight="15270" activeTab="1" xr2:uid="{00000000-000D-0000-FFFF-FFFF00000000}"/>
  </bookViews>
  <sheets>
    <sheet name="Page de garde" sheetId="3" r:id="rId1"/>
    <sheet name="Estimation_lot" sheetId="2" r:id="rId2"/>
  </sheets>
  <definedNames>
    <definedName name="Date_diff">Estimation_lot!$D$5</definedName>
    <definedName name="_xlnm.Print_Titles" localSheetId="1">Estimation_lot!$1:$6</definedName>
    <definedName name="Lot">Estimation_lot!$A$5</definedName>
    <definedName name="Nom_Projet">Estimation_lot!$A$2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41" i="2" l="1"/>
  <c r="F40" i="2"/>
  <c r="F39" i="2"/>
  <c r="F38" i="2"/>
  <c r="F37" i="2"/>
  <c r="F36" i="2"/>
  <c r="F90" i="2"/>
  <c r="F57" i="2"/>
  <c r="F15" i="2" l="1"/>
  <c r="F61" i="2"/>
  <c r="F60" i="2"/>
  <c r="F58" i="2"/>
  <c r="F59" i="2"/>
  <c r="F8" i="2"/>
  <c r="F9" i="2"/>
  <c r="F10" i="2"/>
  <c r="F11" i="2"/>
  <c r="F12" i="2"/>
  <c r="F13" i="2"/>
  <c r="F14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7" i="2"/>
  <c r="A12" i="3"/>
  <c r="F92" i="2" l="1"/>
  <c r="F94" i="2" s="1"/>
</calcChain>
</file>

<file path=xl/sharedStrings.xml><?xml version="1.0" encoding="utf-8"?>
<sst xmlns="http://schemas.openxmlformats.org/spreadsheetml/2006/main" count="227" uniqueCount="143">
  <si>
    <t>Unité</t>
  </si>
  <si>
    <t>PU</t>
  </si>
  <si>
    <t>Quantité totale</t>
  </si>
  <si>
    <t>PRODUIT €/HT</t>
  </si>
  <si>
    <t>CCTP</t>
  </si>
  <si>
    <t>TVA 20 %</t>
  </si>
  <si>
    <t>APHP Centre Université de Paris</t>
  </si>
  <si>
    <t xml:space="preserve">TOTAL GENERAL €/TTC </t>
  </si>
  <si>
    <t>DPGF</t>
  </si>
  <si>
    <t>ESTIMATION TRAVAUX</t>
  </si>
  <si>
    <t>Léo LEMERAY</t>
  </si>
  <si>
    <t>Conducteur d'Opération</t>
  </si>
  <si>
    <t>Installation du chantier</t>
  </si>
  <si>
    <t>3.1.1</t>
  </si>
  <si>
    <t>Fourniture et pose de la base vie</t>
  </si>
  <si>
    <t>u</t>
  </si>
  <si>
    <t>3.1.2</t>
  </si>
  <si>
    <t>Fourniture et pose des installations de stockage</t>
  </si>
  <si>
    <t>3.1.3</t>
  </si>
  <si>
    <t>Fourniture et pose des cloisons de chantier</t>
  </si>
  <si>
    <t>ml</t>
  </si>
  <si>
    <t>3.1.4</t>
  </si>
  <si>
    <t>Fourniture et pose des panneaux de chantier</t>
  </si>
  <si>
    <t>3.1.5</t>
  </si>
  <si>
    <t>Fourniture et pose des bennes, aire d'évacuation et gestion des gravois</t>
  </si>
  <si>
    <t>3.1.6</t>
  </si>
  <si>
    <t>Entretien et nettoyage du chantier</t>
  </si>
  <si>
    <t>mois</t>
  </si>
  <si>
    <t>3.1.7</t>
  </si>
  <si>
    <t>Préchauffage du chantier</t>
  </si>
  <si>
    <t>ens</t>
  </si>
  <si>
    <t>3.3.1</t>
  </si>
  <si>
    <t>Travaux de dépose et démolition</t>
  </si>
  <si>
    <t>-</t>
  </si>
  <si>
    <t>Protection du local scanner pendant la phase 1</t>
  </si>
  <si>
    <t>Mise en dépression chantier</t>
  </si>
  <si>
    <t>Démolitions cloisons légères avec évacuation des gravats et autres</t>
  </si>
  <si>
    <t>m²</t>
  </si>
  <si>
    <t>Démolition portes gaines techniques</t>
  </si>
  <si>
    <t>Démolition et évacuation paillasses et autres mobiliers</t>
  </si>
  <si>
    <t>3.3.2</t>
  </si>
  <si>
    <t>Travaux de curage</t>
  </si>
  <si>
    <t>Dépose et évacuation revêtement sol souples compris plinthes</t>
  </si>
  <si>
    <t>Dépose et évacuation plafonds suspendus</t>
  </si>
  <si>
    <t>Dépose et évacuation faïence murale y compris raccords</t>
  </si>
  <si>
    <t>Travaux sur ouvrages en béton</t>
  </si>
  <si>
    <t>3.4.1</t>
  </si>
  <si>
    <t>Percement des planchers et des façades</t>
  </si>
  <si>
    <t>Percements de 100mm pour WC</t>
  </si>
  <si>
    <t>Percements de 60mm pour lavabos</t>
  </si>
  <si>
    <t>Percements de 80mm pour éviers</t>
  </si>
  <si>
    <t>Percements de 50mm pour ECS/EFS/Chauffage</t>
  </si>
  <si>
    <t>Percement de 150/300 mm pour câbles scanner</t>
  </si>
  <si>
    <t>Percement de 120mm pour cables SSI / CFO / CFA</t>
  </si>
  <si>
    <t>3.4.2</t>
  </si>
  <si>
    <t>Creusement d’une réservation dans la façade existante pour l’intégration d’une porte extérieure</t>
  </si>
  <si>
    <t>3.4.3</t>
  </si>
  <si>
    <t>Maçonnerie et cloisons sèches</t>
  </si>
  <si>
    <t>3.5.1</t>
  </si>
  <si>
    <t>Travaux de reprise des chapes et des enduits</t>
  </si>
  <si>
    <t>Provision pour reprise de chape et ragréage</t>
  </si>
  <si>
    <t>provision</t>
  </si>
  <si>
    <t>Reprise des naissances de cloisons</t>
  </si>
  <si>
    <t>Reprise des enduits suite dépose faïence</t>
  </si>
  <si>
    <t>Provision bouchement/Calfeutrements divers</t>
  </si>
  <si>
    <t>Bouchement baie en façade</t>
  </si>
  <si>
    <t>3.5.2</t>
  </si>
  <si>
    <t>Pose de cloisons sur ossature</t>
  </si>
  <si>
    <t>3.5.2.1</t>
  </si>
  <si>
    <t>Cloisons 98/48 CF 1H</t>
  </si>
  <si>
    <t>3.5.2.2</t>
  </si>
  <si>
    <t>Cloisons 120/70 CF 1H</t>
  </si>
  <si>
    <t>3.5.2.3</t>
  </si>
  <si>
    <t>Pose de cloisons en carreaux de plâtre</t>
  </si>
  <si>
    <t>3.5.2.4</t>
  </si>
  <si>
    <t>Cloisons sanitaires</t>
  </si>
  <si>
    <t>3.5.2.5</t>
  </si>
  <si>
    <t>3.5.3</t>
  </si>
  <si>
    <t>Scellement des blocs portes</t>
  </si>
  <si>
    <t>Scellement BP pleine 93 CF 1/2H</t>
  </si>
  <si>
    <t>Scellement BP pleine 83 CF 1/2H</t>
  </si>
  <si>
    <t>Scellement BP pleine 110 CF 1/2H</t>
  </si>
  <si>
    <t>Scellement BP plombé PF 1/2 h 110x210</t>
  </si>
  <si>
    <t>Scellement BP de secours aluminium</t>
  </si>
  <si>
    <t>Flocage</t>
  </si>
  <si>
    <t>3.6.1</t>
  </si>
  <si>
    <t>Pose d'un flocage coupe-feu</t>
  </si>
  <si>
    <t>Encoffrement</t>
  </si>
  <si>
    <t>3.7.1</t>
  </si>
  <si>
    <t>Encoffrement coupe-feu / Habillage</t>
  </si>
  <si>
    <t>Faux plafond</t>
  </si>
  <si>
    <t>3.8.1</t>
  </si>
  <si>
    <t>Fourniture et pose de faux-plafond acoustique en dalle minérale</t>
  </si>
  <si>
    <t xml:space="preserve">Ossature </t>
  </si>
  <si>
    <t>Dalle de fibre minérale</t>
  </si>
  <si>
    <t>3.8.2</t>
  </si>
  <si>
    <t xml:space="preserve">Fourniture et pose de faux-plafond hydrofuge en dalle minérale </t>
  </si>
  <si>
    <t>3.8.3</t>
  </si>
  <si>
    <t>Fourniture et pose de plafond placoplâtre</t>
  </si>
  <si>
    <t>3.8.4</t>
  </si>
  <si>
    <t>Fourniture et pose plafond hygiénique</t>
  </si>
  <si>
    <t>Ouvrages divers</t>
  </si>
  <si>
    <t>3.9.1</t>
  </si>
  <si>
    <t>Ventilation des plenums</t>
  </si>
  <si>
    <t>3.9.2</t>
  </si>
  <si>
    <t>Pose jouée plâtre</t>
  </si>
  <si>
    <t>3.9.3</t>
  </si>
  <si>
    <t>Trappes d'accès</t>
  </si>
  <si>
    <t>3.9.4</t>
  </si>
  <si>
    <t>Reprise de faux-plafond</t>
  </si>
  <si>
    <t>3.1</t>
  </si>
  <si>
    <t>3.4</t>
  </si>
  <si>
    <t>3.5</t>
  </si>
  <si>
    <t>3.6</t>
  </si>
  <si>
    <t>3.7</t>
  </si>
  <si>
    <t>3.8</t>
  </si>
  <si>
    <t>3.9</t>
  </si>
  <si>
    <t>TOTAL €/HT</t>
  </si>
  <si>
    <t>Creusement d’une réservation dans mur existant pour l’intégration d’une porte plombée</t>
  </si>
  <si>
    <t>Cloison anti X verticale hauteur du plomb 3,00m, épaisseur 3mm - neuves</t>
  </si>
  <si>
    <t>Doublage anti X verticale hauteur du plomb 3,00m, épaisseur 3mm + Habillage placo BA13</t>
  </si>
  <si>
    <t>3.3</t>
  </si>
  <si>
    <t>Curage, démolition et dépose</t>
  </si>
  <si>
    <t>Pose d’ouvrage de type radiologie "Anti X"</t>
  </si>
  <si>
    <t>3.5.2.5.1</t>
  </si>
  <si>
    <t>Reprise de la protection de type radiologie « Anti X » en plafond haut 2ème SS</t>
  </si>
  <si>
    <t>3.5.2.5.2</t>
  </si>
  <si>
    <t>Pose de cloisons et doublage de type radiologie « Anti X »</t>
  </si>
  <si>
    <t>Provision reprise Doublage anti X verticale hauteur du plomb 3,00m, épaisseur 3mm + Habillage placo BA13</t>
  </si>
  <si>
    <t>3.9.5</t>
  </si>
  <si>
    <t>Installation façade de gaine technique</t>
  </si>
  <si>
    <t>Support bras plafonnier</t>
  </si>
  <si>
    <t>3.4.4</t>
  </si>
  <si>
    <t>Etude liée à l'installation du bras plafonnier</t>
  </si>
  <si>
    <t>Plaque d'ancrage</t>
  </si>
  <si>
    <t>Système support métallique plaque d'ancrage</t>
  </si>
  <si>
    <t>Flocage structure métallique</t>
  </si>
  <si>
    <t>Réalisation d’une surface béton</t>
  </si>
  <si>
    <t>3.4.5</t>
  </si>
  <si>
    <t>Etude liée à la création de la surface béton</t>
  </si>
  <si>
    <t xml:space="preserve">Surface béton armé dosé à 350kg/m3, épaisseur 10cm, </t>
  </si>
  <si>
    <t>Lot N°1 : Gros œuvre - Radioprotection - Maçonnerie - Cloisons - Faux-Plafonds</t>
  </si>
  <si>
    <t>Consultation 26-TV350CCH-Hôpital Cochin - Bâtiment Achard - Aménagement boxes de préparation et installation scanner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</si>
</sst>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[$€];[Red]\-#,##0.00[$€]"/>
    <numFmt numFmtId="165" formatCode="#,##0.00\ _€"/>
    <numFmt numFmtId="166" formatCode="[$-40C]mmm\-yy;@"/>
  </numFmts>
  <fonts count="14">
    <font>
      <sz val="10"/>
      <name val="Geneva"/>
    </font>
    <font>
      <sz val="10"/>
      <name val="Geneva"/>
    </font>
    <font>
      <sz val="12"/>
      <name val="Arial"/>
      <family val="2"/>
    </font>
    <font>
      <i/>
      <sz val="12"/>
      <name val="Arial"/>
      <family val="2"/>
    </font>
    <font>
      <sz val="11"/>
      <name val="Arial"/>
      <family val="2"/>
    </font>
    <font>
      <sz val="8"/>
      <name val="Geneva"/>
    </font>
    <font>
      <sz val="10"/>
      <name val="Arial"/>
      <family val="2"/>
    </font>
    <font>
      <sz val="8"/>
      <name val="Arial"/>
      <family val="2"/>
    </font>
    <font>
      <sz val="14"/>
      <name val="Arial"/>
      <family val="2"/>
    </font>
    <font>
      <sz val="10"/>
      <name val="AvantGarde"/>
      <family val="2"/>
    </font>
    <font>
      <b/>
      <sz val="26"/>
      <name val="Arial"/>
      <family val="2"/>
    </font>
    <font>
      <b/>
      <u/>
      <sz val="12"/>
      <name val="Arial"/>
      <family val="2"/>
    </font>
    <font>
      <b/>
      <sz val="12"/>
      <name val="Arial"/>
      <family val="2"/>
    </font>
    <font>
      <sz val="2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9" fillId="0" borderId="0"/>
    <xf numFmtId="0" fontId="6" fillId="0" borderId="0"/>
  </cellStyleXfs>
  <cellXfs count="56">
    <xf numFmtId="0" fontId="0" fillId="0" borderId="0" xfId="0"/>
    <xf numFmtId="0" fontId="2" fillId="0" borderId="0" xfId="0" applyFont="1" applyAlignment="1" applyProtection="1">
      <protection locked="0"/>
    </xf>
    <xf numFmtId="49" fontId="3" fillId="0" borderId="0" xfId="0" applyNumberFormat="1" applyFont="1" applyAlignment="1" applyProtection="1">
      <alignment horizontal="right"/>
      <protection locked="0"/>
    </xf>
    <xf numFmtId="0" fontId="2" fillId="0" borderId="0" xfId="0" applyFont="1" applyProtection="1">
      <protection locked="0"/>
    </xf>
    <xf numFmtId="0" fontId="2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horizontal="center"/>
      <protection locked="0"/>
    </xf>
    <xf numFmtId="0" fontId="2" fillId="0" borderId="0" xfId="0" applyFont="1" applyFill="1" applyProtection="1">
      <protection locked="0"/>
    </xf>
    <xf numFmtId="0" fontId="6" fillId="0" borderId="0" xfId="0" applyFont="1" applyBorder="1" applyAlignment="1" applyProtection="1">
      <protection locked="0"/>
    </xf>
    <xf numFmtId="0" fontId="8" fillId="2" borderId="2" xfId="0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165" fontId="2" fillId="0" borderId="0" xfId="0" applyNumberFormat="1" applyFont="1" applyAlignment="1" applyProtection="1">
      <alignment horizontal="right" vertical="center"/>
      <protection locked="0"/>
    </xf>
    <xf numFmtId="0" fontId="6" fillId="0" borderId="0" xfId="2" applyFont="1"/>
    <xf numFmtId="0" fontId="6" fillId="0" borderId="0" xfId="3"/>
    <xf numFmtId="0" fontId="8" fillId="0" borderId="0" xfId="3" applyFont="1" applyAlignment="1">
      <alignment horizontal="center"/>
    </xf>
    <xf numFmtId="0" fontId="11" fillId="0" borderId="0" xfId="3" applyFont="1" applyAlignment="1">
      <alignment horizontal="left" vertical="top" indent="1"/>
    </xf>
    <xf numFmtId="0" fontId="12" fillId="0" borderId="0" xfId="2" applyFont="1" applyAlignment="1">
      <alignment horizontal="center"/>
    </xf>
    <xf numFmtId="0" fontId="11" fillId="0" borderId="0" xfId="3" applyFont="1" applyAlignment="1">
      <alignment horizontal="right" vertical="top" indent="1"/>
    </xf>
    <xf numFmtId="0" fontId="12" fillId="0" borderId="0" xfId="2" applyFont="1" applyAlignment="1">
      <alignment horizontal="left"/>
    </xf>
    <xf numFmtId="0" fontId="12" fillId="0" borderId="0" xfId="3" applyFont="1" applyAlignment="1">
      <alignment horizontal="right" vertical="top" indent="1"/>
    </xf>
    <xf numFmtId="0" fontId="12" fillId="0" borderId="0" xfId="3" applyFont="1" applyAlignment="1">
      <alignment horizontal="left" vertical="top" indent="2"/>
    </xf>
    <xf numFmtId="0" fontId="2" fillId="0" borderId="0" xfId="2" applyFont="1"/>
    <xf numFmtId="0" fontId="4" fillId="0" borderId="1" xfId="0" applyFont="1" applyFill="1" applyBorder="1" applyAlignment="1" applyProtection="1">
      <alignment horizontal="left" vertical="center" wrapText="1"/>
      <protection locked="0"/>
    </xf>
    <xf numFmtId="165" fontId="4" fillId="0" borderId="1" xfId="0" applyNumberFormat="1" applyFont="1" applyFill="1" applyBorder="1" applyAlignment="1" applyProtection="1">
      <alignment horizontal="left" vertical="center" wrapText="1"/>
      <protection locked="0"/>
    </xf>
    <xf numFmtId="0" fontId="7" fillId="2" borderId="1" xfId="0" applyFont="1" applyFill="1" applyBorder="1" applyAlignment="1" applyProtection="1">
      <alignment horizontal="center" vertical="center"/>
      <protection locked="0"/>
    </xf>
    <xf numFmtId="165" fontId="2" fillId="2" borderId="1" xfId="0" applyNumberFormat="1" applyFont="1" applyFill="1" applyBorder="1" applyAlignment="1" applyProtection="1">
      <alignment horizontal="right" vertical="center" wrapText="1"/>
      <protection locked="0"/>
    </xf>
    <xf numFmtId="165" fontId="2" fillId="2" borderId="11" xfId="0" applyNumberFormat="1" applyFont="1" applyFill="1" applyBorder="1" applyAlignment="1" applyProtection="1">
      <alignment horizontal="right" vertical="center"/>
      <protection locked="0"/>
    </xf>
    <xf numFmtId="165" fontId="2" fillId="2" borderId="1" xfId="0" applyNumberFormat="1" applyFont="1" applyFill="1" applyBorder="1" applyAlignment="1" applyProtection="1">
      <alignment horizontal="right" vertical="center"/>
      <protection locked="0"/>
    </xf>
    <xf numFmtId="0" fontId="10" fillId="0" borderId="0" xfId="3" applyFont="1" applyAlignment="1">
      <alignment horizontal="center"/>
    </xf>
    <xf numFmtId="0" fontId="10" fillId="0" borderId="0" xfId="3" applyFont="1" applyAlignment="1">
      <alignment horizontal="center" vertical="center" wrapText="1"/>
    </xf>
    <xf numFmtId="166" fontId="13" fillId="3" borderId="0" xfId="2" applyNumberFormat="1" applyFont="1" applyFill="1" applyAlignment="1">
      <alignment horizontal="center" vertical="center"/>
    </xf>
    <xf numFmtId="0" fontId="2" fillId="2" borderId="4" xfId="0" applyFont="1" applyFill="1" applyBorder="1" applyAlignment="1" applyProtection="1">
      <alignment horizontal="left" vertical="center"/>
      <protection locked="0"/>
    </xf>
    <xf numFmtId="0" fontId="2" fillId="2" borderId="3" xfId="0" applyFont="1" applyFill="1" applyBorder="1" applyAlignment="1" applyProtection="1">
      <alignment horizontal="left" vertical="center"/>
      <protection locked="0"/>
    </xf>
    <xf numFmtId="0" fontId="2" fillId="2" borderId="2" xfId="0" applyFont="1" applyFill="1" applyBorder="1" applyAlignment="1" applyProtection="1">
      <alignment horizontal="left" vertical="center"/>
      <protection locked="0"/>
    </xf>
    <xf numFmtId="0" fontId="2" fillId="2" borderId="10" xfId="0" applyFont="1" applyFill="1" applyBorder="1" applyAlignment="1" applyProtection="1">
      <alignment horizontal="left" vertical="center"/>
      <protection locked="0"/>
    </xf>
    <xf numFmtId="0" fontId="2" fillId="2" borderId="6" xfId="0" applyFont="1" applyFill="1" applyBorder="1" applyAlignment="1" applyProtection="1">
      <alignment horizontal="left" vertical="center"/>
      <protection locked="0"/>
    </xf>
    <xf numFmtId="0" fontId="2" fillId="2" borderId="7" xfId="0" applyFont="1" applyFill="1" applyBorder="1" applyAlignment="1" applyProtection="1">
      <alignment horizontal="left" vertical="center"/>
      <protection locked="0"/>
    </xf>
    <xf numFmtId="0" fontId="2" fillId="0" borderId="4" xfId="0" applyFont="1" applyBorder="1" applyAlignment="1" applyProtection="1">
      <alignment horizontal="center"/>
      <protection locked="0"/>
    </xf>
    <xf numFmtId="0" fontId="2" fillId="0" borderId="3" xfId="0" applyFont="1" applyBorder="1" applyAlignment="1" applyProtection="1">
      <alignment horizontal="center"/>
      <protection locked="0"/>
    </xf>
    <xf numFmtId="0" fontId="2" fillId="0" borderId="2" xfId="0" applyFont="1" applyBorder="1" applyAlignment="1" applyProtection="1">
      <alignment horizontal="center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wrapText="1"/>
      <protection locked="0"/>
    </xf>
    <xf numFmtId="0" fontId="2" fillId="2" borderId="3" xfId="0" applyFont="1" applyFill="1" applyBorder="1" applyAlignment="1" applyProtection="1">
      <alignment horizontal="center" wrapText="1"/>
      <protection locked="0"/>
    </xf>
    <xf numFmtId="0" fontId="2" fillId="2" borderId="2" xfId="0" applyFont="1" applyFill="1" applyBorder="1" applyAlignment="1" applyProtection="1">
      <alignment horizontal="center" wrapText="1"/>
      <protection locked="0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17" fontId="4" fillId="0" borderId="4" xfId="0" applyNumberFormat="1" applyFont="1" applyBorder="1" applyAlignment="1" applyProtection="1">
      <alignment horizontal="right" vertical="center"/>
      <protection locked="0"/>
    </xf>
    <xf numFmtId="17" fontId="4" fillId="0" borderId="3" xfId="0" applyNumberFormat="1" applyFont="1" applyBorder="1" applyAlignment="1" applyProtection="1">
      <alignment horizontal="right" vertical="center"/>
      <protection locked="0"/>
    </xf>
    <xf numFmtId="17" fontId="4" fillId="0" borderId="2" xfId="0" applyNumberFormat="1" applyFont="1" applyBorder="1" applyAlignment="1" applyProtection="1">
      <alignment horizontal="right" vertical="center"/>
      <protection locked="0"/>
    </xf>
  </cellXfs>
  <cellStyles count="4">
    <cellStyle name="Euro" xfId="1" xr:uid="{00000000-0005-0000-0000-000000000000}"/>
    <cellStyle name="Normal" xfId="0" builtinId="0"/>
    <cellStyle name="Normal 2" xfId="3" xr:uid="{CE8A8F25-5E86-4EDC-9E90-0F5D9B9D24AC}"/>
    <cellStyle name="Normal_ESTIMATIF DCE" xfId="2" xr:uid="{B4F0FDB3-F910-4C4D-A302-31D3DE301A3A}"/>
  </cellStyles>
  <dxfs count="1">
    <dxf>
      <fill>
        <patternFill>
          <bgColor theme="0" tint="-0.14996795556505021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A9E3FA-997E-4F3D-A4A3-0788BEF752EC}">
  <sheetPr codeName="Feuil2"/>
  <dimension ref="A1:H14"/>
  <sheetViews>
    <sheetView view="pageLayout" topLeftCell="A4" zoomScaleNormal="100" workbookViewId="0">
      <selection activeCell="I5" sqref="I5"/>
    </sheetView>
  </sheetViews>
  <sheetFormatPr baseColWidth="10" defaultRowHeight="12.75"/>
  <sheetData>
    <row r="1" spans="1:8">
      <c r="A1" s="13"/>
      <c r="B1" s="13"/>
      <c r="C1" s="13"/>
      <c r="D1" s="14"/>
      <c r="E1" s="14"/>
      <c r="F1" s="14"/>
      <c r="G1" s="14"/>
      <c r="H1" s="14"/>
    </row>
    <row r="2" spans="1:8" ht="33.75">
      <c r="A2" s="29" t="s">
        <v>9</v>
      </c>
      <c r="B2" s="29"/>
      <c r="C2" s="29"/>
      <c r="D2" s="29"/>
      <c r="E2" s="29"/>
      <c r="F2" s="29"/>
      <c r="G2" s="29"/>
      <c r="H2" s="29"/>
    </row>
    <row r="3" spans="1:8" ht="111" customHeight="1">
      <c r="A3" s="30" t="s">
        <v>141</v>
      </c>
      <c r="B3" s="30"/>
      <c r="C3" s="30"/>
      <c r="D3" s="30"/>
      <c r="E3" s="30"/>
      <c r="F3" s="30"/>
      <c r="G3" s="30"/>
      <c r="H3" s="30"/>
    </row>
    <row r="4" spans="1:8" ht="18">
      <c r="A4" s="15"/>
      <c r="B4" s="15"/>
      <c r="C4" s="13"/>
      <c r="D4" s="14"/>
      <c r="E4" s="14"/>
      <c r="F4" s="14"/>
      <c r="G4" s="14"/>
      <c r="H4" s="14"/>
    </row>
    <row r="5" spans="1:8">
      <c r="A5" s="13"/>
      <c r="B5" s="13"/>
      <c r="C5" s="13"/>
      <c r="D5" s="14"/>
      <c r="E5" s="14"/>
      <c r="F5" s="14"/>
      <c r="G5" s="14"/>
      <c r="H5" s="14"/>
    </row>
    <row r="6" spans="1:8">
      <c r="A6" s="13"/>
      <c r="B6" s="13"/>
      <c r="C6" s="13"/>
      <c r="D6" s="14"/>
      <c r="E6" s="14"/>
      <c r="F6" s="14"/>
      <c r="G6" s="14"/>
      <c r="H6" s="14"/>
    </row>
    <row r="7" spans="1:8">
      <c r="A7" s="13"/>
      <c r="B7" s="13"/>
      <c r="C7" s="13"/>
      <c r="D7" s="14"/>
      <c r="E7" s="14"/>
      <c r="F7" s="14"/>
      <c r="G7" s="14"/>
      <c r="H7" s="14"/>
    </row>
    <row r="8" spans="1:8">
      <c r="A8" s="13"/>
      <c r="B8" s="13"/>
      <c r="C8" s="13"/>
      <c r="D8" s="14"/>
      <c r="E8" s="14"/>
      <c r="F8" s="14"/>
      <c r="G8" s="14"/>
      <c r="H8" s="14"/>
    </row>
    <row r="9" spans="1:8" ht="15.75">
      <c r="A9" s="16" t="s">
        <v>10</v>
      </c>
      <c r="B9" s="14"/>
      <c r="C9" s="14"/>
      <c r="D9" s="14"/>
      <c r="E9" s="17"/>
      <c r="F9" s="14"/>
      <c r="G9" s="14"/>
      <c r="H9" s="18"/>
    </row>
    <row r="10" spans="1:8" ht="15.75">
      <c r="A10" s="19" t="s">
        <v>11</v>
      </c>
      <c r="B10" s="14"/>
      <c r="C10" s="14"/>
      <c r="D10" s="14"/>
      <c r="E10" s="17"/>
      <c r="F10" s="14"/>
      <c r="G10" s="14"/>
      <c r="H10" s="20"/>
    </row>
    <row r="11" spans="1:8" ht="15.75">
      <c r="A11" s="21"/>
      <c r="B11" s="22"/>
      <c r="C11" s="14"/>
      <c r="D11" s="14"/>
      <c r="E11" s="14"/>
      <c r="F11" s="14"/>
      <c r="G11" s="14"/>
      <c r="H11" s="20"/>
    </row>
    <row r="12" spans="1:8">
      <c r="A12" s="31">
        <f>Estimation_lot!D5</f>
        <v>44742</v>
      </c>
      <c r="B12" s="31"/>
      <c r="C12" s="31"/>
      <c r="D12" s="31"/>
      <c r="E12" s="31"/>
      <c r="F12" s="31"/>
      <c r="G12" s="31"/>
      <c r="H12" s="31"/>
    </row>
    <row r="13" spans="1:8">
      <c r="A13" s="31"/>
      <c r="B13" s="31"/>
      <c r="C13" s="31"/>
      <c r="D13" s="31"/>
      <c r="E13" s="31"/>
      <c r="F13" s="31"/>
      <c r="G13" s="31"/>
      <c r="H13" s="31"/>
    </row>
    <row r="14" spans="1:8">
      <c r="A14" s="31"/>
      <c r="B14" s="31"/>
      <c r="C14" s="31"/>
      <c r="D14" s="31"/>
      <c r="E14" s="31"/>
      <c r="F14" s="31"/>
      <c r="G14" s="31"/>
      <c r="H14" s="31"/>
    </row>
  </sheetData>
  <mergeCells count="3">
    <mergeCell ref="A2:H2"/>
    <mergeCell ref="A3:H3"/>
    <mergeCell ref="A12:H14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5F22B7-4639-47F8-9AF4-8D977254D6D4}">
  <sheetPr codeName="Feuil1"/>
  <dimension ref="A1:G94"/>
  <sheetViews>
    <sheetView showGridLines="0" showZeros="0" tabSelected="1" view="pageLayout" topLeftCell="B89" zoomScaleNormal="70" workbookViewId="0">
      <selection activeCell="G99" sqref="G99"/>
    </sheetView>
  </sheetViews>
  <sheetFormatPr baseColWidth="10" defaultColWidth="11.42578125" defaultRowHeight="15"/>
  <cols>
    <col min="1" max="1" width="15.7109375" style="11" customWidth="1"/>
    <col min="2" max="2" width="62.42578125" style="3" customWidth="1"/>
    <col min="3" max="3" width="8.28515625" style="5" customWidth="1"/>
    <col min="4" max="4" width="10.7109375" style="5" customWidth="1"/>
    <col min="5" max="5" width="11.85546875" style="5" customWidth="1"/>
    <col min="6" max="6" width="10.85546875" style="12" customWidth="1"/>
    <col min="7" max="7" width="39.85546875" style="3" customWidth="1"/>
    <col min="8" max="16384" width="11.42578125" style="3"/>
  </cols>
  <sheetData>
    <row r="1" spans="1:7" s="1" customFormat="1" ht="21" customHeight="1">
      <c r="A1" s="38" t="s">
        <v>6</v>
      </c>
      <c r="B1" s="39"/>
      <c r="C1" s="39"/>
      <c r="D1" s="39"/>
      <c r="E1" s="39"/>
      <c r="F1" s="40"/>
      <c r="G1" s="7"/>
    </row>
    <row r="2" spans="1:7" s="1" customFormat="1" ht="11.25" customHeight="1">
      <c r="A2" s="41" t="s">
        <v>142</v>
      </c>
      <c r="B2" s="42"/>
      <c r="C2" s="42"/>
      <c r="D2" s="42"/>
      <c r="E2" s="42"/>
      <c r="F2" s="43"/>
      <c r="G2" s="7"/>
    </row>
    <row r="3" spans="1:7" s="1" customFormat="1" ht="25.5" customHeight="1">
      <c r="A3" s="44"/>
      <c r="B3" s="45"/>
      <c r="C3" s="45"/>
      <c r="D3" s="45"/>
      <c r="E3" s="45"/>
      <c r="F3" s="46"/>
      <c r="G3" s="2"/>
    </row>
    <row r="4" spans="1:7">
      <c r="A4" s="47" t="s">
        <v>8</v>
      </c>
      <c r="B4" s="48"/>
      <c r="C4" s="48"/>
      <c r="D4" s="48"/>
      <c r="E4" s="48"/>
      <c r="F4" s="49"/>
    </row>
    <row r="5" spans="1:7" ht="33.75" customHeight="1">
      <c r="A5" s="50" t="s">
        <v>141</v>
      </c>
      <c r="B5" s="51"/>
      <c r="C5" s="52"/>
      <c r="D5" s="53">
        <v>44742</v>
      </c>
      <c r="E5" s="54"/>
      <c r="F5" s="55"/>
    </row>
    <row r="6" spans="1:7" s="4" customFormat="1" ht="32.25" customHeight="1">
      <c r="A6" s="25" t="s">
        <v>4</v>
      </c>
      <c r="B6" s="8"/>
      <c r="C6" s="9" t="s">
        <v>0</v>
      </c>
      <c r="D6" s="10" t="s">
        <v>2</v>
      </c>
      <c r="E6" s="9" t="s">
        <v>1</v>
      </c>
      <c r="F6" s="26" t="s">
        <v>3</v>
      </c>
    </row>
    <row r="7" spans="1:7" s="6" customFormat="1" ht="20.100000000000001" customHeight="1">
      <c r="A7" s="23" t="s">
        <v>110</v>
      </c>
      <c r="B7" s="23" t="s">
        <v>12</v>
      </c>
      <c r="C7" s="23" t="s">
        <v>33</v>
      </c>
      <c r="D7" s="23"/>
      <c r="E7" s="23"/>
      <c r="F7" s="24" t="str">
        <f>IF(C7="-","",D7*E7)</f>
        <v/>
      </c>
    </row>
    <row r="8" spans="1:7" s="6" customFormat="1" ht="20.100000000000001" customHeight="1">
      <c r="A8" s="23" t="s">
        <v>13</v>
      </c>
      <c r="B8" s="23" t="s">
        <v>14</v>
      </c>
      <c r="C8" s="23" t="s">
        <v>15</v>
      </c>
      <c r="D8" s="23"/>
      <c r="E8" s="23"/>
      <c r="F8" s="24">
        <f t="shared" ref="F8:F84" si="0">IF(C8="-","",D8*E8)</f>
        <v>0</v>
      </c>
    </row>
    <row r="9" spans="1:7" s="6" customFormat="1" ht="20.100000000000001" customHeight="1">
      <c r="A9" s="23" t="s">
        <v>16</v>
      </c>
      <c r="B9" s="23" t="s">
        <v>17</v>
      </c>
      <c r="C9" s="23" t="s">
        <v>15</v>
      </c>
      <c r="D9" s="23"/>
      <c r="E9" s="23"/>
      <c r="F9" s="24">
        <f t="shared" si="0"/>
        <v>0</v>
      </c>
    </row>
    <row r="10" spans="1:7" s="6" customFormat="1" ht="20.100000000000001" customHeight="1">
      <c r="A10" s="23" t="s">
        <v>18</v>
      </c>
      <c r="B10" s="23" t="s">
        <v>19</v>
      </c>
      <c r="C10" s="23" t="s">
        <v>20</v>
      </c>
      <c r="D10" s="23"/>
      <c r="E10" s="23"/>
      <c r="F10" s="24">
        <f t="shared" si="0"/>
        <v>0</v>
      </c>
    </row>
    <row r="11" spans="1:7" s="6" customFormat="1" ht="20.100000000000001" customHeight="1">
      <c r="A11" s="23" t="s">
        <v>21</v>
      </c>
      <c r="B11" s="23" t="s">
        <v>22</v>
      </c>
      <c r="C11" s="23" t="s">
        <v>15</v>
      </c>
      <c r="D11" s="23"/>
      <c r="E11" s="23"/>
      <c r="F11" s="24">
        <f t="shared" si="0"/>
        <v>0</v>
      </c>
    </row>
    <row r="12" spans="1:7" s="6" customFormat="1" ht="20.100000000000001" customHeight="1">
      <c r="A12" s="23" t="s">
        <v>23</v>
      </c>
      <c r="B12" s="23" t="s">
        <v>24</v>
      </c>
      <c r="C12" s="23" t="s">
        <v>15</v>
      </c>
      <c r="D12" s="23"/>
      <c r="E12" s="23"/>
      <c r="F12" s="24">
        <f t="shared" si="0"/>
        <v>0</v>
      </c>
    </row>
    <row r="13" spans="1:7" s="6" customFormat="1" ht="20.100000000000001" customHeight="1">
      <c r="A13" s="23" t="s">
        <v>25</v>
      </c>
      <c r="B13" s="23" t="s">
        <v>26</v>
      </c>
      <c r="C13" s="23" t="s">
        <v>27</v>
      </c>
      <c r="D13" s="23"/>
      <c r="E13" s="23"/>
      <c r="F13" s="24">
        <f t="shared" si="0"/>
        <v>0</v>
      </c>
    </row>
    <row r="14" spans="1:7" s="6" customFormat="1" ht="20.100000000000001" customHeight="1">
      <c r="A14" s="23" t="s">
        <v>28</v>
      </c>
      <c r="B14" s="23" t="s">
        <v>29</v>
      </c>
      <c r="C14" s="23" t="s">
        <v>30</v>
      </c>
      <c r="D14" s="23"/>
      <c r="E14" s="23"/>
      <c r="F14" s="24">
        <f t="shared" si="0"/>
        <v>0</v>
      </c>
    </row>
    <row r="15" spans="1:7" s="6" customFormat="1" ht="20.100000000000001" customHeight="1">
      <c r="A15" s="23" t="s">
        <v>121</v>
      </c>
      <c r="B15" s="23" t="s">
        <v>122</v>
      </c>
      <c r="C15" s="23" t="s">
        <v>33</v>
      </c>
      <c r="D15" s="23"/>
      <c r="E15" s="23"/>
      <c r="F15" s="24" t="str">
        <f t="shared" si="0"/>
        <v/>
      </c>
    </row>
    <row r="16" spans="1:7" s="6" customFormat="1" ht="20.100000000000001" customHeight="1">
      <c r="A16" s="23" t="s">
        <v>31</v>
      </c>
      <c r="B16" s="23" t="s">
        <v>32</v>
      </c>
      <c r="C16" s="23" t="s">
        <v>33</v>
      </c>
      <c r="D16" s="23"/>
      <c r="E16" s="23"/>
      <c r="F16" s="24" t="str">
        <f t="shared" si="0"/>
        <v/>
      </c>
    </row>
    <row r="17" spans="1:6" s="6" customFormat="1" ht="20.100000000000001" customHeight="1">
      <c r="A17" s="23"/>
      <c r="B17" s="23" t="s">
        <v>34</v>
      </c>
      <c r="C17" s="23" t="s">
        <v>30</v>
      </c>
      <c r="D17" s="23"/>
      <c r="E17" s="23"/>
      <c r="F17" s="24">
        <f t="shared" si="0"/>
        <v>0</v>
      </c>
    </row>
    <row r="18" spans="1:6" s="6" customFormat="1" ht="20.100000000000001" customHeight="1">
      <c r="A18" s="23"/>
      <c r="B18" s="23" t="s">
        <v>35</v>
      </c>
      <c r="C18" s="23" t="s">
        <v>15</v>
      </c>
      <c r="D18" s="23"/>
      <c r="E18" s="23"/>
      <c r="F18" s="24">
        <f t="shared" si="0"/>
        <v>0</v>
      </c>
    </row>
    <row r="19" spans="1:6" s="6" customFormat="1" ht="20.100000000000001" customHeight="1">
      <c r="A19" s="23"/>
      <c r="B19" s="23" t="s">
        <v>36</v>
      </c>
      <c r="C19" s="23" t="s">
        <v>37</v>
      </c>
      <c r="D19" s="23"/>
      <c r="E19" s="23"/>
      <c r="F19" s="24">
        <f t="shared" si="0"/>
        <v>0</v>
      </c>
    </row>
    <row r="20" spans="1:6" s="6" customFormat="1" ht="20.100000000000001" customHeight="1">
      <c r="A20" s="23"/>
      <c r="B20" s="23" t="s">
        <v>38</v>
      </c>
      <c r="C20" s="23" t="s">
        <v>30</v>
      </c>
      <c r="D20" s="23"/>
      <c r="E20" s="23"/>
      <c r="F20" s="24">
        <f t="shared" si="0"/>
        <v>0</v>
      </c>
    </row>
    <row r="21" spans="1:6" s="6" customFormat="1" ht="20.100000000000001" customHeight="1">
      <c r="A21" s="23"/>
      <c r="B21" s="23" t="s">
        <v>39</v>
      </c>
      <c r="C21" s="23" t="s">
        <v>30</v>
      </c>
      <c r="D21" s="23"/>
      <c r="E21" s="23"/>
      <c r="F21" s="24">
        <f t="shared" si="0"/>
        <v>0</v>
      </c>
    </row>
    <row r="22" spans="1:6" s="6" customFormat="1" ht="20.100000000000001" customHeight="1">
      <c r="A22" s="23" t="s">
        <v>40</v>
      </c>
      <c r="B22" s="23" t="s">
        <v>41</v>
      </c>
      <c r="C22" s="23" t="s">
        <v>33</v>
      </c>
      <c r="D22" s="23"/>
      <c r="E22" s="23"/>
      <c r="F22" s="24" t="str">
        <f t="shared" si="0"/>
        <v/>
      </c>
    </row>
    <row r="23" spans="1:6" s="6" customFormat="1" ht="20.100000000000001" customHeight="1">
      <c r="A23" s="23"/>
      <c r="B23" s="23" t="s">
        <v>42</v>
      </c>
      <c r="C23" s="23" t="s">
        <v>37</v>
      </c>
      <c r="D23" s="23"/>
      <c r="E23" s="23"/>
      <c r="F23" s="24">
        <f t="shared" si="0"/>
        <v>0</v>
      </c>
    </row>
    <row r="24" spans="1:6" s="6" customFormat="1" ht="20.100000000000001" customHeight="1">
      <c r="A24" s="23"/>
      <c r="B24" s="23" t="s">
        <v>43</v>
      </c>
      <c r="C24" s="23" t="s">
        <v>37</v>
      </c>
      <c r="D24" s="23"/>
      <c r="E24" s="23"/>
      <c r="F24" s="24">
        <f t="shared" si="0"/>
        <v>0</v>
      </c>
    </row>
    <row r="25" spans="1:6" s="6" customFormat="1" ht="20.100000000000001" customHeight="1">
      <c r="A25" s="23"/>
      <c r="B25" s="23" t="s">
        <v>44</v>
      </c>
      <c r="C25" s="23" t="s">
        <v>37</v>
      </c>
      <c r="D25" s="23"/>
      <c r="E25" s="23"/>
      <c r="F25" s="24">
        <f t="shared" si="0"/>
        <v>0</v>
      </c>
    </row>
    <row r="26" spans="1:6" s="6" customFormat="1" ht="20.100000000000001" customHeight="1">
      <c r="A26" s="23" t="s">
        <v>111</v>
      </c>
      <c r="B26" s="23" t="s">
        <v>45</v>
      </c>
      <c r="C26" s="23" t="s">
        <v>33</v>
      </c>
      <c r="D26" s="23"/>
      <c r="E26" s="23"/>
      <c r="F26" s="24" t="str">
        <f t="shared" si="0"/>
        <v/>
      </c>
    </row>
    <row r="27" spans="1:6" s="6" customFormat="1" ht="20.100000000000001" customHeight="1">
      <c r="A27" s="23" t="s">
        <v>46</v>
      </c>
      <c r="B27" s="23" t="s">
        <v>47</v>
      </c>
      <c r="C27" s="23" t="s">
        <v>33</v>
      </c>
      <c r="D27" s="23"/>
      <c r="E27" s="23"/>
      <c r="F27" s="24" t="str">
        <f t="shared" si="0"/>
        <v/>
      </c>
    </row>
    <row r="28" spans="1:6" s="6" customFormat="1" ht="20.100000000000001" customHeight="1">
      <c r="A28" s="23"/>
      <c r="B28" s="23" t="s">
        <v>48</v>
      </c>
      <c r="C28" s="23" t="s">
        <v>15</v>
      </c>
      <c r="D28" s="23"/>
      <c r="E28" s="23"/>
      <c r="F28" s="24">
        <f t="shared" si="0"/>
        <v>0</v>
      </c>
    </row>
    <row r="29" spans="1:6" s="6" customFormat="1" ht="20.100000000000001" customHeight="1">
      <c r="A29" s="23"/>
      <c r="B29" s="23" t="s">
        <v>49</v>
      </c>
      <c r="C29" s="23" t="s">
        <v>15</v>
      </c>
      <c r="D29" s="23"/>
      <c r="E29" s="23"/>
      <c r="F29" s="24">
        <f t="shared" si="0"/>
        <v>0</v>
      </c>
    </row>
    <row r="30" spans="1:6" s="6" customFormat="1" ht="20.100000000000001" customHeight="1">
      <c r="A30" s="23"/>
      <c r="B30" s="23" t="s">
        <v>50</v>
      </c>
      <c r="C30" s="23" t="s">
        <v>15</v>
      </c>
      <c r="D30" s="23"/>
      <c r="E30" s="23"/>
      <c r="F30" s="24">
        <f t="shared" si="0"/>
        <v>0</v>
      </c>
    </row>
    <row r="31" spans="1:6" s="6" customFormat="1" ht="20.100000000000001" customHeight="1">
      <c r="A31" s="23"/>
      <c r="B31" s="23" t="s">
        <v>51</v>
      </c>
      <c r="C31" s="23" t="s">
        <v>15</v>
      </c>
      <c r="D31" s="23"/>
      <c r="E31" s="23"/>
      <c r="F31" s="24">
        <f t="shared" si="0"/>
        <v>0</v>
      </c>
    </row>
    <row r="32" spans="1:6" s="6" customFormat="1" ht="20.100000000000001" customHeight="1">
      <c r="A32" s="23"/>
      <c r="B32" s="23" t="s">
        <v>52</v>
      </c>
      <c r="C32" s="23" t="s">
        <v>15</v>
      </c>
      <c r="D32" s="23"/>
      <c r="E32" s="23"/>
      <c r="F32" s="24">
        <f t="shared" si="0"/>
        <v>0</v>
      </c>
    </row>
    <row r="33" spans="1:6" s="6" customFormat="1" ht="20.100000000000001" customHeight="1">
      <c r="A33" s="23"/>
      <c r="B33" s="23" t="s">
        <v>53</v>
      </c>
      <c r="C33" s="23" t="s">
        <v>15</v>
      </c>
      <c r="D33" s="23"/>
      <c r="E33" s="23"/>
      <c r="F33" s="24">
        <f t="shared" si="0"/>
        <v>0</v>
      </c>
    </row>
    <row r="34" spans="1:6" s="6" customFormat="1" ht="35.1" customHeight="1">
      <c r="A34" s="23" t="s">
        <v>54</v>
      </c>
      <c r="B34" s="23" t="s">
        <v>55</v>
      </c>
      <c r="C34" s="23" t="s">
        <v>15</v>
      </c>
      <c r="D34" s="23"/>
      <c r="E34" s="23"/>
      <c r="F34" s="24">
        <f t="shared" si="0"/>
        <v>0</v>
      </c>
    </row>
    <row r="35" spans="1:6" s="6" customFormat="1" ht="27" customHeight="1">
      <c r="A35" s="23" t="s">
        <v>56</v>
      </c>
      <c r="B35" s="23" t="s">
        <v>118</v>
      </c>
      <c r="C35" s="23" t="s">
        <v>15</v>
      </c>
      <c r="D35" s="23"/>
      <c r="E35" s="23"/>
      <c r="F35" s="24">
        <f t="shared" si="0"/>
        <v>0</v>
      </c>
    </row>
    <row r="36" spans="1:6" s="6" customFormat="1" ht="27" customHeight="1">
      <c r="A36" s="23" t="s">
        <v>132</v>
      </c>
      <c r="B36" s="23" t="s">
        <v>131</v>
      </c>
      <c r="C36" s="23" t="s">
        <v>33</v>
      </c>
      <c r="D36" s="23"/>
      <c r="E36" s="23"/>
      <c r="F36" s="24" t="str">
        <f t="shared" si="0"/>
        <v/>
      </c>
    </row>
    <row r="37" spans="1:6" s="6" customFormat="1" ht="27" customHeight="1">
      <c r="A37" s="23"/>
      <c r="B37" s="23" t="s">
        <v>133</v>
      </c>
      <c r="C37" s="23" t="s">
        <v>15</v>
      </c>
      <c r="D37" s="23"/>
      <c r="E37" s="23"/>
      <c r="F37" s="24">
        <f t="shared" si="0"/>
        <v>0</v>
      </c>
    </row>
    <row r="38" spans="1:6" s="6" customFormat="1" ht="27" customHeight="1">
      <c r="A38" s="23"/>
      <c r="B38" s="23" t="s">
        <v>134</v>
      </c>
      <c r="C38" s="23" t="s">
        <v>15</v>
      </c>
      <c r="D38" s="23"/>
      <c r="E38" s="23"/>
      <c r="F38" s="24">
        <f t="shared" si="0"/>
        <v>0</v>
      </c>
    </row>
    <row r="39" spans="1:6" s="6" customFormat="1" ht="27" customHeight="1">
      <c r="A39" s="23"/>
      <c r="B39" s="23" t="s">
        <v>135</v>
      </c>
      <c r="C39" s="23" t="s">
        <v>15</v>
      </c>
      <c r="D39" s="23"/>
      <c r="E39" s="23"/>
      <c r="F39" s="24">
        <f t="shared" si="0"/>
        <v>0</v>
      </c>
    </row>
    <row r="40" spans="1:6" s="6" customFormat="1" ht="27" customHeight="1">
      <c r="A40" s="23"/>
      <c r="B40" s="23" t="s">
        <v>136</v>
      </c>
      <c r="C40" s="23" t="s">
        <v>37</v>
      </c>
      <c r="D40" s="23"/>
      <c r="E40" s="23"/>
      <c r="F40" s="24">
        <f t="shared" si="0"/>
        <v>0</v>
      </c>
    </row>
    <row r="41" spans="1:6" s="6" customFormat="1" ht="27" customHeight="1">
      <c r="A41" s="23" t="s">
        <v>138</v>
      </c>
      <c r="B41" s="23" t="s">
        <v>137</v>
      </c>
      <c r="C41" s="23" t="s">
        <v>33</v>
      </c>
      <c r="D41" s="23"/>
      <c r="E41" s="23"/>
      <c r="F41" s="24" t="str">
        <f t="shared" si="0"/>
        <v/>
      </c>
    </row>
    <row r="42" spans="1:6" s="6" customFormat="1" ht="27" customHeight="1">
      <c r="A42" s="23"/>
      <c r="B42" s="23" t="s">
        <v>139</v>
      </c>
      <c r="C42" s="23" t="s">
        <v>15</v>
      </c>
      <c r="D42" s="23"/>
      <c r="E42" s="23"/>
      <c r="F42" s="24"/>
    </row>
    <row r="43" spans="1:6" s="6" customFormat="1" ht="27" customHeight="1">
      <c r="A43" s="23"/>
      <c r="B43" s="23" t="s">
        <v>140</v>
      </c>
      <c r="C43" s="23" t="s">
        <v>37</v>
      </c>
      <c r="D43" s="23"/>
      <c r="E43" s="23"/>
      <c r="F43" s="24"/>
    </row>
    <row r="44" spans="1:6" s="6" customFormat="1" ht="20.100000000000001" customHeight="1">
      <c r="A44" s="23" t="s">
        <v>112</v>
      </c>
      <c r="B44" s="23" t="s">
        <v>57</v>
      </c>
      <c r="C44" s="23" t="s">
        <v>33</v>
      </c>
      <c r="D44" s="23"/>
      <c r="E44" s="23"/>
      <c r="F44" s="24" t="str">
        <f t="shared" si="0"/>
        <v/>
      </c>
    </row>
    <row r="45" spans="1:6" s="6" customFormat="1" ht="20.100000000000001" customHeight="1">
      <c r="A45" s="23" t="s">
        <v>58</v>
      </c>
      <c r="B45" s="23" t="s">
        <v>59</v>
      </c>
      <c r="C45" s="23" t="s">
        <v>33</v>
      </c>
      <c r="D45" s="23"/>
      <c r="E45" s="23"/>
      <c r="F45" s="24" t="str">
        <f t="shared" si="0"/>
        <v/>
      </c>
    </row>
    <row r="46" spans="1:6" s="6" customFormat="1" ht="20.100000000000001" customHeight="1">
      <c r="A46" s="23"/>
      <c r="B46" s="23" t="s">
        <v>60</v>
      </c>
      <c r="C46" s="23" t="s">
        <v>61</v>
      </c>
      <c r="D46" s="23"/>
      <c r="E46" s="23"/>
      <c r="F46" s="24">
        <f t="shared" si="0"/>
        <v>0</v>
      </c>
    </row>
    <row r="47" spans="1:6" s="6" customFormat="1" ht="20.100000000000001" customHeight="1">
      <c r="A47" s="23"/>
      <c r="B47" s="23" t="s">
        <v>62</v>
      </c>
      <c r="C47" s="23" t="s">
        <v>20</v>
      </c>
      <c r="D47" s="23"/>
      <c r="E47" s="23"/>
      <c r="F47" s="24">
        <f t="shared" si="0"/>
        <v>0</v>
      </c>
    </row>
    <row r="48" spans="1:6" s="6" customFormat="1" ht="20.100000000000001" customHeight="1">
      <c r="A48" s="23"/>
      <c r="B48" s="23" t="s">
        <v>63</v>
      </c>
      <c r="C48" s="23" t="s">
        <v>61</v>
      </c>
      <c r="D48" s="23"/>
      <c r="E48" s="23"/>
      <c r="F48" s="24">
        <f t="shared" si="0"/>
        <v>0</v>
      </c>
    </row>
    <row r="49" spans="1:6" s="6" customFormat="1" ht="20.100000000000001" customHeight="1">
      <c r="A49" s="23"/>
      <c r="B49" s="23" t="s">
        <v>64</v>
      </c>
      <c r="C49" s="23" t="s">
        <v>61</v>
      </c>
      <c r="D49" s="23"/>
      <c r="E49" s="23"/>
      <c r="F49" s="24">
        <f t="shared" si="0"/>
        <v>0</v>
      </c>
    </row>
    <row r="50" spans="1:6" s="6" customFormat="1" ht="20.100000000000001" customHeight="1">
      <c r="A50" s="23"/>
      <c r="B50" s="23" t="s">
        <v>65</v>
      </c>
      <c r="C50" s="23" t="s">
        <v>61</v>
      </c>
      <c r="D50" s="23"/>
      <c r="E50" s="23"/>
      <c r="F50" s="24">
        <f t="shared" si="0"/>
        <v>0</v>
      </c>
    </row>
    <row r="51" spans="1:6" s="6" customFormat="1" ht="20.100000000000001" customHeight="1">
      <c r="A51" s="23" t="s">
        <v>66</v>
      </c>
      <c r="B51" s="23" t="s">
        <v>67</v>
      </c>
      <c r="C51" s="23" t="s">
        <v>33</v>
      </c>
      <c r="D51" s="23"/>
      <c r="E51" s="23"/>
      <c r="F51" s="24" t="str">
        <f t="shared" si="0"/>
        <v/>
      </c>
    </row>
    <row r="52" spans="1:6" s="6" customFormat="1" ht="20.100000000000001" customHeight="1">
      <c r="A52" s="23" t="s">
        <v>68</v>
      </c>
      <c r="B52" s="23" t="s">
        <v>69</v>
      </c>
      <c r="C52" s="23" t="s">
        <v>37</v>
      </c>
      <c r="D52" s="23"/>
      <c r="E52" s="23"/>
      <c r="F52" s="24">
        <f t="shared" si="0"/>
        <v>0</v>
      </c>
    </row>
    <row r="53" spans="1:6" s="6" customFormat="1" ht="20.100000000000001" customHeight="1">
      <c r="A53" s="23" t="s">
        <v>70</v>
      </c>
      <c r="B53" s="23" t="s">
        <v>71</v>
      </c>
      <c r="C53" s="23" t="s">
        <v>37</v>
      </c>
      <c r="D53" s="23"/>
      <c r="E53" s="23"/>
      <c r="F53" s="24">
        <f t="shared" si="0"/>
        <v>0</v>
      </c>
    </row>
    <row r="54" spans="1:6" s="6" customFormat="1" ht="20.100000000000001" customHeight="1">
      <c r="A54" s="23" t="s">
        <v>72</v>
      </c>
      <c r="B54" s="23" t="s">
        <v>73</v>
      </c>
      <c r="C54" s="23" t="s">
        <v>37</v>
      </c>
      <c r="D54" s="23"/>
      <c r="E54" s="23"/>
      <c r="F54" s="24">
        <f t="shared" si="0"/>
        <v>0</v>
      </c>
    </row>
    <row r="55" spans="1:6" s="6" customFormat="1" ht="20.100000000000001" customHeight="1">
      <c r="A55" s="23" t="s">
        <v>74</v>
      </c>
      <c r="B55" s="23" t="s">
        <v>75</v>
      </c>
      <c r="C55" s="23" t="s">
        <v>37</v>
      </c>
      <c r="D55" s="23"/>
      <c r="E55" s="23"/>
      <c r="F55" s="24">
        <f t="shared" si="0"/>
        <v>0</v>
      </c>
    </row>
    <row r="56" spans="1:6" s="6" customFormat="1" ht="20.100000000000001" customHeight="1">
      <c r="A56" s="23" t="s">
        <v>76</v>
      </c>
      <c r="B56" s="23" t="s">
        <v>123</v>
      </c>
      <c r="C56" s="23" t="s">
        <v>33</v>
      </c>
      <c r="D56" s="23"/>
      <c r="E56" s="23"/>
      <c r="F56" s="24" t="str">
        <f t="shared" si="0"/>
        <v/>
      </c>
    </row>
    <row r="57" spans="1:6" s="6" customFormat="1" ht="20.100000000000001" customHeight="1">
      <c r="A57" s="23" t="s">
        <v>124</v>
      </c>
      <c r="B57" s="23" t="s">
        <v>127</v>
      </c>
      <c r="C57" s="23" t="s">
        <v>33</v>
      </c>
      <c r="D57" s="23"/>
      <c r="E57" s="23"/>
      <c r="F57" s="24" t="str">
        <f t="shared" si="0"/>
        <v/>
      </c>
    </row>
    <row r="58" spans="1:6" s="6" customFormat="1" ht="29.1" customHeight="1">
      <c r="A58" s="23"/>
      <c r="B58" s="23" t="s">
        <v>119</v>
      </c>
      <c r="C58" s="23" t="s">
        <v>37</v>
      </c>
      <c r="D58" s="23"/>
      <c r="E58" s="23"/>
      <c r="F58" s="24">
        <f t="shared" si="0"/>
        <v>0</v>
      </c>
    </row>
    <row r="59" spans="1:6" s="6" customFormat="1" ht="29.1" customHeight="1">
      <c r="A59" s="23"/>
      <c r="B59" s="23" t="s">
        <v>120</v>
      </c>
      <c r="C59" s="23" t="s">
        <v>37</v>
      </c>
      <c r="D59" s="23"/>
      <c r="E59" s="23"/>
      <c r="F59" s="24">
        <f t="shared" si="0"/>
        <v>0</v>
      </c>
    </row>
    <row r="60" spans="1:6" s="6" customFormat="1" ht="29.1" customHeight="1">
      <c r="A60" s="23"/>
      <c r="B60" s="23" t="s">
        <v>128</v>
      </c>
      <c r="C60" s="23" t="s">
        <v>37</v>
      </c>
      <c r="D60" s="23">
        <v>40</v>
      </c>
      <c r="E60" s="23"/>
      <c r="F60" s="24">
        <f t="shared" si="0"/>
        <v>0</v>
      </c>
    </row>
    <row r="61" spans="1:6" s="6" customFormat="1" ht="29.1" customHeight="1">
      <c r="A61" s="23" t="s">
        <v>126</v>
      </c>
      <c r="B61" s="23" t="s">
        <v>125</v>
      </c>
      <c r="C61" s="23" t="s">
        <v>37</v>
      </c>
      <c r="D61" s="23"/>
      <c r="E61" s="23"/>
      <c r="F61" s="24">
        <f t="shared" si="0"/>
        <v>0</v>
      </c>
    </row>
    <row r="62" spans="1:6" s="6" customFormat="1" ht="20.100000000000001" customHeight="1">
      <c r="A62" s="23" t="s">
        <v>77</v>
      </c>
      <c r="B62" s="23" t="s">
        <v>78</v>
      </c>
      <c r="C62" s="23" t="s">
        <v>33</v>
      </c>
      <c r="D62" s="23"/>
      <c r="E62" s="23"/>
      <c r="F62" s="24" t="str">
        <f t="shared" si="0"/>
        <v/>
      </c>
    </row>
    <row r="63" spans="1:6" s="6" customFormat="1" ht="20.100000000000001" customHeight="1">
      <c r="A63" s="23"/>
      <c r="B63" s="23" t="s">
        <v>79</v>
      </c>
      <c r="C63" s="23" t="s">
        <v>15</v>
      </c>
      <c r="D63" s="23"/>
      <c r="E63" s="23"/>
      <c r="F63" s="24">
        <f t="shared" si="0"/>
        <v>0</v>
      </c>
    </row>
    <row r="64" spans="1:6" s="6" customFormat="1" ht="20.100000000000001" customHeight="1">
      <c r="A64" s="23"/>
      <c r="B64" s="23" t="s">
        <v>80</v>
      </c>
      <c r="C64" s="23" t="s">
        <v>15</v>
      </c>
      <c r="D64" s="23"/>
      <c r="E64" s="23"/>
      <c r="F64" s="24">
        <f t="shared" si="0"/>
        <v>0</v>
      </c>
    </row>
    <row r="65" spans="1:6" s="6" customFormat="1" ht="20.100000000000001" customHeight="1">
      <c r="A65" s="23"/>
      <c r="B65" s="23" t="s">
        <v>81</v>
      </c>
      <c r="C65" s="23" t="s">
        <v>15</v>
      </c>
      <c r="D65" s="23"/>
      <c r="E65" s="23"/>
      <c r="F65" s="24">
        <f t="shared" si="0"/>
        <v>0</v>
      </c>
    </row>
    <row r="66" spans="1:6" s="6" customFormat="1" ht="20.100000000000001" customHeight="1">
      <c r="A66" s="23"/>
      <c r="B66" s="23" t="s">
        <v>82</v>
      </c>
      <c r="C66" s="23" t="s">
        <v>15</v>
      </c>
      <c r="D66" s="23"/>
      <c r="E66" s="23"/>
      <c r="F66" s="24">
        <f t="shared" si="0"/>
        <v>0</v>
      </c>
    </row>
    <row r="67" spans="1:6" s="6" customFormat="1" ht="20.100000000000001" customHeight="1">
      <c r="A67" s="23"/>
      <c r="B67" s="23" t="s">
        <v>83</v>
      </c>
      <c r="C67" s="23" t="s">
        <v>15</v>
      </c>
      <c r="D67" s="23"/>
      <c r="E67" s="23"/>
      <c r="F67" s="24">
        <f t="shared" si="0"/>
        <v>0</v>
      </c>
    </row>
    <row r="68" spans="1:6" s="6" customFormat="1" ht="20.100000000000001" customHeight="1">
      <c r="A68" s="23" t="s">
        <v>113</v>
      </c>
      <c r="B68" s="23" t="s">
        <v>84</v>
      </c>
      <c r="C68" s="23" t="s">
        <v>33</v>
      </c>
      <c r="D68" s="23"/>
      <c r="E68" s="23"/>
      <c r="F68" s="24" t="str">
        <f t="shared" si="0"/>
        <v/>
      </c>
    </row>
    <row r="69" spans="1:6" s="6" customFormat="1" ht="20.100000000000001" customHeight="1">
      <c r="A69" s="23" t="s">
        <v>85</v>
      </c>
      <c r="B69" s="23" t="s">
        <v>86</v>
      </c>
      <c r="C69" s="23" t="s">
        <v>30</v>
      </c>
      <c r="D69" s="23"/>
      <c r="E69" s="23"/>
      <c r="F69" s="24">
        <f t="shared" si="0"/>
        <v>0</v>
      </c>
    </row>
    <row r="70" spans="1:6" s="6" customFormat="1" ht="20.100000000000001" customHeight="1">
      <c r="A70" s="23" t="s">
        <v>114</v>
      </c>
      <c r="B70" s="23" t="s">
        <v>87</v>
      </c>
      <c r="C70" s="23" t="s">
        <v>33</v>
      </c>
      <c r="D70" s="23"/>
      <c r="E70" s="23"/>
      <c r="F70" s="24" t="str">
        <f t="shared" si="0"/>
        <v/>
      </c>
    </row>
    <row r="71" spans="1:6" s="6" customFormat="1" ht="20.100000000000001" customHeight="1">
      <c r="A71" s="23" t="s">
        <v>88</v>
      </c>
      <c r="B71" s="23" t="s">
        <v>89</v>
      </c>
      <c r="C71" s="23" t="s">
        <v>20</v>
      </c>
      <c r="D71" s="23"/>
      <c r="E71" s="23"/>
      <c r="F71" s="24">
        <f t="shared" si="0"/>
        <v>0</v>
      </c>
    </row>
    <row r="72" spans="1:6" s="6" customFormat="1" ht="20.100000000000001" customHeight="1">
      <c r="A72" s="23" t="s">
        <v>115</v>
      </c>
      <c r="B72" s="23" t="s">
        <v>90</v>
      </c>
      <c r="C72" s="23" t="s">
        <v>33</v>
      </c>
      <c r="D72" s="23"/>
      <c r="E72" s="23"/>
      <c r="F72" s="24" t="str">
        <f t="shared" si="0"/>
        <v/>
      </c>
    </row>
    <row r="73" spans="1:6" s="6" customFormat="1" ht="20.100000000000001" customHeight="1">
      <c r="A73" s="23" t="s">
        <v>91</v>
      </c>
      <c r="B73" s="23" t="s">
        <v>92</v>
      </c>
      <c r="C73" s="23" t="s">
        <v>33</v>
      </c>
      <c r="D73" s="23"/>
      <c r="E73" s="23"/>
      <c r="F73" s="24" t="str">
        <f t="shared" si="0"/>
        <v/>
      </c>
    </row>
    <row r="74" spans="1:6" s="6" customFormat="1" ht="20.100000000000001" customHeight="1">
      <c r="A74" s="23"/>
      <c r="B74" s="23" t="s">
        <v>93</v>
      </c>
      <c r="C74" s="23" t="s">
        <v>37</v>
      </c>
      <c r="D74" s="23"/>
      <c r="E74" s="23"/>
      <c r="F74" s="24">
        <f t="shared" si="0"/>
        <v>0</v>
      </c>
    </row>
    <row r="75" spans="1:6" s="6" customFormat="1" ht="20.100000000000001" customHeight="1">
      <c r="A75" s="23"/>
      <c r="B75" s="23" t="s">
        <v>94</v>
      </c>
      <c r="C75" s="23" t="s">
        <v>37</v>
      </c>
      <c r="D75" s="23"/>
      <c r="E75" s="23"/>
      <c r="F75" s="24">
        <f t="shared" si="0"/>
        <v>0</v>
      </c>
    </row>
    <row r="76" spans="1:6" s="6" customFormat="1" ht="20.100000000000001" customHeight="1">
      <c r="A76" s="23" t="s">
        <v>95</v>
      </c>
      <c r="B76" s="23" t="s">
        <v>96</v>
      </c>
      <c r="C76" s="23" t="s">
        <v>33</v>
      </c>
      <c r="D76" s="23"/>
      <c r="E76" s="23"/>
      <c r="F76" s="24" t="str">
        <f t="shared" si="0"/>
        <v/>
      </c>
    </row>
    <row r="77" spans="1:6" s="6" customFormat="1" ht="20.100000000000001" customHeight="1">
      <c r="A77" s="23"/>
      <c r="B77" s="23" t="s">
        <v>93</v>
      </c>
      <c r="C77" s="23" t="s">
        <v>37</v>
      </c>
      <c r="D77" s="23"/>
      <c r="E77" s="23"/>
      <c r="F77" s="24">
        <f t="shared" si="0"/>
        <v>0</v>
      </c>
    </row>
    <row r="78" spans="1:6" s="6" customFormat="1" ht="20.100000000000001" customHeight="1">
      <c r="A78" s="23"/>
      <c r="B78" s="23" t="s">
        <v>94</v>
      </c>
      <c r="C78" s="23" t="s">
        <v>37</v>
      </c>
      <c r="D78" s="23"/>
      <c r="E78" s="23"/>
      <c r="F78" s="24">
        <f t="shared" si="0"/>
        <v>0</v>
      </c>
    </row>
    <row r="79" spans="1:6" s="6" customFormat="1" ht="20.100000000000001" customHeight="1">
      <c r="A79" s="23" t="s">
        <v>97</v>
      </c>
      <c r="B79" s="23" t="s">
        <v>98</v>
      </c>
      <c r="C79" s="23" t="s">
        <v>33</v>
      </c>
      <c r="D79" s="23"/>
      <c r="E79" s="23"/>
      <c r="F79" s="24" t="str">
        <f t="shared" si="0"/>
        <v/>
      </c>
    </row>
    <row r="80" spans="1:6" s="6" customFormat="1" ht="20.100000000000001" customHeight="1">
      <c r="A80" s="23"/>
      <c r="B80" s="23" t="s">
        <v>93</v>
      </c>
      <c r="C80" s="23" t="s">
        <v>37</v>
      </c>
      <c r="D80" s="23"/>
      <c r="E80" s="23"/>
      <c r="F80" s="24">
        <f t="shared" si="0"/>
        <v>0</v>
      </c>
    </row>
    <row r="81" spans="1:6" s="6" customFormat="1" ht="20.100000000000001" customHeight="1">
      <c r="A81" s="23"/>
      <c r="B81" s="23" t="s">
        <v>94</v>
      </c>
      <c r="C81" s="23" t="s">
        <v>37</v>
      </c>
      <c r="D81" s="23"/>
      <c r="E81" s="23"/>
      <c r="F81" s="24">
        <f t="shared" si="0"/>
        <v>0</v>
      </c>
    </row>
    <row r="82" spans="1:6" s="6" customFormat="1" ht="20.100000000000001" customHeight="1">
      <c r="A82" s="23" t="s">
        <v>99</v>
      </c>
      <c r="B82" s="23" t="s">
        <v>100</v>
      </c>
      <c r="C82" s="23" t="s">
        <v>33</v>
      </c>
      <c r="D82" s="23"/>
      <c r="E82" s="23"/>
      <c r="F82" s="24" t="str">
        <f t="shared" si="0"/>
        <v/>
      </c>
    </row>
    <row r="83" spans="1:6" s="6" customFormat="1" ht="20.100000000000001" customHeight="1">
      <c r="A83" s="23"/>
      <c r="B83" s="23" t="s">
        <v>93</v>
      </c>
      <c r="C83" s="23" t="s">
        <v>37</v>
      </c>
      <c r="D83" s="23"/>
      <c r="E83" s="23"/>
      <c r="F83" s="24">
        <f t="shared" si="0"/>
        <v>0</v>
      </c>
    </row>
    <row r="84" spans="1:6" s="6" customFormat="1" ht="20.100000000000001" customHeight="1">
      <c r="A84" s="23"/>
      <c r="B84" s="23" t="s">
        <v>94</v>
      </c>
      <c r="C84" s="23" t="s">
        <v>37</v>
      </c>
      <c r="D84" s="23"/>
      <c r="E84" s="23"/>
      <c r="F84" s="24">
        <f t="shared" si="0"/>
        <v>0</v>
      </c>
    </row>
    <row r="85" spans="1:6" s="6" customFormat="1" ht="20.100000000000001" customHeight="1">
      <c r="A85" s="23" t="s">
        <v>116</v>
      </c>
      <c r="B85" s="23" t="s">
        <v>101</v>
      </c>
      <c r="C85" s="23" t="s">
        <v>33</v>
      </c>
      <c r="D85" s="23"/>
      <c r="E85" s="23"/>
      <c r="F85" s="24" t="str">
        <f t="shared" ref="F85:F90" si="1">IF(C85="-","",D85*E85)</f>
        <v/>
      </c>
    </row>
    <row r="86" spans="1:6" s="6" customFormat="1" ht="20.100000000000001" customHeight="1">
      <c r="A86" s="23" t="s">
        <v>102</v>
      </c>
      <c r="B86" s="23" t="s">
        <v>103</v>
      </c>
      <c r="C86" s="23" t="s">
        <v>15</v>
      </c>
      <c r="D86" s="23"/>
      <c r="E86" s="23"/>
      <c r="F86" s="24">
        <f t="shared" si="1"/>
        <v>0</v>
      </c>
    </row>
    <row r="87" spans="1:6" s="6" customFormat="1" ht="20.100000000000001" customHeight="1">
      <c r="A87" s="23" t="s">
        <v>104</v>
      </c>
      <c r="B87" s="23" t="s">
        <v>105</v>
      </c>
      <c r="C87" s="23" t="s">
        <v>20</v>
      </c>
      <c r="D87" s="23"/>
      <c r="E87" s="23"/>
      <c r="F87" s="24">
        <f t="shared" si="1"/>
        <v>0</v>
      </c>
    </row>
    <row r="88" spans="1:6" s="6" customFormat="1" ht="20.100000000000001" customHeight="1">
      <c r="A88" s="23" t="s">
        <v>106</v>
      </c>
      <c r="B88" s="23" t="s">
        <v>107</v>
      </c>
      <c r="C88" s="23" t="s">
        <v>15</v>
      </c>
      <c r="D88" s="23"/>
      <c r="E88" s="23"/>
      <c r="F88" s="24">
        <f t="shared" si="1"/>
        <v>0</v>
      </c>
    </row>
    <row r="89" spans="1:6" s="6" customFormat="1" ht="20.100000000000001" customHeight="1">
      <c r="A89" s="23" t="s">
        <v>108</v>
      </c>
      <c r="B89" s="23" t="s">
        <v>109</v>
      </c>
      <c r="C89" s="23" t="s">
        <v>30</v>
      </c>
      <c r="D89" s="23"/>
      <c r="E89" s="23"/>
      <c r="F89" s="24">
        <f t="shared" si="1"/>
        <v>0</v>
      </c>
    </row>
    <row r="90" spans="1:6" s="6" customFormat="1" ht="20.100000000000001" customHeight="1">
      <c r="A90" s="23" t="s">
        <v>129</v>
      </c>
      <c r="B90" s="23" t="s">
        <v>130</v>
      </c>
      <c r="C90" s="23" t="s">
        <v>15</v>
      </c>
      <c r="D90" s="23"/>
      <c r="E90" s="23"/>
      <c r="F90" s="24">
        <f t="shared" si="1"/>
        <v>0</v>
      </c>
    </row>
    <row r="91" spans="1:6" s="6" customFormat="1" ht="20.100000000000001" customHeight="1">
      <c r="A91" s="23"/>
      <c r="B91" s="23"/>
      <c r="C91" s="23"/>
      <c r="D91" s="23"/>
      <c r="E91" s="23"/>
      <c r="F91" s="24"/>
    </row>
    <row r="92" spans="1:6" s="6" customFormat="1" ht="20.100000000000001" customHeight="1">
      <c r="A92" s="35" t="s">
        <v>117</v>
      </c>
      <c r="B92" s="36"/>
      <c r="C92" s="36"/>
      <c r="D92" s="36"/>
      <c r="E92" s="37"/>
      <c r="F92" s="27">
        <f>SUM(F7:F91)</f>
        <v>0</v>
      </c>
    </row>
    <row r="93" spans="1:6" s="6" customFormat="1" ht="20.100000000000001" customHeight="1">
      <c r="A93" s="32" t="s">
        <v>5</v>
      </c>
      <c r="B93" s="33"/>
      <c r="C93" s="33"/>
      <c r="D93" s="33"/>
      <c r="E93" s="34"/>
      <c r="F93" s="28">
        <v>0.2</v>
      </c>
    </row>
    <row r="94" spans="1:6" s="6" customFormat="1" ht="20.100000000000001" customHeight="1">
      <c r="A94" s="32" t="s">
        <v>7</v>
      </c>
      <c r="B94" s="33"/>
      <c r="C94" s="33"/>
      <c r="D94" s="33"/>
      <c r="E94" s="34"/>
      <c r="F94" s="28">
        <f>F92*(1+F93)</f>
        <v>0</v>
      </c>
    </row>
  </sheetData>
  <mergeCells count="8">
    <mergeCell ref="A93:E93"/>
    <mergeCell ref="A94:E94"/>
    <mergeCell ref="A92:E92"/>
    <mergeCell ref="A1:F1"/>
    <mergeCell ref="A2:F3"/>
    <mergeCell ref="A4:F4"/>
    <mergeCell ref="A5:C5"/>
    <mergeCell ref="D5:F5"/>
  </mergeCells>
  <phoneticPr fontId="5" type="noConversion"/>
  <conditionalFormatting sqref="A7:F91">
    <cfRule type="expression" dxfId="0" priority="1">
      <formula>$C7="-"</formula>
    </cfRule>
  </conditionalFormatting>
  <printOptions horizontalCentered="1" gridLinesSet="0"/>
  <pageMargins left="0" right="0" top="0" bottom="0" header="0" footer="0"/>
  <pageSetup paperSize="9" scale="85" orientation="portrait" r:id="rId1"/>
  <headerFooter alignWithMargins="0">
    <oddFooter>&amp;RPage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4</vt:i4>
      </vt:variant>
    </vt:vector>
  </HeadingPairs>
  <TitlesOfParts>
    <vt:vector size="6" baseType="lpstr">
      <vt:lpstr>Page de garde</vt:lpstr>
      <vt:lpstr>Estimation_lot</vt:lpstr>
      <vt:lpstr>Date_diff</vt:lpstr>
      <vt:lpstr>Estimation_lot!Impression_des_titres</vt:lpstr>
      <vt:lpstr>Lot</vt:lpstr>
      <vt:lpstr>Nom_Projet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LEMERAY Leo</dc:creator>
  <cp:lastModifiedBy>GAZEL Ann sophie</cp:lastModifiedBy>
  <cp:lastPrinted>2020-10-19T14:47:16Z</cp:lastPrinted>
  <dcterms:created xsi:type="dcterms:W3CDTF">2002-04-26T10:23:18Z</dcterms:created>
  <dcterms:modified xsi:type="dcterms:W3CDTF">2026-07-16T12:11:17Z</dcterms:modified>
</cp:coreProperties>
</file>