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SSOURCE\ensapm\Commun\01_PARTAGES INTER-SERVICES\Pédagogie -Service Financier\2026_marché_EEE\01_DCE\"/>
    </mc:Choice>
  </mc:AlternateContent>
  <xr:revisionPtr revIDLastSave="0" documentId="13_ncr:1_{B479296E-507D-4BC6-B186-467233D238CF}" xr6:coauthVersionLast="47" xr6:coauthVersionMax="47" xr10:uidLastSave="{00000000-0000-0000-0000-000000000000}"/>
  <bookViews>
    <workbookView xWindow="780" yWindow="780" windowWidth="21600" windowHeight="11175" xr2:uid="{5BB9C5DE-4BB0-49FA-A84F-4C3F4EE124DB}"/>
  </bookViews>
  <sheets>
    <sheet name="BPU" sheetId="2" r:id="rId1"/>
    <sheet name="QU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4" l="1"/>
  <c r="F27" i="4" s="1"/>
  <c r="D28" i="4"/>
  <c r="F28" i="4" s="1"/>
  <c r="D29" i="4"/>
  <c r="D30" i="4"/>
  <c r="D31" i="4"/>
  <c r="F31" i="4" s="1"/>
  <c r="D32" i="4"/>
  <c r="D33" i="4"/>
  <c r="D34" i="4"/>
  <c r="F34" i="4" s="1"/>
  <c r="D35" i="4"/>
  <c r="F35" i="4" s="1"/>
  <c r="D36" i="4"/>
  <c r="F36" i="4" s="1"/>
  <c r="D37" i="4"/>
  <c r="F37" i="4" s="1"/>
  <c r="D38" i="4"/>
  <c r="F38" i="4" s="1"/>
  <c r="D8" i="4"/>
  <c r="F8" i="4" s="1"/>
  <c r="D9" i="4"/>
  <c r="F9" i="4" s="1"/>
  <c r="D10" i="4"/>
  <c r="D11" i="4"/>
  <c r="D12" i="4"/>
  <c r="D13" i="4"/>
  <c r="D14" i="4"/>
  <c r="D15" i="4"/>
  <c r="F15" i="4" s="1"/>
  <c r="D16" i="4"/>
  <c r="F16" i="4" s="1"/>
  <c r="D17" i="4"/>
  <c r="F17" i="4" s="1"/>
  <c r="D18" i="4"/>
  <c r="F18" i="4" s="1"/>
  <c r="D19" i="4"/>
  <c r="F19" i="4" s="1"/>
  <c r="F33" i="4"/>
  <c r="F32" i="4"/>
  <c r="F30" i="4"/>
  <c r="F29" i="4"/>
  <c r="F14" i="4"/>
  <c r="F13" i="4"/>
  <c r="F12" i="4"/>
  <c r="F11" i="4"/>
  <c r="F10" i="4"/>
  <c r="D26" i="4" l="1"/>
  <c r="F26" i="4" s="1"/>
  <c r="F39" i="4" s="1"/>
  <c r="D7" i="4"/>
  <c r="F7" i="4" s="1"/>
  <c r="F20" i="4"/>
</calcChain>
</file>

<file path=xl/sharedStrings.xml><?xml version="1.0" encoding="utf-8"?>
<sst xmlns="http://schemas.openxmlformats.org/spreadsheetml/2006/main" count="141" uniqueCount="44">
  <si>
    <t>unitaire</t>
  </si>
  <si>
    <t>Unité d'œuvres</t>
  </si>
  <si>
    <t>Désignation</t>
  </si>
  <si>
    <t>Unité</t>
  </si>
  <si>
    <t>Prix unitaire € H.T.</t>
  </si>
  <si>
    <t>U01</t>
  </si>
  <si>
    <t>U02</t>
  </si>
  <si>
    <t>U03</t>
  </si>
  <si>
    <t>U04</t>
  </si>
  <si>
    <t>U05</t>
  </si>
  <si>
    <t xml:space="preserve">unitaire </t>
  </si>
  <si>
    <t>Quantité estimative</t>
  </si>
  <si>
    <t>Montant total € H.T.</t>
  </si>
  <si>
    <t>Elaboration et mise en ligne d'un questionnaire pour une première campagne</t>
  </si>
  <si>
    <t>Mise à jour d'un questionnaire déjà élaboré pour une campagne suivante</t>
  </si>
  <si>
    <t>Elaboration d'un dispositif de communication des résultats aux enseignants pour une première campagne</t>
  </si>
  <si>
    <t>Elaboration d'un dispositif de communication des résultats aux étudiants pour une première campagne</t>
  </si>
  <si>
    <t>Mise à jour d'un dispositif de communication des résultats aux enseignants pour une campagne suivante</t>
  </si>
  <si>
    <t>Mise à jour d'un dispositif de communication des résultats aux étudiants pour une campagne suivante</t>
  </si>
  <si>
    <t>Analyse et interprétaion des données pour une campagne</t>
  </si>
  <si>
    <t>Diffusion d'un questionnaire - relances incluses pour une campagne</t>
  </si>
  <si>
    <t>Rapport d'analyse pour une campagne</t>
  </si>
  <si>
    <t>Présentation orale du rapport annuel d'analyse</t>
  </si>
  <si>
    <t>En année 1</t>
  </si>
  <si>
    <t>En année 2 et suivantes</t>
  </si>
  <si>
    <t>U06</t>
  </si>
  <si>
    <t>U07</t>
  </si>
  <si>
    <t>U08</t>
  </si>
  <si>
    <t>U09</t>
  </si>
  <si>
    <t>U10</t>
  </si>
  <si>
    <t>U11</t>
  </si>
  <si>
    <t>Location annuelle d'une plateforme de gestion des questionnaire</t>
  </si>
  <si>
    <t>année</t>
  </si>
  <si>
    <t>Forfait d'intervention (gestion de projet, traitement des données, adaptation du paramétrage, adaptation des analyses, mises à jour)</t>
  </si>
  <si>
    <t>10h</t>
  </si>
  <si>
    <t>U12</t>
  </si>
  <si>
    <t>U13</t>
  </si>
  <si>
    <t>Hébergement des questionnaires et données</t>
  </si>
  <si>
    <t>Montant Total année 1</t>
  </si>
  <si>
    <t>Montant Total année 2</t>
  </si>
  <si>
    <r>
      <t xml:space="preserve">Bordereau des prix unitaires (BPU)
</t>
    </r>
    <r>
      <rPr>
        <b/>
        <sz val="11"/>
        <color indexed="10"/>
        <rFont val="Arial"/>
        <family val="2"/>
      </rPr>
      <t>Ce document est une pièce contractuelle</t>
    </r>
  </si>
  <si>
    <r>
      <t xml:space="preserve">Devis quantitatif estimatif (DQE) 
</t>
    </r>
    <r>
      <rPr>
        <b/>
        <sz val="11"/>
        <color indexed="10"/>
        <rFont val="Arial"/>
        <family val="2"/>
      </rPr>
      <t>Ce document n'est pas une pièce contractuelle, il ne sert qu'à l'analyse des offres. Calcul des montants automatiques fonction des prix complétés par le candidat dans l'onglet BPU.</t>
    </r>
  </si>
  <si>
    <t>ÉCOLE NATIONALE SUPÉRIEURE D’ARCHITECTURE PARIS-MALAQUAIS – PSL
Mise en place, réalisation, exploitation et diffusion des résultats d’un dispositif en ligne d’évaluation des enseignements par les étudiants</t>
  </si>
  <si>
    <t>Location annuelle d'une plateforme de gestion des questionnaires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</si>
</sst>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_ ;\-#,##0\ "/>
  </numFmts>
  <fonts count="6" x14ac:knownFonts="1">
    <font>
      <sz val="10"/>
      <name val="Arial"/>
    </font>
    <font>
      <sz val="10"/>
      <name val="Arial"/>
    </font>
    <font>
      <b/>
      <sz val="14"/>
      <name val="Arial"/>
      <family val="2"/>
    </font>
    <font>
      <b/>
      <sz val="11"/>
      <color indexed="10"/>
      <name val="Arial"/>
      <family val="2"/>
    </font>
    <font>
      <sz val="11"/>
      <color rgb="FF000000"/>
      <name val="Arial"/>
      <family val="2"/>
      <charset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44" fontId="4" fillId="0" borderId="1" xfId="2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 readingOrder="1"/>
    </xf>
    <xf numFmtId="164" fontId="4" fillId="0" borderId="1" xfId="2" applyNumberFormat="1" applyFont="1" applyBorder="1" applyAlignment="1" applyProtection="1">
      <alignment horizontal="center" vertical="center"/>
    </xf>
    <xf numFmtId="164" fontId="4" fillId="0" borderId="1" xfId="2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44" fontId="4" fillId="0" borderId="5" xfId="2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 wrapText="1" readingOrder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indent="1"/>
    </xf>
  </cellXfs>
  <cellStyles count="3">
    <cellStyle name="Euro" xfId="1" xr:uid="{FA18771A-35E6-4994-A1D9-73B8BFE1B552}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CBB1-70E1-404D-AE5C-3E00CB44BDC8}">
  <sheetPr>
    <pageSetUpPr fitToPage="1"/>
  </sheetPr>
  <dimension ref="A1:E17"/>
  <sheetViews>
    <sheetView tabSelected="1" topLeftCell="A3" zoomScaleNormal="100" workbookViewId="0">
      <selection activeCell="B13" sqref="B13"/>
    </sheetView>
  </sheetViews>
  <sheetFormatPr baseColWidth="10" defaultRowHeight="12.75" x14ac:dyDescent="0.2"/>
  <cols>
    <col min="1" max="1" width="12" customWidth="1"/>
    <col min="2" max="2" width="124.5703125" customWidth="1"/>
    <col min="3" max="3" width="9.7109375" bestFit="1" customWidth="1"/>
    <col min="4" max="4" width="11.5703125" customWidth="1"/>
    <col min="5" max="5" width="16.140625" customWidth="1"/>
  </cols>
  <sheetData>
    <row r="1" spans="1:5" ht="41.25" customHeight="1" x14ac:dyDescent="0.2">
      <c r="A1" s="15" t="s">
        <v>40</v>
      </c>
      <c r="B1" s="15"/>
      <c r="C1" s="15"/>
      <c r="D1" s="15"/>
      <c r="E1" s="1"/>
    </row>
    <row r="2" spans="1:5" ht="73.5" customHeight="1" x14ac:dyDescent="0.2">
      <c r="A2" s="15" t="s">
        <v>42</v>
      </c>
      <c r="B2" s="15"/>
      <c r="C2" s="15"/>
      <c r="D2" s="15"/>
      <c r="E2" s="1"/>
    </row>
    <row r="3" spans="1:5" ht="12.75" customHeight="1" x14ac:dyDescent="0.2">
      <c r="C3" s="1"/>
      <c r="D3" s="1"/>
      <c r="E3" s="1"/>
    </row>
    <row r="4" spans="1:5" ht="42.75" x14ac:dyDescent="0.2">
      <c r="A4" s="10" t="s">
        <v>1</v>
      </c>
      <c r="B4" s="10" t="s">
        <v>2</v>
      </c>
      <c r="C4" s="11" t="s">
        <v>3</v>
      </c>
      <c r="D4" s="11" t="s">
        <v>4</v>
      </c>
    </row>
    <row r="5" spans="1:5" ht="14.25" x14ac:dyDescent="0.2">
      <c r="A5" s="3" t="s">
        <v>5</v>
      </c>
      <c r="B5" s="19" t="s">
        <v>43</v>
      </c>
      <c r="C5" s="5" t="s">
        <v>32</v>
      </c>
      <c r="D5" s="6">
        <v>0</v>
      </c>
    </row>
    <row r="6" spans="1:5" ht="14.25" x14ac:dyDescent="0.2">
      <c r="A6" s="3" t="s">
        <v>6</v>
      </c>
      <c r="B6" s="19" t="s">
        <v>37</v>
      </c>
      <c r="C6" s="5" t="s">
        <v>32</v>
      </c>
      <c r="D6" s="6">
        <v>0</v>
      </c>
    </row>
    <row r="7" spans="1:5" ht="14.25" x14ac:dyDescent="0.2">
      <c r="A7" s="3" t="s">
        <v>7</v>
      </c>
      <c r="B7" s="19" t="s">
        <v>13</v>
      </c>
      <c r="C7" s="5" t="s">
        <v>0</v>
      </c>
      <c r="D7" s="6">
        <v>0</v>
      </c>
    </row>
    <row r="8" spans="1:5" ht="14.25" x14ac:dyDescent="0.2">
      <c r="A8" s="3" t="s">
        <v>8</v>
      </c>
      <c r="B8" s="19" t="s">
        <v>14</v>
      </c>
      <c r="C8" s="5" t="s">
        <v>0</v>
      </c>
      <c r="D8" s="6">
        <v>0</v>
      </c>
    </row>
    <row r="9" spans="1:5" ht="14.25" x14ac:dyDescent="0.2">
      <c r="A9" s="3" t="s">
        <v>9</v>
      </c>
      <c r="B9" s="19" t="s">
        <v>20</v>
      </c>
      <c r="C9" s="5" t="s">
        <v>0</v>
      </c>
      <c r="D9" s="6">
        <v>0</v>
      </c>
    </row>
    <row r="10" spans="1:5" ht="14.25" x14ac:dyDescent="0.2">
      <c r="A10" s="3" t="s">
        <v>25</v>
      </c>
      <c r="B10" s="19" t="s">
        <v>19</v>
      </c>
      <c r="C10" s="5" t="s">
        <v>0</v>
      </c>
      <c r="D10" s="6">
        <v>0</v>
      </c>
    </row>
    <row r="11" spans="1:5" ht="14.25" x14ac:dyDescent="0.2">
      <c r="A11" s="3" t="s">
        <v>26</v>
      </c>
      <c r="B11" s="19" t="s">
        <v>21</v>
      </c>
      <c r="C11" s="5" t="s">
        <v>10</v>
      </c>
      <c r="D11" s="6">
        <v>0</v>
      </c>
    </row>
    <row r="12" spans="1:5" ht="14.25" x14ac:dyDescent="0.2">
      <c r="A12" s="3" t="s">
        <v>27</v>
      </c>
      <c r="B12" s="4" t="s">
        <v>22</v>
      </c>
      <c r="C12" s="5" t="s">
        <v>0</v>
      </c>
      <c r="D12" s="6">
        <v>0</v>
      </c>
    </row>
    <row r="13" spans="1:5" ht="14.25" x14ac:dyDescent="0.2">
      <c r="A13" s="3" t="s">
        <v>28</v>
      </c>
      <c r="B13" s="4" t="s">
        <v>15</v>
      </c>
      <c r="C13" s="5" t="s">
        <v>0</v>
      </c>
      <c r="D13" s="6">
        <v>0</v>
      </c>
    </row>
    <row r="14" spans="1:5" ht="14.25" x14ac:dyDescent="0.2">
      <c r="A14" s="3" t="s">
        <v>29</v>
      </c>
      <c r="B14" s="4" t="s">
        <v>17</v>
      </c>
      <c r="C14" s="5" t="s">
        <v>0</v>
      </c>
      <c r="D14" s="6">
        <v>0</v>
      </c>
    </row>
    <row r="15" spans="1:5" ht="14.25" x14ac:dyDescent="0.2">
      <c r="A15" s="3" t="s">
        <v>30</v>
      </c>
      <c r="B15" s="4" t="s">
        <v>16</v>
      </c>
      <c r="C15" s="5" t="s">
        <v>0</v>
      </c>
      <c r="D15" s="6">
        <v>0</v>
      </c>
    </row>
    <row r="16" spans="1:5" ht="14.25" x14ac:dyDescent="0.2">
      <c r="A16" s="3" t="s">
        <v>35</v>
      </c>
      <c r="B16" s="4" t="s">
        <v>18</v>
      </c>
      <c r="C16" s="5" t="s">
        <v>0</v>
      </c>
      <c r="D16" s="6">
        <v>0</v>
      </c>
    </row>
    <row r="17" spans="1:4" ht="14.25" x14ac:dyDescent="0.2">
      <c r="A17" s="3" t="s">
        <v>36</v>
      </c>
      <c r="B17" s="4" t="s">
        <v>33</v>
      </c>
      <c r="C17" s="5" t="s">
        <v>34</v>
      </c>
      <c r="D17" s="6">
        <v>0</v>
      </c>
    </row>
  </sheetData>
  <mergeCells count="2">
    <mergeCell ref="A2:D2"/>
    <mergeCell ref="A1:D1"/>
  </mergeCells>
  <phoneticPr fontId="5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48A38-E249-4EFA-9ABF-378B03973F79}">
  <sheetPr>
    <pageSetUpPr fitToPage="1"/>
  </sheetPr>
  <dimension ref="A1:G39"/>
  <sheetViews>
    <sheetView zoomScale="70" zoomScaleNormal="70" workbookViewId="0">
      <selection activeCell="B7" sqref="B7"/>
    </sheetView>
  </sheetViews>
  <sheetFormatPr baseColWidth="10" defaultRowHeight="12.75" x14ac:dyDescent="0.2"/>
  <cols>
    <col min="1" max="1" width="12" customWidth="1"/>
    <col min="2" max="2" width="124.5703125" customWidth="1"/>
    <col min="3" max="3" width="9.7109375" bestFit="1" customWidth="1"/>
    <col min="4" max="6" width="11.5703125" customWidth="1"/>
    <col min="7" max="7" width="16.140625" customWidth="1"/>
  </cols>
  <sheetData>
    <row r="1" spans="1:7" ht="86.45" customHeight="1" x14ac:dyDescent="0.2">
      <c r="A1" s="15" t="s">
        <v>41</v>
      </c>
      <c r="B1" s="15"/>
      <c r="C1" s="15"/>
      <c r="D1" s="15"/>
      <c r="E1" s="15"/>
      <c r="F1" s="15"/>
      <c r="G1" s="15"/>
    </row>
    <row r="2" spans="1:7" ht="75.599999999999994" customHeight="1" x14ac:dyDescent="0.2">
      <c r="A2" s="15" t="s">
        <v>42</v>
      </c>
      <c r="B2" s="15"/>
      <c r="C2" s="15"/>
      <c r="D2" s="15"/>
      <c r="E2" s="15"/>
      <c r="F2" s="15"/>
      <c r="G2" s="15"/>
    </row>
    <row r="3" spans="1:7" ht="18" x14ac:dyDescent="0.2">
      <c r="A3" s="2"/>
      <c r="B3" s="2"/>
      <c r="C3" s="2"/>
      <c r="D3" s="2"/>
      <c r="E3" s="2"/>
      <c r="F3" s="2"/>
      <c r="G3" s="2"/>
    </row>
    <row r="4" spans="1:7" ht="18" x14ac:dyDescent="0.2">
      <c r="A4" s="7" t="s">
        <v>23</v>
      </c>
      <c r="B4" s="2"/>
      <c r="C4" s="2"/>
      <c r="D4" s="2"/>
      <c r="E4" s="2"/>
      <c r="F4" s="2"/>
      <c r="G4" s="2"/>
    </row>
    <row r="5" spans="1:7" ht="12.75" customHeight="1" x14ac:dyDescent="0.2">
      <c r="C5" s="1"/>
      <c r="D5" s="1"/>
      <c r="E5" s="1"/>
      <c r="F5" s="1"/>
      <c r="G5" s="1"/>
    </row>
    <row r="6" spans="1:7" ht="42.75" x14ac:dyDescent="0.2">
      <c r="A6" s="10" t="s">
        <v>1</v>
      </c>
      <c r="B6" s="10" t="s">
        <v>2</v>
      </c>
      <c r="C6" s="11" t="s">
        <v>3</v>
      </c>
      <c r="D6" s="11" t="s">
        <v>4</v>
      </c>
      <c r="E6" s="11" t="s">
        <v>11</v>
      </c>
      <c r="F6" s="11" t="s">
        <v>12</v>
      </c>
    </row>
    <row r="7" spans="1:7" ht="14.25" x14ac:dyDescent="0.2">
      <c r="A7" s="3" t="s">
        <v>5</v>
      </c>
      <c r="B7" s="4" t="s">
        <v>43</v>
      </c>
      <c r="C7" s="5" t="s">
        <v>32</v>
      </c>
      <c r="D7" s="6">
        <f>BPU!D5</f>
        <v>0</v>
      </c>
      <c r="E7" s="8">
        <v>1</v>
      </c>
      <c r="F7" s="6">
        <f>D7*E7</f>
        <v>0</v>
      </c>
    </row>
    <row r="8" spans="1:7" ht="14.25" x14ac:dyDescent="0.2">
      <c r="A8" s="3" t="s">
        <v>6</v>
      </c>
      <c r="B8" s="4" t="s">
        <v>37</v>
      </c>
      <c r="C8" s="5" t="s">
        <v>32</v>
      </c>
      <c r="D8" s="6">
        <f>BPU!D6</f>
        <v>0</v>
      </c>
      <c r="E8" s="8">
        <v>1</v>
      </c>
      <c r="F8" s="6">
        <f t="shared" ref="F8:F19" si="0">D8*E8</f>
        <v>0</v>
      </c>
    </row>
    <row r="9" spans="1:7" ht="14.25" x14ac:dyDescent="0.2">
      <c r="A9" s="3" t="s">
        <v>7</v>
      </c>
      <c r="B9" s="4" t="s">
        <v>13</v>
      </c>
      <c r="C9" s="5" t="s">
        <v>0</v>
      </c>
      <c r="D9" s="6">
        <f>BPU!D7</f>
        <v>0</v>
      </c>
      <c r="E9" s="8">
        <v>1</v>
      </c>
      <c r="F9" s="6">
        <f t="shared" si="0"/>
        <v>0</v>
      </c>
    </row>
    <row r="10" spans="1:7" ht="14.25" x14ac:dyDescent="0.2">
      <c r="A10" s="3" t="s">
        <v>8</v>
      </c>
      <c r="B10" s="4" t="s">
        <v>14</v>
      </c>
      <c r="C10" s="5" t="s">
        <v>0</v>
      </c>
      <c r="D10" s="6">
        <f>BPU!D8</f>
        <v>0</v>
      </c>
      <c r="E10" s="8">
        <v>1</v>
      </c>
      <c r="F10" s="6">
        <f t="shared" si="0"/>
        <v>0</v>
      </c>
    </row>
    <row r="11" spans="1:7" ht="14.25" x14ac:dyDescent="0.2">
      <c r="A11" s="3" t="s">
        <v>9</v>
      </c>
      <c r="B11" s="4" t="s">
        <v>20</v>
      </c>
      <c r="C11" s="5" t="s">
        <v>0</v>
      </c>
      <c r="D11" s="6">
        <f>BPU!D9</f>
        <v>0</v>
      </c>
      <c r="E11" s="8">
        <v>2</v>
      </c>
      <c r="F11" s="6">
        <f t="shared" si="0"/>
        <v>0</v>
      </c>
    </row>
    <row r="12" spans="1:7" ht="14.25" x14ac:dyDescent="0.2">
      <c r="A12" s="3" t="s">
        <v>25</v>
      </c>
      <c r="B12" s="4" t="s">
        <v>19</v>
      </c>
      <c r="C12" s="5" t="s">
        <v>0</v>
      </c>
      <c r="D12" s="6">
        <f>BPU!D10</f>
        <v>0</v>
      </c>
      <c r="E12" s="8">
        <v>2</v>
      </c>
      <c r="F12" s="6">
        <f t="shared" si="0"/>
        <v>0</v>
      </c>
    </row>
    <row r="13" spans="1:7" ht="14.25" x14ac:dyDescent="0.2">
      <c r="A13" s="3" t="s">
        <v>26</v>
      </c>
      <c r="B13" s="4" t="s">
        <v>21</v>
      </c>
      <c r="C13" s="5" t="s">
        <v>10</v>
      </c>
      <c r="D13" s="6">
        <f>BPU!D11</f>
        <v>0</v>
      </c>
      <c r="E13" s="8">
        <v>2</v>
      </c>
      <c r="F13" s="6">
        <f t="shared" si="0"/>
        <v>0</v>
      </c>
    </row>
    <row r="14" spans="1:7" ht="14.25" x14ac:dyDescent="0.2">
      <c r="A14" s="3" t="s">
        <v>27</v>
      </c>
      <c r="B14" s="4" t="s">
        <v>22</v>
      </c>
      <c r="C14" s="5" t="s">
        <v>0</v>
      </c>
      <c r="D14" s="6">
        <f>BPU!D12</f>
        <v>0</v>
      </c>
      <c r="E14" s="8">
        <v>1</v>
      </c>
      <c r="F14" s="6">
        <f t="shared" si="0"/>
        <v>0</v>
      </c>
    </row>
    <row r="15" spans="1:7" ht="14.25" x14ac:dyDescent="0.2">
      <c r="A15" s="3" t="s">
        <v>28</v>
      </c>
      <c r="B15" s="4" t="s">
        <v>15</v>
      </c>
      <c r="C15" s="5" t="s">
        <v>0</v>
      </c>
      <c r="D15" s="6">
        <f>BPU!D13</f>
        <v>0</v>
      </c>
      <c r="E15" s="9">
        <v>1</v>
      </c>
      <c r="F15" s="6">
        <f t="shared" si="0"/>
        <v>0</v>
      </c>
    </row>
    <row r="16" spans="1:7" ht="14.25" x14ac:dyDescent="0.2">
      <c r="A16" s="3" t="s">
        <v>29</v>
      </c>
      <c r="B16" s="4" t="s">
        <v>17</v>
      </c>
      <c r="C16" s="5" t="s">
        <v>0</v>
      </c>
      <c r="D16" s="6">
        <f>BPU!D14</f>
        <v>0</v>
      </c>
      <c r="E16" s="9">
        <v>1</v>
      </c>
      <c r="F16" s="6">
        <f t="shared" si="0"/>
        <v>0</v>
      </c>
    </row>
    <row r="17" spans="1:6" ht="14.25" x14ac:dyDescent="0.2">
      <c r="A17" s="3" t="s">
        <v>30</v>
      </c>
      <c r="B17" s="4" t="s">
        <v>16</v>
      </c>
      <c r="C17" s="5" t="s">
        <v>0</v>
      </c>
      <c r="D17" s="6">
        <f>BPU!D15</f>
        <v>0</v>
      </c>
      <c r="E17" s="9">
        <v>1</v>
      </c>
      <c r="F17" s="6">
        <f t="shared" si="0"/>
        <v>0</v>
      </c>
    </row>
    <row r="18" spans="1:6" ht="14.25" x14ac:dyDescent="0.2">
      <c r="A18" s="3" t="s">
        <v>35</v>
      </c>
      <c r="B18" s="4" t="s">
        <v>18</v>
      </c>
      <c r="C18" s="5" t="s">
        <v>0</v>
      </c>
      <c r="D18" s="6">
        <f>BPU!D16</f>
        <v>0</v>
      </c>
      <c r="E18" s="9">
        <v>1</v>
      </c>
      <c r="F18" s="6">
        <f t="shared" si="0"/>
        <v>0</v>
      </c>
    </row>
    <row r="19" spans="1:6" ht="14.25" x14ac:dyDescent="0.2">
      <c r="A19" s="3" t="s">
        <v>36</v>
      </c>
      <c r="B19" s="4" t="s">
        <v>33</v>
      </c>
      <c r="C19" s="5" t="s">
        <v>34</v>
      </c>
      <c r="D19" s="6">
        <f>BPU!D17</f>
        <v>0</v>
      </c>
      <c r="E19" s="9">
        <v>6</v>
      </c>
      <c r="F19" s="6">
        <f t="shared" si="0"/>
        <v>0</v>
      </c>
    </row>
    <row r="20" spans="1:6" ht="14.25" x14ac:dyDescent="0.2">
      <c r="A20" s="12"/>
      <c r="B20" s="13"/>
      <c r="C20" s="16" t="s">
        <v>38</v>
      </c>
      <c r="D20" s="17"/>
      <c r="E20" s="18"/>
      <c r="F20" s="14">
        <f>SUM(F7:F19)</f>
        <v>0</v>
      </c>
    </row>
    <row r="23" spans="1:6" ht="18" x14ac:dyDescent="0.2">
      <c r="A23" s="7" t="s">
        <v>24</v>
      </c>
      <c r="B23" s="2"/>
      <c r="C23" s="2"/>
      <c r="D23" s="2"/>
      <c r="E23" s="2"/>
      <c r="F23" s="2"/>
    </row>
    <row r="25" spans="1:6" ht="42.75" x14ac:dyDescent="0.2">
      <c r="A25" s="10" t="s">
        <v>1</v>
      </c>
      <c r="B25" s="10" t="s">
        <v>2</v>
      </c>
      <c r="C25" s="11" t="s">
        <v>3</v>
      </c>
      <c r="D25" s="11" t="s">
        <v>4</v>
      </c>
      <c r="E25" s="11" t="s">
        <v>11</v>
      </c>
      <c r="F25" s="11" t="s">
        <v>12</v>
      </c>
    </row>
    <row r="26" spans="1:6" ht="14.25" x14ac:dyDescent="0.2">
      <c r="A26" s="3" t="s">
        <v>5</v>
      </c>
      <c r="B26" s="4" t="s">
        <v>31</v>
      </c>
      <c r="C26" s="5" t="s">
        <v>32</v>
      </c>
      <c r="D26" s="6">
        <f>BPU!D5</f>
        <v>0</v>
      </c>
      <c r="E26" s="8">
        <v>1</v>
      </c>
      <c r="F26" s="6">
        <f>D26*E26</f>
        <v>0</v>
      </c>
    </row>
    <row r="27" spans="1:6" ht="14.25" x14ac:dyDescent="0.2">
      <c r="A27" s="3" t="s">
        <v>6</v>
      </c>
      <c r="B27" s="4" t="s">
        <v>37</v>
      </c>
      <c r="C27" s="5" t="s">
        <v>32</v>
      </c>
      <c r="D27" s="6">
        <f>BPU!D6</f>
        <v>0</v>
      </c>
      <c r="E27" s="8">
        <v>1</v>
      </c>
      <c r="F27" s="6">
        <f t="shared" ref="F27:F38" si="1">D27*E27</f>
        <v>0</v>
      </c>
    </row>
    <row r="28" spans="1:6" ht="14.25" x14ac:dyDescent="0.2">
      <c r="A28" s="3" t="s">
        <v>7</v>
      </c>
      <c r="B28" s="4" t="s">
        <v>13</v>
      </c>
      <c r="C28" s="5" t="s">
        <v>0</v>
      </c>
      <c r="D28" s="6">
        <f>BPU!D7</f>
        <v>0</v>
      </c>
      <c r="E28" s="8">
        <v>0</v>
      </c>
      <c r="F28" s="6">
        <f t="shared" si="1"/>
        <v>0</v>
      </c>
    </row>
    <row r="29" spans="1:6" ht="14.25" x14ac:dyDescent="0.2">
      <c r="A29" s="3" t="s">
        <v>8</v>
      </c>
      <c r="B29" s="4" t="s">
        <v>14</v>
      </c>
      <c r="C29" s="5" t="s">
        <v>0</v>
      </c>
      <c r="D29" s="6">
        <f>BPU!D8</f>
        <v>0</v>
      </c>
      <c r="E29" s="8">
        <v>2</v>
      </c>
      <c r="F29" s="6">
        <f t="shared" si="1"/>
        <v>0</v>
      </c>
    </row>
    <row r="30" spans="1:6" ht="14.25" x14ac:dyDescent="0.2">
      <c r="A30" s="3" t="s">
        <v>9</v>
      </c>
      <c r="B30" s="4" t="s">
        <v>20</v>
      </c>
      <c r="C30" s="5" t="s">
        <v>0</v>
      </c>
      <c r="D30" s="6">
        <f>BPU!D9</f>
        <v>0</v>
      </c>
      <c r="E30" s="8">
        <v>2</v>
      </c>
      <c r="F30" s="6">
        <f t="shared" si="1"/>
        <v>0</v>
      </c>
    </row>
    <row r="31" spans="1:6" ht="14.25" x14ac:dyDescent="0.2">
      <c r="A31" s="3" t="s">
        <v>25</v>
      </c>
      <c r="B31" s="4" t="s">
        <v>19</v>
      </c>
      <c r="C31" s="5" t="s">
        <v>0</v>
      </c>
      <c r="D31" s="6">
        <f>BPU!D10</f>
        <v>0</v>
      </c>
      <c r="E31" s="8">
        <v>2</v>
      </c>
      <c r="F31" s="6">
        <f t="shared" si="1"/>
        <v>0</v>
      </c>
    </row>
    <row r="32" spans="1:6" ht="14.25" x14ac:dyDescent="0.2">
      <c r="A32" s="3" t="s">
        <v>26</v>
      </c>
      <c r="B32" s="4" t="s">
        <v>21</v>
      </c>
      <c r="C32" s="5" t="s">
        <v>10</v>
      </c>
      <c r="D32" s="6">
        <f>BPU!D11</f>
        <v>0</v>
      </c>
      <c r="E32" s="8">
        <v>2</v>
      </c>
      <c r="F32" s="6">
        <f t="shared" si="1"/>
        <v>0</v>
      </c>
    </row>
    <row r="33" spans="1:6" ht="14.25" x14ac:dyDescent="0.2">
      <c r="A33" s="3" t="s">
        <v>27</v>
      </c>
      <c r="B33" s="4" t="s">
        <v>22</v>
      </c>
      <c r="C33" s="5" t="s">
        <v>0</v>
      </c>
      <c r="D33" s="6">
        <f>BPU!D12</f>
        <v>0</v>
      </c>
      <c r="E33" s="8">
        <v>1</v>
      </c>
      <c r="F33" s="6">
        <f t="shared" si="1"/>
        <v>0</v>
      </c>
    </row>
    <row r="34" spans="1:6" ht="14.25" x14ac:dyDescent="0.2">
      <c r="A34" s="3" t="s">
        <v>28</v>
      </c>
      <c r="B34" s="4" t="s">
        <v>15</v>
      </c>
      <c r="C34" s="5" t="s">
        <v>0</v>
      </c>
      <c r="D34" s="6">
        <f>BPU!D13</f>
        <v>0</v>
      </c>
      <c r="E34" s="9">
        <v>0</v>
      </c>
      <c r="F34" s="6">
        <f t="shared" si="1"/>
        <v>0</v>
      </c>
    </row>
    <row r="35" spans="1:6" ht="14.25" x14ac:dyDescent="0.2">
      <c r="A35" s="3" t="s">
        <v>29</v>
      </c>
      <c r="B35" s="4" t="s">
        <v>17</v>
      </c>
      <c r="C35" s="5" t="s">
        <v>0</v>
      </c>
      <c r="D35" s="6">
        <f>BPU!D14</f>
        <v>0</v>
      </c>
      <c r="E35" s="9">
        <v>2</v>
      </c>
      <c r="F35" s="6">
        <f t="shared" si="1"/>
        <v>0</v>
      </c>
    </row>
    <row r="36" spans="1:6" ht="14.25" x14ac:dyDescent="0.2">
      <c r="A36" s="3" t="s">
        <v>30</v>
      </c>
      <c r="B36" s="4" t="s">
        <v>16</v>
      </c>
      <c r="C36" s="5" t="s">
        <v>0</v>
      </c>
      <c r="D36" s="6">
        <f>BPU!D15</f>
        <v>0</v>
      </c>
      <c r="E36" s="9">
        <v>0</v>
      </c>
      <c r="F36" s="6">
        <f t="shared" si="1"/>
        <v>0</v>
      </c>
    </row>
    <row r="37" spans="1:6" ht="14.25" x14ac:dyDescent="0.2">
      <c r="A37" s="3" t="s">
        <v>35</v>
      </c>
      <c r="B37" s="4" t="s">
        <v>18</v>
      </c>
      <c r="C37" s="5" t="s">
        <v>0</v>
      </c>
      <c r="D37" s="6">
        <f>BPU!D16</f>
        <v>0</v>
      </c>
      <c r="E37" s="9">
        <v>2</v>
      </c>
      <c r="F37" s="6">
        <f t="shared" si="1"/>
        <v>0</v>
      </c>
    </row>
    <row r="38" spans="1:6" ht="14.25" x14ac:dyDescent="0.2">
      <c r="A38" s="3" t="s">
        <v>36</v>
      </c>
      <c r="B38" s="4" t="s">
        <v>33</v>
      </c>
      <c r="C38" s="5" t="s">
        <v>34</v>
      </c>
      <c r="D38" s="6">
        <f>BPU!D17</f>
        <v>0</v>
      </c>
      <c r="E38" s="9">
        <v>3</v>
      </c>
      <c r="F38" s="6">
        <f t="shared" si="1"/>
        <v>0</v>
      </c>
    </row>
    <row r="39" spans="1:6" ht="14.25" x14ac:dyDescent="0.2">
      <c r="C39" s="16" t="s">
        <v>39</v>
      </c>
      <c r="D39" s="17"/>
      <c r="E39" s="18"/>
      <c r="F39" s="14">
        <f>SUM(F26:F38)</f>
        <v>0</v>
      </c>
    </row>
  </sheetData>
  <mergeCells count="4">
    <mergeCell ref="A1:G1"/>
    <mergeCell ref="A2:G2"/>
    <mergeCell ref="C20:E20"/>
    <mergeCell ref="C39:E39"/>
  </mergeCells>
  <pageMargins left="0.70866141732283461" right="0.70866141732283461" top="0.74803149606299213" bottom="0.74803149606299213" header="0.31496062992125984" footer="0.31496062992125984"/>
  <pageSetup paperSize="9" scale="6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QUE</vt:lpstr>
    </vt:vector>
  </TitlesOfParts>
  <Company>epmqb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BLIN</dc:creator>
  <cp:lastModifiedBy>Sophie BONNIAU</cp:lastModifiedBy>
  <cp:lastPrinted>2026-07-15T08:45:13Z</cp:lastPrinted>
  <dcterms:created xsi:type="dcterms:W3CDTF">2008-04-01T12:54:17Z</dcterms:created>
  <dcterms:modified xsi:type="dcterms:W3CDTF">2026-07-15T09:49:50Z</dcterms:modified>
</cp:coreProperties>
</file>