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rtail-ct-mvl.intradef.gouv.fr/sites/USID-CHALONS_SA-POLES/USID-CLS_SA-POLES/PMO/456907 - LLE - CIMOB - Lot2/1-CONSULTATION/DCE SA/"/>
    </mc:Choice>
  </mc:AlternateContent>
  <bookViews>
    <workbookView xWindow="0" yWindow="0" windowWidth="28800" windowHeight="11580"/>
  </bookViews>
  <sheets>
    <sheet name="Page de garde" sheetId="52" r:id="rId1"/>
    <sheet name="Bât 0001 et 0002" sheetId="87" r:id="rId2"/>
    <sheet name="Bât 0010" sheetId="89" r:id="rId3"/>
    <sheet name="Récap" sheetId="38" r:id="rId4"/>
  </sheets>
  <definedNames>
    <definedName name="_xlnm.Print_Titles" localSheetId="1">'Bât 0001 et 0002'!$1:$4</definedName>
    <definedName name="_xlnm.Print_Titles" localSheetId="2">'Bât 0010'!$1:$4</definedName>
    <definedName name="lot">'Page de garde'!$A$21</definedName>
    <definedName name="_xlnm.Print_Area" localSheetId="1">'Bât 0001 et 0002'!$A$1:$T$67</definedName>
    <definedName name="_xlnm.Print_Area" localSheetId="2">'Bât 0010'!$A$1:$T$31</definedName>
    <definedName name="_xlnm.Print_Area" localSheetId="0">'Page de garde'!$A$1:$H$45</definedName>
    <definedName name="_xlnm.Print_Area" localSheetId="3">Récap!$A$2:$K$50</definedName>
  </definedNames>
  <calcPr calcId="162913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T25" i="89" l="1"/>
  <c r="S26" i="89" l="1"/>
  <c r="T28" i="89" s="1"/>
  <c r="T29" i="89" l="1"/>
  <c r="I31" i="38"/>
  <c r="T30" i="89"/>
  <c r="S61" i="87" l="1"/>
  <c r="T61" i="87"/>
  <c r="S62" i="87" l="1"/>
  <c r="T64" i="87" s="1"/>
  <c r="I29" i="38" s="1"/>
  <c r="T66" i="87" l="1"/>
  <c r="I33" i="38"/>
  <c r="T65" i="87"/>
  <c r="I38" i="38" l="1"/>
  <c r="I35" i="38" l="1"/>
</calcChain>
</file>

<file path=xl/sharedStrings.xml><?xml version="1.0" encoding="utf-8"?>
<sst xmlns="http://schemas.openxmlformats.org/spreadsheetml/2006/main" count="218" uniqueCount="163">
  <si>
    <t>Désignation</t>
  </si>
  <si>
    <t>Récaptitulatif des travaux</t>
  </si>
  <si>
    <t>Montant H.T.</t>
  </si>
  <si>
    <t>TVA 20,00 %</t>
  </si>
  <si>
    <t>FAIT A ………………………………………   Le ………………………………….</t>
  </si>
  <si>
    <t>L'ENTREPRENEUR</t>
  </si>
  <si>
    <t>(D.P.G.F.)</t>
  </si>
  <si>
    <t>TOTAL HT</t>
  </si>
  <si>
    <t>TVA (20%)</t>
  </si>
  <si>
    <t>TOTAL TTC</t>
  </si>
  <si>
    <t>Intitulé de la section</t>
  </si>
  <si>
    <t xml:space="preserve">- - - - - - - - - </t>
  </si>
  <si>
    <t>57044 METZ CEDEX 1</t>
  </si>
  <si>
    <t>Décomposition du prix global et forfaitaire (D.P.G.F)</t>
  </si>
  <si>
    <t>Nota : Tous les postes de la DPGF doivent être impérativement renseignés sans modification du cadre.</t>
  </si>
  <si>
    <t>Ne sont pas admis :</t>
  </si>
  <si>
    <t>-          Les postes « non chiffrés »</t>
  </si>
  <si>
    <t>-          Les postes « pour mémoire »</t>
  </si>
  <si>
    <t>-          Les postes « inclus »</t>
  </si>
  <si>
    <t>-          La modification du cadre</t>
  </si>
  <si>
    <t>-          Les montants nuls</t>
  </si>
  <si>
    <t>-          Les ajouts et/ou modifications de postes</t>
  </si>
  <si>
    <t>MAÎTRE DE L’OUVRAGE</t>
  </si>
  <si>
    <t>ST</t>
  </si>
  <si>
    <t>SERVICE D’INFRASTRUCTURE</t>
  </si>
  <si>
    <t>DE LA DÉFENSE NORD EST</t>
  </si>
  <si>
    <t>Sous-direction investissement</t>
  </si>
  <si>
    <t xml:space="preserve">Pôle maîtrise d’œuvre interne de Metz </t>
  </si>
  <si>
    <t>1, rue du Maréchal Lyautey – CS92005</t>
  </si>
  <si>
    <t>Travaux de réhabilitation – Bâtiment 0002</t>
  </si>
  <si>
    <t>Service d'Infrastructure de la Défense Nord Est</t>
  </si>
  <si>
    <t>1, rue du Maréchal Lyautey - CS92005</t>
  </si>
  <si>
    <t>57044 METZ Cedex 01</t>
  </si>
  <si>
    <t>Total HT des travaux :</t>
  </si>
  <si>
    <t>Total TTC des travaux :</t>
  </si>
  <si>
    <t>DÉCOMPOSITION DU PRIX GLOBAL ET FORFAITAIRE</t>
  </si>
  <si>
    <t>ARTICLE VII</t>
  </si>
  <si>
    <t>IX.1</t>
  </si>
  <si>
    <t>ARTICLE IX</t>
  </si>
  <si>
    <t>N° COSI : 456 907</t>
  </si>
  <si>
    <t>LILLE (59)</t>
  </si>
  <si>
    <t>Caserne VANDAMME</t>
  </si>
  <si>
    <t>ARTICLE VIII</t>
  </si>
  <si>
    <t xml:space="preserve"> Prix total HT Autres phases</t>
  </si>
  <si>
    <t xml:space="preserve"> Prix total HT  Phases 1</t>
  </si>
  <si>
    <t>Sous total Phase 1 et Autres phases</t>
  </si>
  <si>
    <t>Localisation - Autres phases</t>
  </si>
  <si>
    <t>Localisation - Phase 1</t>
  </si>
  <si>
    <t>VIII.1</t>
  </si>
  <si>
    <t xml:space="preserve">
SECTIONS TECHNIQUES </t>
  </si>
  <si>
    <t>FENETRES</t>
  </si>
  <si>
    <t>VII.1</t>
  </si>
  <si>
    <t xml:space="preserve">Description des fenêtres </t>
  </si>
  <si>
    <t xml:space="preserve">    VII.1.1</t>
  </si>
  <si>
    <t xml:space="preserve">       VII.1.1.1</t>
  </si>
  <si>
    <t xml:space="preserve">       VII.1.1.2</t>
  </si>
  <si>
    <t>Ensemble menuiseries extérieures 1,00 x 2,00 ht vitrage de sécurité clair isolant (type 1)</t>
  </si>
  <si>
    <t xml:space="preserve">    VII.1.2</t>
  </si>
  <si>
    <t xml:space="preserve">       VII.1.2.1</t>
  </si>
  <si>
    <t xml:space="preserve">       VII.1.2.2</t>
  </si>
  <si>
    <t xml:space="preserve">    VII.1.3</t>
  </si>
  <si>
    <t xml:space="preserve">       VII.1.3.1</t>
  </si>
  <si>
    <t xml:space="preserve">       VII.1.3.2</t>
  </si>
  <si>
    <t>Ensemble menuiseries extérieures 1,00 x 2,00 ht vitrage isolant clair isolant (type 2)</t>
  </si>
  <si>
    <t xml:space="preserve">    VII.1.4</t>
  </si>
  <si>
    <t xml:space="preserve">       VII.1.4.1</t>
  </si>
  <si>
    <t xml:space="preserve">       VII.1.4.2</t>
  </si>
  <si>
    <t>Ensemble menuiseries extérieures 1,00 x 2,00 ht vitrage isolant dépoli (type 3)</t>
  </si>
  <si>
    <t>Ensemble menuiseries extérieures 1,00 x 2,00 ht vitrage isolant dépoli de sécurité (type 4)</t>
  </si>
  <si>
    <t xml:space="preserve">    VII.1.5</t>
  </si>
  <si>
    <t xml:space="preserve">       VII.1.5.1</t>
  </si>
  <si>
    <t>Ensemble menuiseries extérieures 1,00 x 2,00 ht vitrage isolant dépoli de sécurité (type 5)</t>
  </si>
  <si>
    <t xml:space="preserve">    VII.1.6</t>
  </si>
  <si>
    <t xml:space="preserve">       VII.1.6.1</t>
  </si>
  <si>
    <t xml:space="preserve">       VII.1.6.2</t>
  </si>
  <si>
    <t>Ensemble menuiseries extérieures 1,00 x 2,00 ht vitrage isolant accès pompiers locaux EAS (type 6)</t>
  </si>
  <si>
    <t xml:space="preserve">    VII.1.7</t>
  </si>
  <si>
    <t xml:space="preserve">       VII.1.7.1</t>
  </si>
  <si>
    <t xml:space="preserve">       VII.1.7.2</t>
  </si>
  <si>
    <t>Ensemble menuiseries extérieures 1,00 x 1,50 ht vitrage isolant clair (type 7)</t>
  </si>
  <si>
    <t xml:space="preserve">    VII.1.8</t>
  </si>
  <si>
    <t xml:space="preserve">       VII.1.8.1</t>
  </si>
  <si>
    <t xml:space="preserve">       VII.1.8.2</t>
  </si>
  <si>
    <t>Ensemble menuiseries extérieures 1,00 x 1,50 ht vitrage isolant dépoli (type 8)</t>
  </si>
  <si>
    <t xml:space="preserve">    VII.1.9</t>
  </si>
  <si>
    <t xml:space="preserve">       VII.1.9.1</t>
  </si>
  <si>
    <t xml:space="preserve">       VII.1.9.2</t>
  </si>
  <si>
    <t>Ensemble menuiseries extérieures 1,00 x 1,50 ht vitrage isolant accès pompiers locaux EAS (type 9)</t>
  </si>
  <si>
    <t xml:space="preserve">    VII.1.10</t>
  </si>
  <si>
    <t xml:space="preserve">       VII.1.10.1</t>
  </si>
  <si>
    <t>Ensemble menuiseries extérieures 1,00 x 1,50 ht vitrage isolant clair (type 10)</t>
  </si>
  <si>
    <t xml:space="preserve">    VII.1.11</t>
  </si>
  <si>
    <t xml:space="preserve">       VII.1.11.1</t>
  </si>
  <si>
    <t xml:space="preserve">       VII.1.11.2</t>
  </si>
  <si>
    <t>Ensemble menuiseries extérieures 1,00 x 1,50 ht vitrage isolant clair (type 11)</t>
  </si>
  <si>
    <t xml:space="preserve">    VII.1.12</t>
  </si>
  <si>
    <t xml:space="preserve">       VII.1.12.1</t>
  </si>
  <si>
    <t>Ensemble menuiseries extérieures 1,00 x 1,50 ht vitrage isolant dépoli de sécurité (type 12)</t>
  </si>
  <si>
    <t xml:space="preserve">    VII.1.13</t>
  </si>
  <si>
    <t xml:space="preserve">       VII.1.13.1</t>
  </si>
  <si>
    <t>Ensemble menuiseries extérieures 1,40 x 9,00 ht vitrage isolant clair (type 13)</t>
  </si>
  <si>
    <t xml:space="preserve">    VII.1.14</t>
  </si>
  <si>
    <t xml:space="preserve">       VII.1.14.1</t>
  </si>
  <si>
    <t xml:space="preserve">       VII.1.14.2</t>
  </si>
  <si>
    <t>Exutoire de désenfumage</t>
  </si>
  <si>
    <t>PORTES</t>
  </si>
  <si>
    <t xml:space="preserve">Description des portes </t>
  </si>
  <si>
    <t xml:space="preserve">    VIII.1.1</t>
  </si>
  <si>
    <t>Portes d'entrée simples (Type PM1)</t>
  </si>
  <si>
    <t xml:space="preserve">    VIII.1.2</t>
  </si>
  <si>
    <t>Portes d'entrée doubles (Type PM2)</t>
  </si>
  <si>
    <t xml:space="preserve">    VIII.1.3</t>
  </si>
  <si>
    <t xml:space="preserve">    VIII.1.4</t>
  </si>
  <si>
    <t>Portes d'accès TGBT et Chaufferie (Type PM4) EI30</t>
  </si>
  <si>
    <t>Portes d'accès DIRISI (Type PM3) EI30</t>
  </si>
  <si>
    <t xml:space="preserve">       VIII.1.1.1</t>
  </si>
  <si>
    <t xml:space="preserve">       VIII.1.1.2</t>
  </si>
  <si>
    <t xml:space="preserve">       VIII.1.2.1</t>
  </si>
  <si>
    <t xml:space="preserve">       VIII.1.3.1</t>
  </si>
  <si>
    <t xml:space="preserve">       VIII.1.4.1</t>
  </si>
  <si>
    <t>BARREAUDAGE</t>
  </si>
  <si>
    <t>Description</t>
  </si>
  <si>
    <t xml:space="preserve">    IX.1.1</t>
  </si>
  <si>
    <t xml:space="preserve">       IX.1.1.1</t>
  </si>
  <si>
    <t xml:space="preserve">       IX.1.1.2</t>
  </si>
  <si>
    <t>Localisations</t>
  </si>
  <si>
    <t>Sous total Section technique 13 "Menuiseries Extérieures" HT</t>
  </si>
  <si>
    <t>MINISTÈRE DES ARMEES ET DES ANCIENS COMBATTANTS</t>
  </si>
  <si>
    <t>Ensemble menuiseries extérieures 1,20 x 1,30 ht vitrage de sécurité clair isolant (type 1)</t>
  </si>
  <si>
    <t>Ensemble menuiseries extérieures 1,50 x 1,25 ht vitrage isolant dépoli (type 2)</t>
  </si>
  <si>
    <t>Porte d'entrée double (Type PM1)</t>
  </si>
  <si>
    <t>Imposte 1</t>
  </si>
  <si>
    <t>Portes d'entrée tiercée</t>
  </si>
  <si>
    <t>Imposte 2</t>
  </si>
  <si>
    <t>Porte d'accès chaufferie</t>
  </si>
  <si>
    <t xml:space="preserve">Localisation - Autres phases </t>
  </si>
  <si>
    <t xml:space="preserve"> IX.1</t>
  </si>
  <si>
    <t xml:space="preserve">Sous total </t>
  </si>
  <si>
    <t>ENSEMBLE PORTES ET CHASSIS</t>
  </si>
  <si>
    <t>Bâtiments 0001 et 0002</t>
  </si>
  <si>
    <t>Bâtiment 0010</t>
  </si>
  <si>
    <t>XII.1</t>
  </si>
  <si>
    <t xml:space="preserve">    XII.1.1</t>
  </si>
  <si>
    <t xml:space="preserve">       XII.1.1.1</t>
  </si>
  <si>
    <t xml:space="preserve">    XII.1.2</t>
  </si>
  <si>
    <t xml:space="preserve">       XII.1.2.1</t>
  </si>
  <si>
    <t>ARTICLE XIII</t>
  </si>
  <si>
    <t>XIII.1</t>
  </si>
  <si>
    <t xml:space="preserve">    XIII.1.1</t>
  </si>
  <si>
    <t xml:space="preserve">    XIII.1.2</t>
  </si>
  <si>
    <t xml:space="preserve">    XIII.1.3</t>
  </si>
  <si>
    <t xml:space="preserve">    XIII.1.4</t>
  </si>
  <si>
    <t xml:space="preserve">    XIII.1.5</t>
  </si>
  <si>
    <t xml:space="preserve">       XIII.1.5.1</t>
  </si>
  <si>
    <t xml:space="preserve">       XIII.1.1.1</t>
  </si>
  <si>
    <t xml:space="preserve">       XIII.1.2.1</t>
  </si>
  <si>
    <t xml:space="preserve">       XIII.1.3.1</t>
  </si>
  <si>
    <t xml:space="preserve">       XIII.1.4.1</t>
  </si>
  <si>
    <t>ARTICLE XIV</t>
  </si>
  <si>
    <t>ARTICLE XII</t>
  </si>
  <si>
    <t>MENUISERIES EXTERIEURES</t>
  </si>
  <si>
    <t>TRAVAUX DE MENUISERIES EXTERIEURES</t>
  </si>
  <si>
    <t>MARCHE N°: DAF_2026_001066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</si>
</sst>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  <numFmt numFmtId="166" formatCode="_-* #,##0.00\ [$€-1]_-;\-* #,##0.00\ [$€-1]_-;_-* &quot;-&quot;??\ [$€-1]_-"/>
    <numFmt numFmtId="167" formatCode="#,##0.00_ ;[Red]\-#,##0.00\ "/>
    <numFmt numFmtId="168" formatCode="_-* #,##0.00\ &quot;F&quot;_-;\-* #,##0.00\ &quot;F&quot;_-;_-* &quot;-&quot;??\ &quot;F&quot;_-;_-@_-"/>
    <numFmt numFmtId="169" formatCode="_-* #,##0.00\ [$€-40C]_-;\-* #,##0.00\ [$€-40C]_-;_-* &quot;-&quot;??\ [$€-40C]_-;_-@_-"/>
    <numFmt numFmtId="170" formatCode="#,##0.00\ &quot;€&quot;"/>
    <numFmt numFmtId="171" formatCode="#,##0.00\ &quot;F&quot;"/>
    <numFmt numFmtId="172" formatCode="#,##0.00\ [$€-1]"/>
    <numFmt numFmtId="173" formatCode="#,##0_ ;[Red]\-#,##0\ "/>
  </numFmts>
  <fonts count="3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12"/>
      <name val="Arial"/>
      <family val="2"/>
    </font>
    <font>
      <b/>
      <sz val="18"/>
      <name val="Calibri"/>
      <family val="2"/>
    </font>
    <font>
      <i/>
      <u/>
      <sz val="8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i/>
      <u/>
      <sz val="8"/>
      <name val="Calibri"/>
      <family val="2"/>
      <scheme val="minor"/>
    </font>
    <font>
      <b/>
      <u/>
      <sz val="10"/>
      <name val="Calibri"/>
      <family val="2"/>
      <scheme val="minor"/>
    </font>
    <font>
      <i/>
      <u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4"/>
      <name val="Calibri"/>
      <family val="2"/>
      <scheme val="minor"/>
    </font>
    <font>
      <sz val="10"/>
      <name val="Calibri"/>
      <family val="2"/>
    </font>
    <font>
      <b/>
      <sz val="13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lightGray">
        <fgColor theme="0" tint="-4.9989318521683403E-2"/>
        <bgColor theme="0" tint="-4.9989318521683403E-2"/>
      </patternFill>
    </fill>
    <fill>
      <patternFill patternType="solid">
        <fgColor theme="0" tint="-4.9989318521683403E-2"/>
        <bgColor indexed="1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3"/>
    <xf numFmtId="0" fontId="3" fillId="0" borderId="0" xfId="3" applyFont="1" applyAlignment="1">
      <alignment vertical="center"/>
    </xf>
    <xf numFmtId="0" fontId="4" fillId="0" borderId="0" xfId="3" applyFont="1"/>
    <xf numFmtId="0" fontId="5" fillId="0" borderId="0" xfId="3" applyFont="1" applyAlignment="1">
      <alignment vertical="center"/>
    </xf>
    <xf numFmtId="0" fontId="2" fillId="0" borderId="0" xfId="3" applyFont="1"/>
    <xf numFmtId="0" fontId="6" fillId="0" borderId="0" xfId="3" applyFont="1" applyAlignment="1">
      <alignment horizontal="right" vertical="center"/>
    </xf>
    <xf numFmtId="0" fontId="7" fillId="4" borderId="22" xfId="3" applyFont="1" applyFill="1" applyBorder="1"/>
    <xf numFmtId="0" fontId="7" fillId="4" borderId="1" xfId="3" applyFont="1" applyFill="1" applyBorder="1"/>
    <xf numFmtId="0" fontId="7" fillId="0" borderId="6" xfId="3" applyFont="1" applyBorder="1"/>
    <xf numFmtId="0" fontId="8" fillId="0" borderId="6" xfId="3" applyFont="1" applyBorder="1" applyAlignment="1">
      <alignment vertical="center" wrapText="1"/>
    </xf>
    <xf numFmtId="0" fontId="9" fillId="0" borderId="6" xfId="3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0" fontId="3" fillId="0" borderId="0" xfId="3" applyFont="1"/>
    <xf numFmtId="0" fontId="3" fillId="0" borderId="1" xfId="3" applyFont="1" applyBorder="1"/>
    <xf numFmtId="0" fontId="3" fillId="0" borderId="0" xfId="3" applyFont="1" applyAlignment="1">
      <alignment horizontal="left" vertical="center"/>
    </xf>
    <xf numFmtId="0" fontId="7" fillId="5" borderId="22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8" fillId="0" borderId="0" xfId="3" applyFont="1" applyAlignment="1">
      <alignment vertical="center" wrapText="1"/>
    </xf>
    <xf numFmtId="0" fontId="7" fillId="5" borderId="7" xfId="3" applyFont="1" applyFill="1" applyBorder="1" applyAlignment="1">
      <alignment horizontal="center"/>
    </xf>
    <xf numFmtId="0" fontId="7" fillId="5" borderId="8" xfId="3" applyFont="1" applyFill="1" applyBorder="1" applyAlignment="1">
      <alignment horizontal="center"/>
    </xf>
    <xf numFmtId="0" fontId="21" fillId="0" borderId="23" xfId="3" applyFont="1" applyBorder="1" applyAlignment="1">
      <alignment horizontal="center" vertical="center"/>
    </xf>
    <xf numFmtId="0" fontId="22" fillId="0" borderId="23" xfId="3" applyFont="1" applyBorder="1" applyAlignment="1">
      <alignment horizontal="left" vertical="center"/>
    </xf>
    <xf numFmtId="170" fontId="3" fillId="0" borderId="0" xfId="3" applyNumberFormat="1" applyFont="1" applyAlignment="1">
      <alignment vertical="center"/>
    </xf>
    <xf numFmtId="0" fontId="24" fillId="6" borderId="20" xfId="3" applyFont="1" applyFill="1" applyBorder="1" applyAlignment="1">
      <alignment horizontal="right" vertical="center"/>
    </xf>
    <xf numFmtId="0" fontId="24" fillId="6" borderId="9" xfId="3" applyFont="1" applyFill="1" applyBorder="1" applyAlignment="1">
      <alignment horizontal="right" vertical="center"/>
    </xf>
    <xf numFmtId="171" fontId="17" fillId="6" borderId="10" xfId="3" applyNumberFormat="1" applyFont="1" applyFill="1" applyBorder="1" applyAlignment="1">
      <alignment horizontal="right" vertical="center"/>
    </xf>
    <xf numFmtId="167" fontId="22" fillId="0" borderId="23" xfId="3" applyNumberFormat="1" applyFont="1" applyBorder="1" applyAlignment="1">
      <alignment horizontal="center" vertical="center"/>
    </xf>
    <xf numFmtId="172" fontId="12" fillId="0" borderId="12" xfId="3" applyNumberFormat="1" applyFont="1" applyBorder="1" applyAlignment="1">
      <alignment vertical="center"/>
    </xf>
    <xf numFmtId="0" fontId="3" fillId="6" borderId="20" xfId="3" applyFont="1" applyFill="1" applyBorder="1" applyAlignment="1">
      <alignment vertical="center"/>
    </xf>
    <xf numFmtId="0" fontId="3" fillId="6" borderId="9" xfId="3" applyFont="1" applyFill="1" applyBorder="1" applyAlignment="1">
      <alignment vertical="center"/>
    </xf>
    <xf numFmtId="0" fontId="26" fillId="0" borderId="0" xfId="3" applyFont="1" applyAlignment="1">
      <alignment vertical="center"/>
    </xf>
    <xf numFmtId="0" fontId="26" fillId="0" borderId="0" xfId="3" applyFont="1" applyAlignment="1">
      <alignment horizontal="left" vertical="center"/>
    </xf>
    <xf numFmtId="0" fontId="28" fillId="0" borderId="0" xfId="3" applyFont="1" applyAlignment="1">
      <alignment horizontal="left" vertical="center"/>
    </xf>
    <xf numFmtId="0" fontId="26" fillId="0" borderId="0" xfId="3" applyFont="1" applyAlignment="1">
      <alignment horizontal="center" vertical="center"/>
    </xf>
    <xf numFmtId="167" fontId="29" fillId="0" borderId="0" xfId="3" applyNumberFormat="1" applyFont="1" applyAlignment="1">
      <alignment vertical="center"/>
    </xf>
    <xf numFmtId="167" fontId="30" fillId="0" borderId="0" xfId="3" applyNumberFormat="1" applyFont="1" applyAlignment="1">
      <alignment vertical="center"/>
    </xf>
    <xf numFmtId="167" fontId="31" fillId="0" borderId="0" xfId="3" applyNumberFormat="1" applyFont="1" applyAlignment="1">
      <alignment vertical="center"/>
    </xf>
    <xf numFmtId="171" fontId="26" fillId="0" borderId="0" xfId="3" applyNumberFormat="1" applyFont="1" applyAlignment="1">
      <alignment horizontal="center" vertical="center"/>
    </xf>
    <xf numFmtId="171" fontId="32" fillId="0" borderId="0" xfId="3" applyNumberFormat="1" applyFont="1" applyAlignment="1">
      <alignment horizontal="center" vertical="center"/>
    </xf>
    <xf numFmtId="173" fontId="26" fillId="0" borderId="0" xfId="3" applyNumberFormat="1" applyFont="1" applyAlignment="1">
      <alignment horizontal="center" vertical="center"/>
    </xf>
    <xf numFmtId="173" fontId="33" fillId="0" borderId="0" xfId="3" applyNumberFormat="1" applyFont="1" applyAlignment="1">
      <alignment horizontal="center" vertical="center"/>
    </xf>
    <xf numFmtId="0" fontId="13" fillId="0" borderId="0" xfId="3" applyFont="1" applyAlignment="1">
      <alignment vertical="center"/>
    </xf>
    <xf numFmtId="0" fontId="34" fillId="0" borderId="0" xfId="3" applyFont="1" applyAlignment="1">
      <alignment vertical="center"/>
    </xf>
    <xf numFmtId="0" fontId="0" fillId="0" borderId="0" xfId="0"/>
    <xf numFmtId="0" fontId="22" fillId="0" borderId="0" xfId="3" applyFont="1" applyBorder="1" applyAlignment="1">
      <alignment horizontal="left" vertical="center"/>
    </xf>
    <xf numFmtId="0" fontId="10" fillId="0" borderId="13" xfId="3" applyFont="1" applyBorder="1" applyAlignment="1">
      <alignment horizontal="left" vertical="center"/>
    </xf>
    <xf numFmtId="0" fontId="7" fillId="0" borderId="14" xfId="3" applyFont="1" applyBorder="1" applyAlignment="1">
      <alignment horizontal="center"/>
    </xf>
    <xf numFmtId="0" fontId="3" fillId="0" borderId="14" xfId="3" applyFont="1" applyBorder="1"/>
    <xf numFmtId="0" fontId="3" fillId="0" borderId="24" xfId="3" applyFont="1" applyBorder="1"/>
    <xf numFmtId="0" fontId="3" fillId="0" borderId="3" xfId="3" applyFont="1" applyBorder="1" applyAlignment="1">
      <alignment horizontal="left" vertical="center"/>
    </xf>
    <xf numFmtId="0" fontId="3" fillId="0" borderId="3" xfId="3" applyFont="1" applyBorder="1" applyAlignment="1">
      <alignment vertical="center"/>
    </xf>
    <xf numFmtId="0" fontId="3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167" fontId="13" fillId="0" borderId="0" xfId="3" applyNumberFormat="1" applyFont="1" applyBorder="1" applyAlignment="1">
      <alignment vertical="center"/>
    </xf>
    <xf numFmtId="0" fontId="15" fillId="0" borderId="0" xfId="3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167" fontId="17" fillId="0" borderId="0" xfId="3" applyNumberFormat="1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/>
    </xf>
    <xf numFmtId="0" fontId="20" fillId="0" borderId="0" xfId="3" applyFont="1" applyBorder="1" applyAlignment="1">
      <alignment horizontal="center" vertical="center"/>
    </xf>
    <xf numFmtId="167" fontId="19" fillId="0" borderId="0" xfId="3" applyNumberFormat="1" applyFont="1" applyBorder="1" applyAlignment="1">
      <alignment horizontal="center" vertical="center"/>
    </xf>
    <xf numFmtId="0" fontId="23" fillId="0" borderId="0" xfId="3" applyFont="1" applyBorder="1" applyAlignment="1">
      <alignment horizontal="center" vertical="center"/>
    </xf>
    <xf numFmtId="169" fontId="13" fillId="0" borderId="0" xfId="3" applyNumberFormat="1" applyFont="1" applyBorder="1" applyAlignment="1">
      <alignment horizontal="right" vertical="center"/>
    </xf>
    <xf numFmtId="0" fontId="24" fillId="0" borderId="0" xfId="3" applyFont="1" applyBorder="1" applyAlignment="1">
      <alignment horizontal="right" vertical="center"/>
    </xf>
    <xf numFmtId="171" fontId="13" fillId="0" borderId="0" xfId="3" applyNumberFormat="1" applyFont="1" applyBorder="1" applyAlignment="1">
      <alignment vertical="center"/>
    </xf>
    <xf numFmtId="172" fontId="3" fillId="0" borderId="0" xfId="3" applyNumberFormat="1" applyFont="1" applyBorder="1" applyAlignment="1">
      <alignment vertical="center"/>
    </xf>
    <xf numFmtId="172" fontId="12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vertical="center"/>
    </xf>
    <xf numFmtId="171" fontId="22" fillId="0" borderId="0" xfId="3" applyNumberFormat="1" applyFont="1" applyBorder="1" applyAlignment="1">
      <alignment horizontal="right" vertical="center"/>
    </xf>
    <xf numFmtId="172" fontId="16" fillId="0" borderId="0" xfId="3" applyNumberFormat="1" applyFont="1" applyBorder="1" applyAlignment="1">
      <alignment vertical="center"/>
    </xf>
    <xf numFmtId="0" fontId="22" fillId="0" borderId="3" xfId="3" applyFont="1" applyBorder="1" applyAlignment="1">
      <alignment horizontal="center" vertical="center"/>
    </xf>
    <xf numFmtId="0" fontId="22" fillId="0" borderId="0" xfId="3" applyFont="1" applyBorder="1" applyAlignment="1">
      <alignment vertical="top"/>
    </xf>
    <xf numFmtId="167" fontId="25" fillId="0" borderId="0" xfId="3" applyNumberFormat="1" applyFont="1" applyBorder="1" applyAlignment="1">
      <alignment horizontal="center" vertical="center"/>
    </xf>
    <xf numFmtId="0" fontId="26" fillId="0" borderId="0" xfId="3" applyFont="1" applyBorder="1" applyAlignment="1">
      <alignment vertical="center"/>
    </xf>
    <xf numFmtId="167" fontId="27" fillId="0" borderId="0" xfId="3" applyNumberFormat="1" applyFont="1" applyBorder="1" applyAlignment="1">
      <alignment horizontal="center" vertical="center"/>
    </xf>
    <xf numFmtId="8" fontId="22" fillId="0" borderId="0" xfId="3" applyNumberFormat="1" applyFont="1" applyBorder="1" applyAlignment="1">
      <alignment horizontal="right" vertical="center"/>
    </xf>
    <xf numFmtId="0" fontId="26" fillId="0" borderId="0" xfId="3" applyFont="1" applyBorder="1" applyAlignment="1">
      <alignment horizontal="left" vertical="center"/>
    </xf>
    <xf numFmtId="0" fontId="28" fillId="0" borderId="3" xfId="3" applyFont="1" applyBorder="1" applyAlignment="1">
      <alignment horizontal="left" vertical="center"/>
    </xf>
    <xf numFmtId="0" fontId="26" fillId="0" borderId="0" xfId="3" applyFont="1" applyBorder="1" applyAlignment="1">
      <alignment horizontal="center" vertical="center"/>
    </xf>
    <xf numFmtId="0" fontId="28" fillId="0" borderId="4" xfId="3" applyFont="1" applyBorder="1" applyAlignment="1">
      <alignment horizontal="left" vertical="center"/>
    </xf>
    <xf numFmtId="0" fontId="3" fillId="0" borderId="5" xfId="3" applyFont="1" applyBorder="1" applyAlignment="1">
      <alignment vertical="center"/>
    </xf>
    <xf numFmtId="0" fontId="26" fillId="0" borderId="5" xfId="3" applyFont="1" applyBorder="1" applyAlignment="1">
      <alignment vertical="center"/>
    </xf>
    <xf numFmtId="0" fontId="26" fillId="0" borderId="5" xfId="3" applyFont="1" applyBorder="1" applyAlignment="1">
      <alignment horizontal="center" vertical="center"/>
    </xf>
    <xf numFmtId="0" fontId="3" fillId="0" borderId="3" xfId="3" applyFont="1" applyBorder="1"/>
    <xf numFmtId="0" fontId="7" fillId="0" borderId="3" xfId="3" applyFont="1" applyBorder="1" applyAlignment="1">
      <alignment horizontal="center"/>
    </xf>
    <xf numFmtId="0" fontId="8" fillId="0" borderId="3" xfId="3" applyFont="1" applyBorder="1" applyAlignment="1">
      <alignment vertical="center" wrapText="1"/>
    </xf>
    <xf numFmtId="0" fontId="16" fillId="0" borderId="3" xfId="3" applyFont="1" applyBorder="1" applyAlignment="1">
      <alignment horizontal="center"/>
    </xf>
    <xf numFmtId="0" fontId="22" fillId="0" borderId="0" xfId="0" applyFont="1"/>
    <xf numFmtId="0" fontId="3" fillId="0" borderId="0" xfId="0" applyFont="1"/>
    <xf numFmtId="0" fontId="22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2" fillId="0" borderId="3" xfId="0" applyFont="1" applyBorder="1" applyAlignment="1">
      <alignment horizontal="left" vertical="center"/>
    </xf>
    <xf numFmtId="165" fontId="3" fillId="3" borderId="2" xfId="0" applyNumberFormat="1" applyFont="1" applyFill="1" applyBorder="1" applyAlignment="1" applyProtection="1">
      <alignment vertical="center"/>
      <protection locked="0"/>
    </xf>
    <xf numFmtId="0" fontId="3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165" fontId="22" fillId="8" borderId="17" xfId="0" applyNumberFormat="1" applyFont="1" applyFill="1" applyBorder="1" applyProtection="1">
      <protection locked="0"/>
    </xf>
    <xf numFmtId="165" fontId="22" fillId="8" borderId="2" xfId="0" applyNumberFormat="1" applyFont="1" applyFill="1" applyBorder="1" applyProtection="1">
      <protection locked="0"/>
    </xf>
    <xf numFmtId="165" fontId="22" fillId="8" borderId="16" xfId="0" applyNumberFormat="1" applyFont="1" applyFill="1" applyBorder="1" applyProtection="1">
      <protection locked="0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7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>
      <alignment horizontal="left" vertical="center"/>
    </xf>
    <xf numFmtId="164" fontId="22" fillId="0" borderId="5" xfId="0" applyNumberFormat="1" applyFont="1" applyBorder="1" applyAlignment="1">
      <alignment horizontal="centerContinuous" vertical="center"/>
    </xf>
    <xf numFmtId="164" fontId="22" fillId="0" borderId="16" xfId="0" applyNumberFormat="1" applyFont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3" fillId="0" borderId="0" xfId="2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6" fillId="0" borderId="3" xfId="0" applyFont="1" applyBorder="1" applyAlignment="1">
      <alignment horizontal="left" vertical="center" indent="1"/>
    </xf>
    <xf numFmtId="0" fontId="26" fillId="0" borderId="0" xfId="0" applyFont="1" applyAlignment="1">
      <alignment horizontal="left" vertical="center"/>
    </xf>
    <xf numFmtId="165" fontId="3" fillId="3" borderId="33" xfId="0" applyNumberFormat="1" applyFont="1" applyFill="1" applyBorder="1" applyAlignment="1" applyProtection="1">
      <alignment vertical="center"/>
      <protection locked="0"/>
    </xf>
    <xf numFmtId="165" fontId="3" fillId="3" borderId="30" xfId="0" applyNumberFormat="1" applyFont="1" applyFill="1" applyBorder="1" applyAlignment="1" applyProtection="1">
      <alignment vertical="center"/>
      <protection locked="0"/>
    </xf>
    <xf numFmtId="0" fontId="21" fillId="2" borderId="35" xfId="0" applyFont="1" applyFill="1" applyBorder="1" applyAlignment="1">
      <alignment horizontal="centerContinuous" vertical="center"/>
    </xf>
    <xf numFmtId="0" fontId="21" fillId="2" borderId="8" xfId="0" applyFont="1" applyFill="1" applyBorder="1" applyAlignment="1">
      <alignment horizontal="centerContinuous" vertical="center"/>
    </xf>
    <xf numFmtId="0" fontId="21" fillId="2" borderId="8" xfId="0" applyFont="1" applyFill="1" applyBorder="1" applyAlignment="1">
      <alignment vertical="center"/>
    </xf>
    <xf numFmtId="164" fontId="36" fillId="2" borderId="32" xfId="0" applyNumberFormat="1" applyFont="1" applyFill="1" applyBorder="1" applyAlignment="1">
      <alignment horizontal="center" vertical="center" wrapText="1"/>
    </xf>
    <xf numFmtId="164" fontId="36" fillId="2" borderId="36" xfId="0" applyNumberFormat="1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vertical="center"/>
    </xf>
    <xf numFmtId="165" fontId="3" fillId="10" borderId="2" xfId="0" applyNumberFormat="1" applyFont="1" applyFill="1" applyBorder="1" applyAlignment="1" applyProtection="1">
      <alignment vertical="center"/>
      <protection locked="0"/>
    </xf>
    <xf numFmtId="44" fontId="3" fillId="9" borderId="31" xfId="0" applyNumberFormat="1" applyFont="1" applyFill="1" applyBorder="1" applyAlignment="1">
      <alignment vertical="center"/>
    </xf>
    <xf numFmtId="164" fontId="3" fillId="10" borderId="2" xfId="0" applyNumberFormat="1" applyFont="1" applyFill="1" applyBorder="1" applyAlignment="1" applyProtection="1">
      <alignment vertical="center"/>
      <protection locked="0"/>
    </xf>
    <xf numFmtId="164" fontId="3" fillId="0" borderId="2" xfId="0" applyNumberFormat="1" applyFont="1" applyFill="1" applyBorder="1" applyAlignment="1" applyProtection="1">
      <alignment vertical="center"/>
      <protection locked="0"/>
    </xf>
    <xf numFmtId="0" fontId="0" fillId="9" borderId="0" xfId="0" applyFill="1"/>
    <xf numFmtId="0" fontId="26" fillId="0" borderId="0" xfId="0" applyFont="1" applyAlignment="1">
      <alignment horizontal="left" vertical="center"/>
    </xf>
    <xf numFmtId="44" fontId="3" fillId="11" borderId="31" xfId="0" applyNumberFormat="1" applyFont="1" applyFill="1" applyBorder="1" applyAlignment="1">
      <alignment vertical="center"/>
    </xf>
    <xf numFmtId="0" fontId="3" fillId="9" borderId="37" xfId="0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169" fontId="22" fillId="12" borderId="23" xfId="5" applyNumberFormat="1" applyFont="1" applyFill="1" applyBorder="1" applyAlignment="1">
      <alignment vertical="center"/>
    </xf>
    <xf numFmtId="169" fontId="18" fillId="12" borderId="23" xfId="5" applyNumberFormat="1" applyFont="1" applyFill="1" applyBorder="1" applyAlignment="1">
      <alignment vertical="center"/>
    </xf>
    <xf numFmtId="165" fontId="3" fillId="10" borderId="33" xfId="0" applyNumberFormat="1" applyFont="1" applyFill="1" applyBorder="1" applyAlignment="1" applyProtection="1">
      <alignment vertical="center"/>
      <protection locked="0"/>
    </xf>
    <xf numFmtId="0" fontId="21" fillId="0" borderId="0" xfId="3" applyFont="1" applyBorder="1" applyAlignment="1">
      <alignment horizontal="center" vertical="center"/>
    </xf>
    <xf numFmtId="0" fontId="18" fillId="0" borderId="0" xfId="3" applyFont="1" applyBorder="1" applyAlignment="1">
      <alignment horizontal="left" vertical="center" wrapText="1"/>
    </xf>
    <xf numFmtId="169" fontId="22" fillId="13" borderId="0" xfId="5" applyNumberFormat="1" applyFont="1" applyFill="1" applyBorder="1" applyAlignment="1">
      <alignment vertical="center"/>
    </xf>
    <xf numFmtId="0" fontId="22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indent="14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26" fillId="0" borderId="0" xfId="0" applyFont="1" applyFill="1" applyBorder="1" applyAlignment="1" applyProtection="1">
      <alignment horizontal="left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35" fillId="3" borderId="25" xfId="0" applyFont="1" applyFill="1" applyBorder="1" applyAlignment="1">
      <alignment horizontal="center" vertical="center" wrapText="1"/>
    </xf>
    <xf numFmtId="0" fontId="35" fillId="3" borderId="24" xfId="0" applyFont="1" applyFill="1" applyBorder="1" applyAlignment="1">
      <alignment horizontal="center" vertical="center" wrapText="1"/>
    </xf>
    <xf numFmtId="0" fontId="35" fillId="3" borderId="26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2" fillId="7" borderId="13" xfId="0" applyFont="1" applyFill="1" applyBorder="1" applyAlignment="1">
      <alignment horizontal="left" vertical="center"/>
    </xf>
    <xf numFmtId="0" fontId="22" fillId="7" borderId="14" xfId="0" applyFont="1" applyFill="1" applyBorder="1" applyAlignment="1">
      <alignment horizontal="left" vertical="center"/>
    </xf>
    <xf numFmtId="0" fontId="22" fillId="7" borderId="17" xfId="0" applyFont="1" applyFill="1" applyBorder="1" applyAlignment="1">
      <alignment horizontal="left" vertical="center"/>
    </xf>
    <xf numFmtId="0" fontId="22" fillId="7" borderId="3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left" vertical="center"/>
    </xf>
    <xf numFmtId="0" fontId="22" fillId="7" borderId="2" xfId="0" applyFont="1" applyFill="1" applyBorder="1" applyAlignment="1">
      <alignment horizontal="left" vertical="center"/>
    </xf>
    <xf numFmtId="0" fontId="22" fillId="7" borderId="4" xfId="0" applyFont="1" applyFill="1" applyBorder="1" applyAlignment="1">
      <alignment horizontal="left" vertical="center"/>
    </xf>
    <xf numFmtId="0" fontId="22" fillId="7" borderId="5" xfId="0" applyFont="1" applyFill="1" applyBorder="1" applyAlignment="1">
      <alignment horizontal="left" vertical="center"/>
    </xf>
    <xf numFmtId="0" fontId="22" fillId="7" borderId="16" xfId="0" applyFont="1" applyFill="1" applyBorder="1" applyAlignment="1">
      <alignment horizontal="left" vertical="center"/>
    </xf>
    <xf numFmtId="0" fontId="32" fillId="0" borderId="28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165" fontId="22" fillId="3" borderId="34" xfId="0" applyNumberFormat="1" applyFont="1" applyFill="1" applyBorder="1" applyAlignment="1" applyProtection="1">
      <alignment horizontal="center" vertical="center"/>
      <protection locked="0"/>
    </xf>
    <xf numFmtId="165" fontId="22" fillId="3" borderId="30" xfId="0" applyNumberFormat="1" applyFont="1" applyFill="1" applyBorder="1" applyAlignment="1" applyProtection="1">
      <alignment horizontal="center" vertical="center"/>
      <protection locked="0"/>
    </xf>
    <xf numFmtId="0" fontId="18" fillId="0" borderId="20" xfId="3" applyFont="1" applyBorder="1" applyAlignment="1">
      <alignment horizontal="left" vertical="center" wrapText="1"/>
    </xf>
    <xf numFmtId="0" fontId="18" fillId="0" borderId="9" xfId="3" applyFont="1" applyBorder="1" applyAlignment="1">
      <alignment horizontal="left" vertical="center" wrapText="1"/>
    </xf>
    <xf numFmtId="0" fontId="18" fillId="0" borderId="10" xfId="3" applyFont="1" applyBorder="1" applyAlignment="1">
      <alignment horizontal="left" vertical="center" wrapText="1"/>
    </xf>
    <xf numFmtId="0" fontId="17" fillId="0" borderId="0" xfId="3" applyFont="1" applyBorder="1" applyAlignment="1">
      <alignment horizontal="left" vertical="center"/>
    </xf>
    <xf numFmtId="0" fontId="8" fillId="4" borderId="6" xfId="3" applyFont="1" applyFill="1" applyBorder="1" applyAlignment="1">
      <alignment horizontal="center" vertical="center" wrapText="1"/>
    </xf>
    <xf numFmtId="0" fontId="8" fillId="4" borderId="0" xfId="3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/>
    </xf>
    <xf numFmtId="0" fontId="8" fillId="4" borderId="0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5" borderId="6" xfId="3" applyFont="1" applyFill="1" applyBorder="1" applyAlignment="1">
      <alignment horizontal="center" vertical="center" wrapText="1"/>
    </xf>
    <xf numFmtId="0" fontId="11" fillId="5" borderId="0" xfId="3" applyFont="1" applyFill="1" applyBorder="1" applyAlignment="1">
      <alignment horizontal="center" vertical="center" wrapText="1"/>
    </xf>
    <xf numFmtId="0" fontId="11" fillId="5" borderId="11" xfId="3" applyFont="1" applyFill="1" applyBorder="1" applyAlignment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  <xf numFmtId="0" fontId="9" fillId="5" borderId="0" xfId="3" applyFont="1" applyFill="1" applyBorder="1" applyAlignment="1">
      <alignment horizontal="center" vertical="center" wrapText="1"/>
    </xf>
    <xf numFmtId="0" fontId="9" fillId="5" borderId="11" xfId="3" applyFont="1" applyFill="1" applyBorder="1" applyAlignment="1">
      <alignment horizontal="center" vertical="center" wrapText="1"/>
    </xf>
    <xf numFmtId="0" fontId="14" fillId="5" borderId="20" xfId="3" applyFont="1" applyFill="1" applyBorder="1" applyAlignment="1">
      <alignment horizontal="center" vertical="center" wrapText="1"/>
    </xf>
    <xf numFmtId="0" fontId="14" fillId="5" borderId="9" xfId="3" applyFont="1" applyFill="1" applyBorder="1" applyAlignment="1">
      <alignment horizontal="center" vertical="center"/>
    </xf>
    <xf numFmtId="0" fontId="14" fillId="5" borderId="10" xfId="3" applyFont="1" applyFill="1" applyBorder="1" applyAlignment="1">
      <alignment horizontal="center" vertical="center"/>
    </xf>
    <xf numFmtId="0" fontId="7" fillId="4" borderId="7" xfId="3" applyFont="1" applyFill="1" applyBorder="1" applyAlignment="1">
      <alignment horizontal="center"/>
    </xf>
    <xf numFmtId="0" fontId="7" fillId="4" borderId="8" xfId="3" applyFont="1" applyFill="1" applyBorder="1" applyAlignment="1">
      <alignment horizontal="center"/>
    </xf>
    <xf numFmtId="0" fontId="7" fillId="4" borderId="15" xfId="3" applyFont="1" applyFill="1" applyBorder="1" applyAlignment="1">
      <alignment horizontal="center"/>
    </xf>
  </cellXfs>
  <cellStyles count="6">
    <cellStyle name="Euro" xfId="1"/>
    <cellStyle name="Euro 2" xfId="4"/>
    <cellStyle name="Milliers" xfId="2" builtinId="3"/>
    <cellStyle name="Monétaire 2" xfId="5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454025</xdr:colOff>
      <xdr:row>1</xdr:row>
      <xdr:rowOff>0</xdr:rowOff>
    </xdr:from>
    <xdr:to>
      <xdr:col>7</xdr:col>
      <xdr:colOff>733332</xdr:colOff>
      <xdr:row>5</xdr:row>
      <xdr:rowOff>133350</xdr:rowOff>
    </xdr:to>
    <xdr:pic>
      <xdr:nvPicPr>
        <xdr:cNvPr id="4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158750"/>
          <a:ext cx="1803307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2</xdr:row>
      <xdr:rowOff>47625</xdr:rowOff>
    </xdr:from>
    <xdr:to>
      <xdr:col>3</xdr:col>
      <xdr:colOff>698406</xdr:colOff>
      <xdr:row>5</xdr:row>
      <xdr:rowOff>38100</xdr:rowOff>
    </xdr:to>
    <xdr:pic>
      <xdr:nvPicPr>
        <xdr:cNvPr id="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419100"/>
          <a:ext cx="1803307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2:H43"/>
  <sheetViews>
    <sheetView tabSelected="1" view="pageBreakPreview" zoomScale="115" zoomScaleNormal="100" zoomScaleSheetLayoutView="115" workbookViewId="0">
      <selection activeCell="E14" sqref="E14"/>
    </sheetView>
  </sheetViews>
  <sheetFormatPr baseColWidth="10" defaultRowHeight="12.75" x14ac:dyDescent="0.2"/>
  <cols>
    <col min="1" max="16384" width="11.42578125" style="92"/>
  </cols>
  <sheetData>
    <row r="2" spans="1:4" x14ac:dyDescent="0.2">
      <c r="A2" s="91" t="s">
        <v>24</v>
      </c>
      <c r="B2" s="91"/>
      <c r="C2" s="91"/>
      <c r="D2" s="91"/>
    </row>
    <row r="3" spans="1:4" x14ac:dyDescent="0.2">
      <c r="A3" s="91" t="s">
        <v>25</v>
      </c>
      <c r="B3" s="91"/>
      <c r="C3" s="91"/>
      <c r="D3" s="91"/>
    </row>
    <row r="4" spans="1:4" x14ac:dyDescent="0.2">
      <c r="A4" s="91" t="s">
        <v>11</v>
      </c>
      <c r="B4" s="91"/>
      <c r="C4" s="91"/>
      <c r="D4" s="91"/>
    </row>
    <row r="5" spans="1:4" x14ac:dyDescent="0.2">
      <c r="A5" s="91" t="s">
        <v>26</v>
      </c>
      <c r="B5" s="91"/>
      <c r="C5" s="91"/>
      <c r="D5" s="91"/>
    </row>
    <row r="6" spans="1:4" x14ac:dyDescent="0.2">
      <c r="A6" s="91" t="s">
        <v>11</v>
      </c>
      <c r="B6" s="91"/>
      <c r="C6" s="91"/>
      <c r="D6" s="91"/>
    </row>
    <row r="7" spans="1:4" x14ac:dyDescent="0.2">
      <c r="A7" s="91" t="s">
        <v>27</v>
      </c>
      <c r="B7" s="91"/>
      <c r="C7" s="91"/>
      <c r="D7" s="91"/>
    </row>
    <row r="8" spans="1:4" x14ac:dyDescent="0.2">
      <c r="A8" s="91" t="s">
        <v>11</v>
      </c>
      <c r="B8" s="91"/>
      <c r="C8" s="91"/>
      <c r="D8" s="91"/>
    </row>
    <row r="9" spans="1:4" x14ac:dyDescent="0.2">
      <c r="A9" s="91" t="s">
        <v>28</v>
      </c>
      <c r="B9" s="91"/>
      <c r="C9" s="91"/>
      <c r="D9" s="91"/>
    </row>
    <row r="10" spans="1:4" x14ac:dyDescent="0.2">
      <c r="A10" s="91" t="s">
        <v>12</v>
      </c>
      <c r="B10" s="91"/>
      <c r="C10" s="91"/>
      <c r="D10" s="91"/>
    </row>
    <row r="11" spans="1:4" x14ac:dyDescent="0.2">
      <c r="A11" s="92" t="s">
        <v>11</v>
      </c>
    </row>
    <row r="14" spans="1:4" x14ac:dyDescent="0.2">
      <c r="A14" s="92" t="s">
        <v>162</v>
      </c>
    </row>
    <row r="15" spans="1:4" x14ac:dyDescent="0.2">
      <c r="A15" s="92" t="s">
        <v>39</v>
      </c>
    </row>
    <row r="18" spans="1:8" ht="18.75" x14ac:dyDescent="0.3">
      <c r="A18" s="145" t="s">
        <v>40</v>
      </c>
      <c r="B18" s="145"/>
      <c r="C18" s="145"/>
      <c r="D18" s="145"/>
      <c r="E18" s="145"/>
      <c r="F18" s="145"/>
      <c r="G18" s="145"/>
      <c r="H18" s="145"/>
    </row>
    <row r="19" spans="1:8" ht="18.75" x14ac:dyDescent="0.3">
      <c r="A19" s="145" t="s">
        <v>41</v>
      </c>
      <c r="B19" s="145"/>
      <c r="C19" s="145"/>
      <c r="D19" s="145"/>
      <c r="E19" s="145"/>
      <c r="F19" s="145"/>
      <c r="G19" s="145"/>
      <c r="H19" s="145"/>
    </row>
    <row r="20" spans="1:8" ht="56.25" customHeight="1" x14ac:dyDescent="0.2">
      <c r="A20" s="146" t="s">
        <v>161</v>
      </c>
      <c r="B20" s="147"/>
      <c r="C20" s="147"/>
      <c r="D20" s="147"/>
      <c r="E20" s="147"/>
      <c r="F20" s="147"/>
      <c r="G20" s="147"/>
      <c r="H20" s="147"/>
    </row>
    <row r="21" spans="1:8" ht="18.75" x14ac:dyDescent="0.3">
      <c r="A21" s="145"/>
      <c r="B21" s="145"/>
      <c r="C21" s="145"/>
      <c r="D21" s="145"/>
      <c r="E21" s="145"/>
      <c r="F21" s="145"/>
      <c r="G21" s="145"/>
      <c r="H21" s="145"/>
    </row>
    <row r="25" spans="1:8" ht="18.75" x14ac:dyDescent="0.3">
      <c r="A25" s="145" t="s">
        <v>13</v>
      </c>
      <c r="B25" s="145"/>
      <c r="C25" s="145"/>
      <c r="D25" s="145"/>
      <c r="E25" s="145"/>
      <c r="F25" s="145"/>
      <c r="G25" s="145"/>
      <c r="H25" s="145"/>
    </row>
    <row r="29" spans="1:8" ht="24" customHeight="1" x14ac:dyDescent="0.2">
      <c r="A29" s="144" t="s">
        <v>14</v>
      </c>
      <c r="B29" s="144"/>
      <c r="C29" s="144"/>
      <c r="D29" s="144"/>
      <c r="E29" s="144"/>
      <c r="F29" s="144"/>
      <c r="G29" s="144"/>
      <c r="H29" s="144"/>
    </row>
    <row r="30" spans="1:8" x14ac:dyDescent="0.2">
      <c r="A30" s="91"/>
      <c r="B30" s="91"/>
      <c r="C30" s="91"/>
      <c r="D30" s="91"/>
      <c r="E30" s="91"/>
      <c r="F30" s="91"/>
      <c r="G30" s="91"/>
      <c r="H30" s="91"/>
    </row>
    <row r="31" spans="1:8" x14ac:dyDescent="0.2">
      <c r="A31" s="91" t="s">
        <v>15</v>
      </c>
      <c r="B31" s="91"/>
      <c r="C31" s="91"/>
      <c r="D31" s="91"/>
      <c r="E31" s="91"/>
      <c r="F31" s="91"/>
      <c r="G31" s="91"/>
      <c r="H31" s="91"/>
    </row>
    <row r="32" spans="1:8" x14ac:dyDescent="0.2">
      <c r="A32" s="149" t="s">
        <v>16</v>
      </c>
      <c r="B32" s="149"/>
      <c r="C32" s="149"/>
      <c r="D32" s="149"/>
      <c r="E32" s="149"/>
      <c r="F32" s="149"/>
      <c r="G32" s="149"/>
      <c r="H32" s="149"/>
    </row>
    <row r="33" spans="1:8" x14ac:dyDescent="0.2">
      <c r="A33" s="149" t="s">
        <v>17</v>
      </c>
      <c r="B33" s="149"/>
      <c r="C33" s="149"/>
      <c r="D33" s="149"/>
      <c r="E33" s="149"/>
      <c r="F33" s="149"/>
      <c r="G33" s="149"/>
      <c r="H33" s="149"/>
    </row>
    <row r="34" spans="1:8" x14ac:dyDescent="0.2">
      <c r="A34" s="149" t="s">
        <v>18</v>
      </c>
      <c r="B34" s="149"/>
      <c r="C34" s="149"/>
      <c r="D34" s="149"/>
      <c r="E34" s="149"/>
      <c r="F34" s="149"/>
      <c r="G34" s="149"/>
      <c r="H34" s="149"/>
    </row>
    <row r="35" spans="1:8" x14ac:dyDescent="0.2">
      <c r="A35" s="149" t="s">
        <v>19</v>
      </c>
      <c r="B35" s="149"/>
      <c r="C35" s="149"/>
      <c r="D35" s="149"/>
      <c r="E35" s="149"/>
      <c r="F35" s="149"/>
      <c r="G35" s="149"/>
      <c r="H35" s="149"/>
    </row>
    <row r="36" spans="1:8" x14ac:dyDescent="0.2">
      <c r="A36" s="149" t="s">
        <v>20</v>
      </c>
      <c r="B36" s="149"/>
      <c r="C36" s="149"/>
      <c r="D36" s="149"/>
      <c r="E36" s="149"/>
      <c r="F36" s="149"/>
      <c r="G36" s="149"/>
      <c r="H36" s="149"/>
    </row>
    <row r="37" spans="1:8" x14ac:dyDescent="0.2">
      <c r="A37" s="149" t="s">
        <v>21</v>
      </c>
      <c r="B37" s="149"/>
      <c r="C37" s="149"/>
      <c r="D37" s="149"/>
      <c r="E37" s="149"/>
      <c r="F37" s="149"/>
      <c r="G37" s="149"/>
      <c r="H37" s="149"/>
    </row>
    <row r="38" spans="1:8" x14ac:dyDescent="0.2">
      <c r="A38" s="91"/>
      <c r="B38" s="91"/>
      <c r="C38" s="91"/>
      <c r="D38" s="91"/>
      <c r="E38" s="91"/>
      <c r="F38" s="91"/>
      <c r="G38" s="91"/>
      <c r="H38" s="91"/>
    </row>
    <row r="39" spans="1:8" x14ac:dyDescent="0.2">
      <c r="A39" s="91"/>
      <c r="B39" s="91"/>
      <c r="C39" s="91"/>
      <c r="D39" s="91"/>
      <c r="E39" s="91"/>
      <c r="F39" s="91"/>
      <c r="G39" s="91"/>
      <c r="H39" s="91"/>
    </row>
    <row r="40" spans="1:8" x14ac:dyDescent="0.2">
      <c r="A40" s="91"/>
      <c r="B40" s="91"/>
      <c r="C40" s="91"/>
      <c r="D40" s="91"/>
      <c r="E40" s="91"/>
      <c r="F40" s="91"/>
      <c r="G40" s="91"/>
      <c r="H40" s="91"/>
    </row>
    <row r="41" spans="1:8" x14ac:dyDescent="0.2">
      <c r="A41" s="148" t="s">
        <v>22</v>
      </c>
      <c r="B41" s="148"/>
      <c r="C41" s="148"/>
      <c r="D41" s="148"/>
      <c r="E41" s="148"/>
      <c r="F41" s="148"/>
      <c r="G41" s="148"/>
      <c r="H41" s="148"/>
    </row>
    <row r="42" spans="1:8" x14ac:dyDescent="0.2">
      <c r="A42" s="91"/>
      <c r="B42" s="91"/>
      <c r="C42" s="91"/>
      <c r="D42" s="91"/>
      <c r="E42" s="91"/>
      <c r="F42" s="91"/>
      <c r="G42" s="91"/>
      <c r="H42" s="91"/>
    </row>
    <row r="43" spans="1:8" x14ac:dyDescent="0.2">
      <c r="A43" s="148" t="s">
        <v>127</v>
      </c>
      <c r="B43" s="148"/>
      <c r="C43" s="148"/>
      <c r="D43" s="148"/>
      <c r="E43" s="148"/>
      <c r="F43" s="148"/>
      <c r="G43" s="148"/>
      <c r="H43" s="148"/>
    </row>
  </sheetData>
  <mergeCells count="14">
    <mergeCell ref="A41:H41"/>
    <mergeCell ref="A43:H43"/>
    <mergeCell ref="A32:H32"/>
    <mergeCell ref="A33:H33"/>
    <mergeCell ref="A34:H34"/>
    <mergeCell ref="A35:H35"/>
    <mergeCell ref="A36:H36"/>
    <mergeCell ref="A37:H37"/>
    <mergeCell ref="A29:H29"/>
    <mergeCell ref="A18:H18"/>
    <mergeCell ref="A19:H19"/>
    <mergeCell ref="A20:H20"/>
    <mergeCell ref="A25:H25"/>
    <mergeCell ref="A21:H21"/>
  </mergeCells>
  <printOptions horizontalCentered="1"/>
  <pageMargins left="0.23622047244094491" right="0.23622047244094491" top="0.74803149606299213" bottom="0.74803149606299213" header="0.31496062992125984" footer="0.31496062992125984"/>
  <pageSetup paperSize="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view="pageBreakPreview" zoomScale="170" zoomScaleNormal="100" zoomScaleSheetLayoutView="170" workbookViewId="0">
      <selection activeCell="A2" sqref="A2:T2"/>
    </sheetView>
  </sheetViews>
  <sheetFormatPr baseColWidth="10" defaultRowHeight="12.75" x14ac:dyDescent="0.2"/>
  <cols>
    <col min="1" max="1" width="11.7109375" style="92" customWidth="1"/>
    <col min="2" max="2" width="3.42578125" style="92" customWidth="1"/>
    <col min="3" max="17" width="2.7109375" style="92" customWidth="1"/>
    <col min="18" max="18" width="4" style="92" customWidth="1"/>
    <col min="19" max="20" width="14" style="92" customWidth="1"/>
    <col min="21" max="16384" width="11.42578125" style="46"/>
  </cols>
  <sheetData>
    <row r="1" spans="1:20" ht="19.5" thickBot="1" x14ac:dyDescent="0.25">
      <c r="A1" s="154" t="s">
        <v>160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6"/>
    </row>
    <row r="2" spans="1:20" ht="32.25" customHeight="1" x14ac:dyDescent="0.2">
      <c r="A2" s="157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9"/>
    </row>
    <row r="3" spans="1:20" ht="15.75" thickBot="1" x14ac:dyDescent="0.25">
      <c r="A3" s="160" t="s">
        <v>35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2"/>
    </row>
    <row r="4" spans="1:20" ht="24.75" thickTop="1" x14ac:dyDescent="0.2">
      <c r="A4" s="123" t="s">
        <v>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5"/>
      <c r="S4" s="126" t="s">
        <v>44</v>
      </c>
      <c r="T4" s="127" t="s">
        <v>43</v>
      </c>
    </row>
    <row r="5" spans="1:20" x14ac:dyDescent="0.2">
      <c r="A5" s="97" t="s">
        <v>36</v>
      </c>
      <c r="B5" s="93"/>
      <c r="C5" s="152" t="s">
        <v>50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28"/>
      <c r="T5" s="131"/>
    </row>
    <row r="6" spans="1:20" x14ac:dyDescent="0.2">
      <c r="A6" s="119" t="s">
        <v>51</v>
      </c>
      <c r="B6" s="118"/>
      <c r="C6" s="153" t="s">
        <v>52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28"/>
      <c r="T6" s="129"/>
    </row>
    <row r="7" spans="1:20" ht="25.5" customHeight="1" x14ac:dyDescent="0.2">
      <c r="A7" s="119" t="s">
        <v>53</v>
      </c>
      <c r="B7" s="93"/>
      <c r="C7" s="151" t="s">
        <v>56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30"/>
      <c r="T7" s="129"/>
    </row>
    <row r="8" spans="1:20" x14ac:dyDescent="0.2">
      <c r="A8" s="119" t="s">
        <v>54</v>
      </c>
      <c r="B8" s="93"/>
      <c r="C8" s="150" t="s">
        <v>47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20"/>
      <c r="S8" s="135">
        <v>0</v>
      </c>
      <c r="T8" s="129"/>
    </row>
    <row r="9" spans="1:20" x14ac:dyDescent="0.2">
      <c r="A9" s="119" t="s">
        <v>55</v>
      </c>
      <c r="B9" s="93"/>
      <c r="C9" s="150" t="s">
        <v>46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34"/>
      <c r="S9" s="130"/>
      <c r="T9" s="98">
        <v>0</v>
      </c>
    </row>
    <row r="10" spans="1:20" ht="25.5" customHeight="1" x14ac:dyDescent="0.2">
      <c r="A10" s="119" t="s">
        <v>57</v>
      </c>
      <c r="B10" s="93"/>
      <c r="C10" s="151" t="s">
        <v>63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28"/>
      <c r="T10" s="133"/>
    </row>
    <row r="11" spans="1:20" x14ac:dyDescent="0.2">
      <c r="A11" s="119" t="s">
        <v>58</v>
      </c>
      <c r="B11" s="93"/>
      <c r="C11" s="150" t="s">
        <v>47</v>
      </c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34"/>
      <c r="S11" s="135">
        <v>0</v>
      </c>
      <c r="T11" s="129"/>
    </row>
    <row r="12" spans="1:20" x14ac:dyDescent="0.2">
      <c r="A12" s="119" t="s">
        <v>59</v>
      </c>
      <c r="B12" s="93"/>
      <c r="C12" s="150" t="s">
        <v>46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34"/>
      <c r="S12" s="128"/>
      <c r="T12" s="98">
        <v>0</v>
      </c>
    </row>
    <row r="13" spans="1:20" ht="25.5" customHeight="1" x14ac:dyDescent="0.2">
      <c r="A13" s="119" t="s">
        <v>60</v>
      </c>
      <c r="B13" s="93"/>
      <c r="C13" s="151" t="s">
        <v>67</v>
      </c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28"/>
      <c r="T13" s="129"/>
    </row>
    <row r="14" spans="1:20" x14ac:dyDescent="0.2">
      <c r="A14" s="119" t="s">
        <v>61</v>
      </c>
      <c r="B14" s="93"/>
      <c r="C14" s="150" t="s">
        <v>47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34"/>
      <c r="S14" s="135">
        <v>0</v>
      </c>
      <c r="T14" s="129"/>
    </row>
    <row r="15" spans="1:20" x14ac:dyDescent="0.2">
      <c r="A15" s="119" t="s">
        <v>62</v>
      </c>
      <c r="B15" s="93"/>
      <c r="C15" s="150" t="s">
        <v>46</v>
      </c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34"/>
      <c r="S15" s="128"/>
      <c r="T15" s="98">
        <v>0</v>
      </c>
    </row>
    <row r="16" spans="1:20" ht="25.5" customHeight="1" x14ac:dyDescent="0.2">
      <c r="A16" s="119" t="s">
        <v>64</v>
      </c>
      <c r="B16" s="93"/>
      <c r="C16" s="151" t="s">
        <v>68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28"/>
      <c r="T16" s="129"/>
    </row>
    <row r="17" spans="1:20" x14ac:dyDescent="0.2">
      <c r="A17" s="119" t="s">
        <v>65</v>
      </c>
      <c r="B17" s="93"/>
      <c r="C17" s="150" t="s">
        <v>47</v>
      </c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34"/>
      <c r="S17" s="135">
        <v>0</v>
      </c>
      <c r="T17" s="129"/>
    </row>
    <row r="18" spans="1:20" x14ac:dyDescent="0.2">
      <c r="A18" s="119" t="s">
        <v>66</v>
      </c>
      <c r="B18" s="93"/>
      <c r="C18" s="150" t="s">
        <v>46</v>
      </c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34"/>
      <c r="S18" s="128"/>
      <c r="T18" s="98">
        <v>0</v>
      </c>
    </row>
    <row r="19" spans="1:20" ht="25.5" customHeight="1" x14ac:dyDescent="0.2">
      <c r="A19" s="119" t="s">
        <v>69</v>
      </c>
      <c r="B19" s="93"/>
      <c r="C19" s="151" t="s">
        <v>71</v>
      </c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28"/>
      <c r="T19" s="129"/>
    </row>
    <row r="20" spans="1:20" x14ac:dyDescent="0.2">
      <c r="A20" s="119" t="s">
        <v>70</v>
      </c>
      <c r="B20" s="93"/>
      <c r="C20" s="150" t="s">
        <v>47</v>
      </c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34"/>
      <c r="S20" s="135">
        <v>0</v>
      </c>
      <c r="T20" s="129"/>
    </row>
    <row r="21" spans="1:20" ht="25.5" customHeight="1" x14ac:dyDescent="0.2">
      <c r="A21" s="119" t="s">
        <v>72</v>
      </c>
      <c r="B21" s="93"/>
      <c r="C21" s="151" t="s">
        <v>75</v>
      </c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28"/>
      <c r="T21" s="129"/>
    </row>
    <row r="22" spans="1:20" x14ac:dyDescent="0.2">
      <c r="A22" s="119" t="s">
        <v>73</v>
      </c>
      <c r="B22" s="93"/>
      <c r="C22" s="150" t="s">
        <v>47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34"/>
      <c r="S22" s="135">
        <v>0</v>
      </c>
      <c r="T22" s="129"/>
    </row>
    <row r="23" spans="1:20" x14ac:dyDescent="0.2">
      <c r="A23" s="119" t="s">
        <v>74</v>
      </c>
      <c r="B23" s="93"/>
      <c r="C23" s="150" t="s">
        <v>46</v>
      </c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34"/>
      <c r="S23" s="128"/>
      <c r="T23" s="98">
        <v>0</v>
      </c>
    </row>
    <row r="24" spans="1:20" ht="25.5" customHeight="1" x14ac:dyDescent="0.2">
      <c r="A24" s="119" t="s">
        <v>76</v>
      </c>
      <c r="B24" s="93"/>
      <c r="C24" s="151" t="s">
        <v>79</v>
      </c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28"/>
      <c r="T24" s="129"/>
    </row>
    <row r="25" spans="1:20" x14ac:dyDescent="0.2">
      <c r="A25" s="119" t="s">
        <v>77</v>
      </c>
      <c r="B25" s="93"/>
      <c r="C25" s="150" t="s">
        <v>47</v>
      </c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34"/>
      <c r="S25" s="135">
        <v>0</v>
      </c>
      <c r="T25" s="129"/>
    </row>
    <row r="26" spans="1:20" x14ac:dyDescent="0.2">
      <c r="A26" s="119" t="s">
        <v>78</v>
      </c>
      <c r="B26" s="93"/>
      <c r="C26" s="150" t="s">
        <v>46</v>
      </c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34"/>
      <c r="S26" s="128"/>
      <c r="T26" s="98">
        <v>0</v>
      </c>
    </row>
    <row r="27" spans="1:20" ht="26.25" customHeight="1" x14ac:dyDescent="0.2">
      <c r="A27" s="119" t="s">
        <v>80</v>
      </c>
      <c r="B27" s="93"/>
      <c r="C27" s="151" t="s">
        <v>83</v>
      </c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28"/>
      <c r="T27" s="129"/>
    </row>
    <row r="28" spans="1:20" x14ac:dyDescent="0.2">
      <c r="A28" s="119" t="s">
        <v>81</v>
      </c>
      <c r="B28" s="93"/>
      <c r="C28" s="150" t="s">
        <v>47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34"/>
      <c r="S28" s="135">
        <v>0</v>
      </c>
      <c r="T28" s="129"/>
    </row>
    <row r="29" spans="1:20" x14ac:dyDescent="0.2">
      <c r="A29" s="119" t="s">
        <v>82</v>
      </c>
      <c r="B29" s="93"/>
      <c r="C29" s="150" t="s">
        <v>46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34"/>
      <c r="S29" s="128"/>
      <c r="T29" s="98">
        <v>0</v>
      </c>
    </row>
    <row r="30" spans="1:20" ht="24.75" customHeight="1" x14ac:dyDescent="0.2">
      <c r="A30" s="119" t="s">
        <v>84</v>
      </c>
      <c r="B30" s="93"/>
      <c r="C30" s="151" t="s">
        <v>87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28"/>
      <c r="T30" s="129"/>
    </row>
    <row r="31" spans="1:20" x14ac:dyDescent="0.2">
      <c r="A31" s="119" t="s">
        <v>85</v>
      </c>
      <c r="B31" s="93"/>
      <c r="C31" s="150" t="s">
        <v>47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34"/>
      <c r="S31" s="135">
        <v>0</v>
      </c>
      <c r="T31" s="129"/>
    </row>
    <row r="32" spans="1:20" x14ac:dyDescent="0.2">
      <c r="A32" s="119" t="s">
        <v>86</v>
      </c>
      <c r="B32" s="93"/>
      <c r="C32" s="150" t="s">
        <v>46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34"/>
      <c r="S32" s="128"/>
      <c r="T32" s="98">
        <v>0</v>
      </c>
    </row>
    <row r="33" spans="1:20" ht="24.75" customHeight="1" x14ac:dyDescent="0.2">
      <c r="A33" s="119" t="s">
        <v>88</v>
      </c>
      <c r="B33" s="93"/>
      <c r="C33" s="151" t="s">
        <v>90</v>
      </c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28"/>
      <c r="T33" s="129"/>
    </row>
    <row r="34" spans="1:20" x14ac:dyDescent="0.2">
      <c r="A34" s="119" t="s">
        <v>89</v>
      </c>
      <c r="B34" s="93"/>
      <c r="C34" s="150" t="s">
        <v>47</v>
      </c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34"/>
      <c r="S34" s="135">
        <v>0</v>
      </c>
      <c r="T34" s="129"/>
    </row>
    <row r="35" spans="1:20" ht="24.75" customHeight="1" x14ac:dyDescent="0.2">
      <c r="A35" s="119" t="s">
        <v>91</v>
      </c>
      <c r="B35" s="93"/>
      <c r="C35" s="151" t="s">
        <v>94</v>
      </c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28"/>
      <c r="T35" s="129"/>
    </row>
    <row r="36" spans="1:20" x14ac:dyDescent="0.2">
      <c r="A36" s="119" t="s">
        <v>92</v>
      </c>
      <c r="B36" s="93"/>
      <c r="C36" s="150" t="s">
        <v>47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34"/>
      <c r="S36" s="135">
        <v>0</v>
      </c>
      <c r="T36" s="129"/>
    </row>
    <row r="37" spans="1:20" x14ac:dyDescent="0.2">
      <c r="A37" s="119" t="s">
        <v>93</v>
      </c>
      <c r="B37" s="93"/>
      <c r="C37" s="150" t="s">
        <v>46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34"/>
      <c r="S37" s="128"/>
      <c r="T37" s="98">
        <v>0</v>
      </c>
    </row>
    <row r="38" spans="1:20" ht="25.5" customHeight="1" x14ac:dyDescent="0.2">
      <c r="A38" s="119" t="s">
        <v>95</v>
      </c>
      <c r="B38" s="93"/>
      <c r="C38" s="151" t="s">
        <v>97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28"/>
      <c r="T38" s="129"/>
    </row>
    <row r="39" spans="1:20" x14ac:dyDescent="0.2">
      <c r="A39" s="119" t="s">
        <v>96</v>
      </c>
      <c r="B39" s="93"/>
      <c r="C39" s="150" t="s">
        <v>47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34"/>
      <c r="S39" s="135">
        <v>0</v>
      </c>
      <c r="T39" s="129"/>
    </row>
    <row r="40" spans="1:20" ht="25.5" customHeight="1" x14ac:dyDescent="0.2">
      <c r="A40" s="119" t="s">
        <v>98</v>
      </c>
      <c r="B40" s="93"/>
      <c r="C40" s="151" t="s">
        <v>100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28"/>
      <c r="T40" s="129"/>
    </row>
    <row r="41" spans="1:20" x14ac:dyDescent="0.2">
      <c r="A41" s="119" t="s">
        <v>99</v>
      </c>
      <c r="B41" s="93"/>
      <c r="C41" s="150" t="s">
        <v>47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34"/>
      <c r="S41" s="135">
        <v>0</v>
      </c>
      <c r="T41" s="129"/>
    </row>
    <row r="42" spans="1:20" ht="12.75" customHeight="1" x14ac:dyDescent="0.2">
      <c r="A42" s="119" t="s">
        <v>101</v>
      </c>
      <c r="B42" s="93"/>
      <c r="C42" s="151" t="s">
        <v>104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28"/>
      <c r="T42" s="129"/>
    </row>
    <row r="43" spans="1:20" x14ac:dyDescent="0.2">
      <c r="A43" s="119" t="s">
        <v>102</v>
      </c>
      <c r="B43" s="93"/>
      <c r="C43" s="150" t="s">
        <v>47</v>
      </c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34"/>
      <c r="S43" s="135">
        <v>0</v>
      </c>
      <c r="T43" s="129"/>
    </row>
    <row r="44" spans="1:20" x14ac:dyDescent="0.2">
      <c r="A44" s="119" t="s">
        <v>103</v>
      </c>
      <c r="B44" s="93"/>
      <c r="C44" s="150" t="s">
        <v>46</v>
      </c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34"/>
      <c r="S44" s="128"/>
      <c r="T44" s="98">
        <v>0</v>
      </c>
    </row>
    <row r="45" spans="1:20" x14ac:dyDescent="0.2">
      <c r="A45" s="97" t="s">
        <v>42</v>
      </c>
      <c r="B45" s="93"/>
      <c r="C45" s="152" t="s">
        <v>105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28"/>
      <c r="T45" s="129"/>
    </row>
    <row r="46" spans="1:20" x14ac:dyDescent="0.2">
      <c r="A46" s="119" t="s">
        <v>48</v>
      </c>
      <c r="B46" s="118"/>
      <c r="C46" s="153" t="s">
        <v>106</v>
      </c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28"/>
      <c r="T46" s="129"/>
    </row>
    <row r="47" spans="1:20" x14ac:dyDescent="0.2">
      <c r="A47" s="119" t="s">
        <v>107</v>
      </c>
      <c r="B47" s="93"/>
      <c r="C47" s="151" t="s">
        <v>108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28"/>
      <c r="T47" s="129"/>
    </row>
    <row r="48" spans="1:20" x14ac:dyDescent="0.2">
      <c r="A48" s="119" t="s">
        <v>115</v>
      </c>
      <c r="B48" s="93"/>
      <c r="C48" s="150" t="s">
        <v>47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34"/>
      <c r="S48" s="135">
        <v>0</v>
      </c>
      <c r="T48" s="129"/>
    </row>
    <row r="49" spans="1:20" x14ac:dyDescent="0.2">
      <c r="A49" s="119" t="s">
        <v>116</v>
      </c>
      <c r="B49" s="93"/>
      <c r="C49" s="150" t="s">
        <v>46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34"/>
      <c r="S49" s="128"/>
      <c r="T49" s="98">
        <v>0</v>
      </c>
    </row>
    <row r="50" spans="1:20" x14ac:dyDescent="0.2">
      <c r="A50" s="119" t="s">
        <v>109</v>
      </c>
      <c r="B50" s="93"/>
      <c r="C50" s="151" t="s">
        <v>110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28"/>
      <c r="T50" s="129"/>
    </row>
    <row r="51" spans="1:20" x14ac:dyDescent="0.2">
      <c r="A51" s="119" t="s">
        <v>117</v>
      </c>
      <c r="B51" s="93"/>
      <c r="C51" s="150" t="s">
        <v>47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34"/>
      <c r="S51" s="135">
        <v>0</v>
      </c>
      <c r="T51" s="129"/>
    </row>
    <row r="52" spans="1:20" x14ac:dyDescent="0.2">
      <c r="A52" s="119" t="s">
        <v>111</v>
      </c>
      <c r="B52" s="93"/>
      <c r="C52" s="151" t="s">
        <v>114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28"/>
      <c r="T52" s="129"/>
    </row>
    <row r="53" spans="1:20" x14ac:dyDescent="0.2">
      <c r="A53" s="119" t="s">
        <v>118</v>
      </c>
      <c r="B53" s="93"/>
      <c r="C53" s="150" t="s">
        <v>47</v>
      </c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34"/>
      <c r="S53" s="135">
        <v>0</v>
      </c>
      <c r="T53" s="129"/>
    </row>
    <row r="54" spans="1:20" x14ac:dyDescent="0.2">
      <c r="A54" s="119" t="s">
        <v>112</v>
      </c>
      <c r="B54" s="93"/>
      <c r="C54" s="151" t="s">
        <v>113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28"/>
      <c r="T54" s="129"/>
    </row>
    <row r="55" spans="1:20" x14ac:dyDescent="0.2">
      <c r="A55" s="119" t="s">
        <v>119</v>
      </c>
      <c r="B55" s="93"/>
      <c r="C55" s="150" t="s">
        <v>47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34"/>
      <c r="S55" s="135">
        <v>0</v>
      </c>
      <c r="T55" s="129"/>
    </row>
    <row r="56" spans="1:20" x14ac:dyDescent="0.2">
      <c r="A56" s="97" t="s">
        <v>38</v>
      </c>
      <c r="B56" s="93"/>
      <c r="C56" s="152" t="s">
        <v>120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28"/>
      <c r="T56" s="129"/>
    </row>
    <row r="57" spans="1:20" x14ac:dyDescent="0.2">
      <c r="A57" s="119" t="s">
        <v>37</v>
      </c>
      <c r="B57" s="93"/>
      <c r="C57" s="150" t="s">
        <v>121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34"/>
      <c r="S57" s="128"/>
      <c r="T57" s="129"/>
    </row>
    <row r="58" spans="1:20" x14ac:dyDescent="0.2">
      <c r="A58" s="119" t="s">
        <v>122</v>
      </c>
      <c r="B58" s="93"/>
      <c r="C58" s="151" t="s">
        <v>125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28"/>
      <c r="T58" s="129"/>
    </row>
    <row r="59" spans="1:20" x14ac:dyDescent="0.2">
      <c r="A59" s="119" t="s">
        <v>123</v>
      </c>
      <c r="B59" s="93"/>
      <c r="C59" s="150" t="s">
        <v>47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34"/>
      <c r="S59" s="135">
        <v>0</v>
      </c>
      <c r="T59" s="129"/>
    </row>
    <row r="60" spans="1:20" ht="13.5" thickBot="1" x14ac:dyDescent="0.25">
      <c r="A60" s="119" t="s">
        <v>124</v>
      </c>
      <c r="B60" s="93"/>
      <c r="C60" s="150" t="s">
        <v>46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34"/>
      <c r="S60" s="136"/>
      <c r="T60" s="98">
        <v>0</v>
      </c>
    </row>
    <row r="61" spans="1:20" ht="13.5" thickBot="1" x14ac:dyDescent="0.25">
      <c r="A61" s="172" t="s">
        <v>45</v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21">
        <f>SUM(S5:S60)</f>
        <v>0</v>
      </c>
      <c r="T61" s="122">
        <f>SUM(T5:T60)</f>
        <v>0</v>
      </c>
    </row>
    <row r="62" spans="1:20" ht="13.5" thickBot="1" x14ac:dyDescent="0.25">
      <c r="A62" s="172" t="s">
        <v>126</v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4">
        <f>+T61+S61</f>
        <v>0</v>
      </c>
      <c r="T62" s="175"/>
    </row>
    <row r="63" spans="1:20" ht="13.5" thickBot="1" x14ac:dyDescent="0.25">
      <c r="A63" s="97"/>
      <c r="B63" s="93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115"/>
      <c r="R63" s="114"/>
      <c r="S63" s="117"/>
      <c r="T63" s="132"/>
    </row>
    <row r="64" spans="1:20" x14ac:dyDescent="0.2">
      <c r="A64" s="100"/>
      <c r="B64" s="96"/>
      <c r="C64" s="94"/>
      <c r="D64" s="94"/>
      <c r="E64" s="95"/>
      <c r="F64" s="96"/>
      <c r="G64" s="96"/>
      <c r="H64" s="96"/>
      <c r="I64" s="96"/>
      <c r="J64" s="96"/>
      <c r="K64" s="96"/>
      <c r="L64" s="96"/>
      <c r="M64" s="96"/>
      <c r="N64" s="163" t="s">
        <v>7</v>
      </c>
      <c r="O64" s="164"/>
      <c r="P64" s="164"/>
      <c r="Q64" s="164"/>
      <c r="R64" s="164"/>
      <c r="S64" s="165"/>
      <c r="T64" s="101">
        <f>+S62</f>
        <v>0</v>
      </c>
    </row>
    <row r="65" spans="1:20" x14ac:dyDescent="0.2">
      <c r="A65" s="100"/>
      <c r="B65" s="96"/>
      <c r="C65" s="94"/>
      <c r="D65" s="94"/>
      <c r="E65" s="95"/>
      <c r="F65" s="96"/>
      <c r="G65" s="96"/>
      <c r="H65" s="96"/>
      <c r="I65" s="96"/>
      <c r="J65" s="96"/>
      <c r="K65" s="96"/>
      <c r="L65" s="96"/>
      <c r="M65" s="96"/>
      <c r="N65" s="166" t="s">
        <v>8</v>
      </c>
      <c r="O65" s="167"/>
      <c r="P65" s="167"/>
      <c r="Q65" s="167"/>
      <c r="R65" s="167"/>
      <c r="S65" s="168"/>
      <c r="T65" s="102">
        <f>T64*0.2</f>
        <v>0</v>
      </c>
    </row>
    <row r="66" spans="1:20" ht="13.5" thickBot="1" x14ac:dyDescent="0.25">
      <c r="A66" s="100"/>
      <c r="B66" s="96"/>
      <c r="C66" s="94"/>
      <c r="D66" s="94"/>
      <c r="E66" s="95"/>
      <c r="F66" s="96"/>
      <c r="G66" s="96"/>
      <c r="H66" s="96"/>
      <c r="I66" s="96"/>
      <c r="J66" s="96"/>
      <c r="K66" s="96"/>
      <c r="L66" s="96"/>
      <c r="M66" s="96"/>
      <c r="N66" s="169" t="s">
        <v>9</v>
      </c>
      <c r="O66" s="170"/>
      <c r="P66" s="170"/>
      <c r="Q66" s="170"/>
      <c r="R66" s="170"/>
      <c r="S66" s="171"/>
      <c r="T66" s="103">
        <f>T64*1.2</f>
        <v>0</v>
      </c>
    </row>
    <row r="67" spans="1:20" ht="13.5" thickBot="1" x14ac:dyDescent="0.25">
      <c r="A67" s="104"/>
      <c r="B67" s="105"/>
      <c r="C67" s="106"/>
      <c r="D67" s="107"/>
      <c r="E67" s="108"/>
      <c r="F67" s="108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9"/>
      <c r="S67" s="110"/>
      <c r="T67" s="111"/>
    </row>
    <row r="68" spans="1:20" x14ac:dyDescent="0.2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3"/>
      <c r="T68" s="112"/>
    </row>
  </sheetData>
  <mergeCells count="65">
    <mergeCell ref="N64:S64"/>
    <mergeCell ref="N65:S65"/>
    <mergeCell ref="N66:S66"/>
    <mergeCell ref="C14:Q14"/>
    <mergeCell ref="A62:R62"/>
    <mergeCell ref="S62:T62"/>
    <mergeCell ref="A61:R61"/>
    <mergeCell ref="C15:Q15"/>
    <mergeCell ref="C16:R16"/>
    <mergeCell ref="C17:Q17"/>
    <mergeCell ref="C18:Q18"/>
    <mergeCell ref="C19:R19"/>
    <mergeCell ref="C20:Q20"/>
    <mergeCell ref="C21:R21"/>
    <mergeCell ref="C22:Q22"/>
    <mergeCell ref="C23:Q23"/>
    <mergeCell ref="C13:R13"/>
    <mergeCell ref="C5:R5"/>
    <mergeCell ref="C6:R6"/>
    <mergeCell ref="C8:Q8"/>
    <mergeCell ref="C12:Q12"/>
    <mergeCell ref="C11:Q11"/>
    <mergeCell ref="A1:T1"/>
    <mergeCell ref="A2:T2"/>
    <mergeCell ref="A3:T3"/>
    <mergeCell ref="C7:R7"/>
    <mergeCell ref="C10:R10"/>
    <mergeCell ref="C9:Q9"/>
    <mergeCell ref="C24:R24"/>
    <mergeCell ref="C25:Q25"/>
    <mergeCell ref="C26:Q26"/>
    <mergeCell ref="C27:R27"/>
    <mergeCell ref="C28:Q28"/>
    <mergeCell ref="C29:Q29"/>
    <mergeCell ref="C30:R30"/>
    <mergeCell ref="C31:Q31"/>
    <mergeCell ref="C32:Q32"/>
    <mergeCell ref="C33:R33"/>
    <mergeCell ref="C34:Q34"/>
    <mergeCell ref="C35:R35"/>
    <mergeCell ref="C36:Q36"/>
    <mergeCell ref="C37:Q37"/>
    <mergeCell ref="C39:Q39"/>
    <mergeCell ref="C38:R38"/>
    <mergeCell ref="C40:R40"/>
    <mergeCell ref="C41:Q41"/>
    <mergeCell ref="C42:R42"/>
    <mergeCell ref="C43:Q43"/>
    <mergeCell ref="C49:Q49"/>
    <mergeCell ref="C50:R50"/>
    <mergeCell ref="C51:Q51"/>
    <mergeCell ref="C52:R52"/>
    <mergeCell ref="C44:Q44"/>
    <mergeCell ref="C45:R45"/>
    <mergeCell ref="C46:R46"/>
    <mergeCell ref="C47:R47"/>
    <mergeCell ref="C48:Q48"/>
    <mergeCell ref="C57:Q57"/>
    <mergeCell ref="C58:R58"/>
    <mergeCell ref="C59:Q59"/>
    <mergeCell ref="C60:Q60"/>
    <mergeCell ref="C53:Q53"/>
    <mergeCell ref="C54:R54"/>
    <mergeCell ref="C55:Q55"/>
    <mergeCell ref="C56:R5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Page &amp;P de &amp;N</oddFooter>
  </headerFooter>
  <rowBreaks count="1" manualBreakCount="1"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zoomScale="170" zoomScaleNormal="100" zoomScaleSheetLayoutView="170" workbookViewId="0">
      <selection activeCell="A2" sqref="A2:T2"/>
    </sheetView>
  </sheetViews>
  <sheetFormatPr baseColWidth="10" defaultRowHeight="12.75" x14ac:dyDescent="0.2"/>
  <cols>
    <col min="1" max="1" width="11.7109375" style="92" customWidth="1"/>
    <col min="2" max="2" width="3.42578125" style="92" customWidth="1"/>
    <col min="3" max="17" width="2.7109375" style="92" customWidth="1"/>
    <col min="18" max="18" width="4" style="92" customWidth="1"/>
    <col min="19" max="20" width="14" style="92" customWidth="1"/>
    <col min="21" max="16384" width="11.42578125" style="46"/>
  </cols>
  <sheetData>
    <row r="1" spans="1:20" ht="19.5" thickBot="1" x14ac:dyDescent="0.25">
      <c r="A1" s="154" t="s">
        <v>160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6"/>
    </row>
    <row r="2" spans="1:20" ht="32.25" customHeight="1" x14ac:dyDescent="0.2">
      <c r="A2" s="157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9"/>
    </row>
    <row r="3" spans="1:20" ht="15.75" thickBot="1" x14ac:dyDescent="0.25">
      <c r="A3" s="160" t="s">
        <v>35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2"/>
    </row>
    <row r="4" spans="1:20" ht="24.75" thickTop="1" x14ac:dyDescent="0.2">
      <c r="A4" s="123" t="s">
        <v>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5"/>
      <c r="S4" s="126" t="s">
        <v>44</v>
      </c>
      <c r="T4" s="127" t="s">
        <v>43</v>
      </c>
    </row>
    <row r="5" spans="1:20" x14ac:dyDescent="0.2">
      <c r="A5" s="97" t="s">
        <v>159</v>
      </c>
      <c r="B5" s="93"/>
      <c r="C5" s="152" t="s">
        <v>50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28"/>
      <c r="T5" s="131"/>
    </row>
    <row r="6" spans="1:20" x14ac:dyDescent="0.2">
      <c r="A6" s="119" t="s">
        <v>141</v>
      </c>
      <c r="B6" s="118"/>
      <c r="C6" s="153" t="s">
        <v>52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28"/>
      <c r="T6" s="129"/>
    </row>
    <row r="7" spans="1:20" ht="25.5" customHeight="1" x14ac:dyDescent="0.2">
      <c r="A7" s="119" t="s">
        <v>142</v>
      </c>
      <c r="B7" s="93"/>
      <c r="C7" s="151" t="s">
        <v>128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30"/>
      <c r="T7" s="129"/>
    </row>
    <row r="8" spans="1:20" x14ac:dyDescent="0.2">
      <c r="A8" s="119" t="s">
        <v>143</v>
      </c>
      <c r="B8" s="93"/>
      <c r="C8" s="150" t="s">
        <v>46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37"/>
      <c r="S8" s="130"/>
      <c r="T8" s="98">
        <v>0</v>
      </c>
    </row>
    <row r="9" spans="1:20" ht="21" customHeight="1" x14ac:dyDescent="0.2">
      <c r="A9" s="119" t="s">
        <v>144</v>
      </c>
      <c r="B9" s="93"/>
      <c r="C9" s="151" t="s">
        <v>129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28"/>
      <c r="T9" s="133"/>
    </row>
    <row r="10" spans="1:20" ht="13.5" customHeight="1" x14ac:dyDescent="0.2">
      <c r="A10" s="119" t="s">
        <v>145</v>
      </c>
      <c r="B10" s="93"/>
      <c r="C10" s="150" t="s">
        <v>46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37"/>
      <c r="S10" s="128"/>
      <c r="T10" s="98">
        <v>0</v>
      </c>
    </row>
    <row r="11" spans="1:20" x14ac:dyDescent="0.2">
      <c r="A11" s="97" t="s">
        <v>146</v>
      </c>
      <c r="B11" s="93"/>
      <c r="C11" s="152" t="s">
        <v>138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28"/>
      <c r="T11" s="129"/>
    </row>
    <row r="12" spans="1:20" x14ac:dyDescent="0.2">
      <c r="A12" s="119" t="s">
        <v>147</v>
      </c>
      <c r="B12" s="118"/>
      <c r="C12" s="153" t="s">
        <v>106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28"/>
      <c r="T12" s="129"/>
    </row>
    <row r="13" spans="1:20" ht="13.5" customHeight="1" x14ac:dyDescent="0.2">
      <c r="A13" s="119" t="s">
        <v>148</v>
      </c>
      <c r="B13" s="93"/>
      <c r="C13" s="151" t="s">
        <v>130</v>
      </c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28"/>
      <c r="T13" s="129"/>
    </row>
    <row r="14" spans="1:20" x14ac:dyDescent="0.2">
      <c r="A14" s="119" t="s">
        <v>154</v>
      </c>
      <c r="B14" s="93"/>
      <c r="C14" s="150" t="s">
        <v>46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37"/>
      <c r="S14" s="128"/>
      <c r="T14" s="98">
        <v>0</v>
      </c>
    </row>
    <row r="15" spans="1:20" ht="12.75" customHeight="1" x14ac:dyDescent="0.2">
      <c r="A15" s="119" t="s">
        <v>149</v>
      </c>
      <c r="B15" s="93"/>
      <c r="C15" s="151" t="s">
        <v>131</v>
      </c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28"/>
      <c r="T15" s="129"/>
    </row>
    <row r="16" spans="1:20" ht="13.5" customHeight="1" x14ac:dyDescent="0.2">
      <c r="A16" s="119" t="s">
        <v>155</v>
      </c>
      <c r="B16" s="93"/>
      <c r="C16" s="150" t="s">
        <v>46</v>
      </c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37"/>
      <c r="S16" s="128"/>
      <c r="T16" s="98">
        <v>0</v>
      </c>
    </row>
    <row r="17" spans="1:20" ht="12.75" customHeight="1" x14ac:dyDescent="0.2">
      <c r="A17" s="119" t="s">
        <v>150</v>
      </c>
      <c r="B17" s="93"/>
      <c r="C17" s="151" t="s">
        <v>132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28"/>
      <c r="T17" s="129"/>
    </row>
    <row r="18" spans="1:20" x14ac:dyDescent="0.2">
      <c r="A18" s="119" t="s">
        <v>156</v>
      </c>
      <c r="B18" s="93"/>
      <c r="C18" s="150" t="s">
        <v>46</v>
      </c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37"/>
      <c r="S18" s="128"/>
      <c r="T18" s="98">
        <v>0</v>
      </c>
    </row>
    <row r="19" spans="1:20" ht="12.75" customHeight="1" x14ac:dyDescent="0.2">
      <c r="A19" s="119" t="s">
        <v>151</v>
      </c>
      <c r="B19" s="93"/>
      <c r="C19" s="151" t="s">
        <v>133</v>
      </c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28"/>
      <c r="T19" s="129"/>
    </row>
    <row r="20" spans="1:20" x14ac:dyDescent="0.2">
      <c r="A20" s="119" t="s">
        <v>157</v>
      </c>
      <c r="B20" s="93"/>
      <c r="C20" s="150" t="s">
        <v>46</v>
      </c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37"/>
      <c r="S20" s="128"/>
      <c r="T20" s="98">
        <v>0</v>
      </c>
    </row>
    <row r="21" spans="1:20" ht="13.5" customHeight="1" x14ac:dyDescent="0.2">
      <c r="A21" s="119" t="s">
        <v>152</v>
      </c>
      <c r="B21" s="93"/>
      <c r="C21" s="151" t="s">
        <v>134</v>
      </c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28"/>
      <c r="T21" s="129"/>
    </row>
    <row r="22" spans="1:20" x14ac:dyDescent="0.2">
      <c r="A22" s="119" t="s">
        <v>153</v>
      </c>
      <c r="B22" s="93"/>
      <c r="C22" s="150" t="s">
        <v>135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37"/>
      <c r="S22" s="128"/>
      <c r="T22" s="98">
        <v>0</v>
      </c>
    </row>
    <row r="23" spans="1:20" x14ac:dyDescent="0.2">
      <c r="A23" s="97" t="s">
        <v>158</v>
      </c>
      <c r="B23" s="93"/>
      <c r="C23" s="152" t="s">
        <v>120</v>
      </c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28"/>
      <c r="T23" s="129"/>
    </row>
    <row r="24" spans="1:20" ht="13.5" customHeight="1" thickBot="1" x14ac:dyDescent="0.25">
      <c r="A24" s="119" t="s">
        <v>136</v>
      </c>
      <c r="B24" s="93"/>
      <c r="C24" s="150" t="s">
        <v>135</v>
      </c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37"/>
      <c r="S24" s="128"/>
      <c r="T24" s="98">
        <v>0</v>
      </c>
    </row>
    <row r="25" spans="1:20" ht="13.5" thickBot="1" x14ac:dyDescent="0.25">
      <c r="A25" s="172" t="s">
        <v>137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40"/>
      <c r="T25" s="122">
        <f>SUM(T5:T24)</f>
        <v>0</v>
      </c>
    </row>
    <row r="26" spans="1:20" ht="13.5" thickBot="1" x14ac:dyDescent="0.25">
      <c r="A26" s="172" t="s">
        <v>126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4">
        <f>+T25+S25</f>
        <v>0</v>
      </c>
      <c r="T26" s="175"/>
    </row>
    <row r="27" spans="1:20" ht="13.5" thickBot="1" x14ac:dyDescent="0.25">
      <c r="A27" s="97"/>
      <c r="B27" s="93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115"/>
      <c r="R27" s="114"/>
      <c r="S27" s="117"/>
      <c r="T27" s="132"/>
    </row>
    <row r="28" spans="1:20" x14ac:dyDescent="0.2">
      <c r="A28" s="100"/>
      <c r="B28" s="96"/>
      <c r="C28" s="94"/>
      <c r="D28" s="94"/>
      <c r="E28" s="95"/>
      <c r="F28" s="96"/>
      <c r="G28" s="96"/>
      <c r="H28" s="96"/>
      <c r="I28" s="96"/>
      <c r="J28" s="96"/>
      <c r="K28" s="96"/>
      <c r="L28" s="96"/>
      <c r="M28" s="96"/>
      <c r="N28" s="163" t="s">
        <v>7</v>
      </c>
      <c r="O28" s="164"/>
      <c r="P28" s="164"/>
      <c r="Q28" s="164"/>
      <c r="R28" s="164"/>
      <c r="S28" s="165"/>
      <c r="T28" s="101">
        <f>+S26</f>
        <v>0</v>
      </c>
    </row>
    <row r="29" spans="1:20" x14ac:dyDescent="0.2">
      <c r="A29" s="100"/>
      <c r="B29" s="96"/>
      <c r="C29" s="94"/>
      <c r="D29" s="94"/>
      <c r="E29" s="95"/>
      <c r="F29" s="96"/>
      <c r="G29" s="96"/>
      <c r="H29" s="96"/>
      <c r="I29" s="96"/>
      <c r="J29" s="96"/>
      <c r="K29" s="96"/>
      <c r="L29" s="96"/>
      <c r="M29" s="96"/>
      <c r="N29" s="166" t="s">
        <v>8</v>
      </c>
      <c r="O29" s="167"/>
      <c r="P29" s="167"/>
      <c r="Q29" s="167"/>
      <c r="R29" s="167"/>
      <c r="S29" s="168"/>
      <c r="T29" s="102">
        <f>T28*0.2</f>
        <v>0</v>
      </c>
    </row>
    <row r="30" spans="1:20" ht="13.5" thickBot="1" x14ac:dyDescent="0.25">
      <c r="A30" s="100"/>
      <c r="B30" s="96"/>
      <c r="C30" s="94"/>
      <c r="D30" s="94"/>
      <c r="E30" s="95"/>
      <c r="F30" s="96"/>
      <c r="G30" s="96"/>
      <c r="H30" s="96"/>
      <c r="I30" s="96"/>
      <c r="J30" s="96"/>
      <c r="K30" s="96"/>
      <c r="L30" s="96"/>
      <c r="M30" s="96"/>
      <c r="N30" s="169" t="s">
        <v>9</v>
      </c>
      <c r="O30" s="170"/>
      <c r="P30" s="170"/>
      <c r="Q30" s="170"/>
      <c r="R30" s="170"/>
      <c r="S30" s="171"/>
      <c r="T30" s="103">
        <f>T28*1.2</f>
        <v>0</v>
      </c>
    </row>
    <row r="31" spans="1:20" ht="13.5" thickBot="1" x14ac:dyDescent="0.25">
      <c r="A31" s="104"/>
      <c r="B31" s="105"/>
      <c r="C31" s="106"/>
      <c r="D31" s="107"/>
      <c r="E31" s="108"/>
      <c r="F31" s="108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9"/>
      <c r="S31" s="110"/>
      <c r="T31" s="111"/>
    </row>
    <row r="32" spans="1:20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3"/>
      <c r="T32" s="112"/>
    </row>
  </sheetData>
  <mergeCells count="29">
    <mergeCell ref="A26:R26"/>
    <mergeCell ref="S26:T26"/>
    <mergeCell ref="N28:S28"/>
    <mergeCell ref="N29:S29"/>
    <mergeCell ref="N30:S30"/>
    <mergeCell ref="A25:R25"/>
    <mergeCell ref="C20:Q20"/>
    <mergeCell ref="C21:R21"/>
    <mergeCell ref="C22:Q22"/>
    <mergeCell ref="C14:Q14"/>
    <mergeCell ref="C18:Q18"/>
    <mergeCell ref="C19:R19"/>
    <mergeCell ref="C17:R17"/>
    <mergeCell ref="C23:R23"/>
    <mergeCell ref="C24:Q24"/>
    <mergeCell ref="C15:R15"/>
    <mergeCell ref="C16:Q16"/>
    <mergeCell ref="C8:Q8"/>
    <mergeCell ref="C13:R13"/>
    <mergeCell ref="A1:T1"/>
    <mergeCell ref="A2:T2"/>
    <mergeCell ref="A3:T3"/>
    <mergeCell ref="C5:R5"/>
    <mergeCell ref="C6:R6"/>
    <mergeCell ref="C7:R7"/>
    <mergeCell ref="C9:R9"/>
    <mergeCell ref="C10:Q10"/>
    <mergeCell ref="C11:R11"/>
    <mergeCell ref="C12:R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Page &amp;P de &amp;N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O185"/>
  <sheetViews>
    <sheetView workbookViewId="0">
      <selection activeCell="A14" sqref="A14"/>
    </sheetView>
  </sheetViews>
  <sheetFormatPr baseColWidth="10" defaultColWidth="11.42578125" defaultRowHeight="12.75" x14ac:dyDescent="0.2"/>
  <cols>
    <col min="1" max="1" width="6.7109375" style="2" customWidth="1"/>
    <col min="2" max="2" width="2.7109375" style="2" customWidth="1"/>
    <col min="3" max="3" width="7.28515625" style="2" bestFit="1" customWidth="1"/>
    <col min="4" max="6" width="10.7109375" style="2" customWidth="1"/>
    <col min="7" max="7" width="20.5703125" style="2" customWidth="1"/>
    <col min="8" max="8" width="10.7109375" style="2" customWidth="1"/>
    <col min="9" max="9" width="16.42578125" style="2" customWidth="1"/>
    <col min="10" max="10" width="2.7109375" style="2" customWidth="1"/>
    <col min="11" max="11" width="8.7109375" style="2" customWidth="1"/>
    <col min="12" max="12" width="42.7109375" style="2" customWidth="1"/>
    <col min="13" max="13" width="20.42578125" style="2" customWidth="1"/>
    <col min="14" max="14" width="13.7109375" style="2" customWidth="1"/>
    <col min="15" max="16384" width="11.42578125" style="2"/>
  </cols>
  <sheetData>
    <row r="1" spans="1:10" ht="19.899999999999999" customHeight="1" x14ac:dyDescent="0.2">
      <c r="A1" s="1"/>
      <c r="B1" s="1"/>
      <c r="C1" s="1"/>
      <c r="D1" s="1"/>
      <c r="E1" s="1"/>
      <c r="F1" s="1"/>
    </row>
    <row r="2" spans="1:10" ht="10.15" customHeight="1" x14ac:dyDescent="0.2">
      <c r="A2" s="1"/>
      <c r="B2" s="1"/>
      <c r="C2" s="1"/>
      <c r="D2" s="1"/>
      <c r="E2" s="1"/>
      <c r="F2" s="1"/>
    </row>
    <row r="3" spans="1:10" ht="22.9" customHeight="1" x14ac:dyDescent="0.25">
      <c r="A3" s="1"/>
      <c r="B3" s="1"/>
      <c r="C3" s="3"/>
      <c r="D3" s="3"/>
      <c r="E3" s="4" t="s">
        <v>30</v>
      </c>
    </row>
    <row r="4" spans="1:10" ht="15" customHeight="1" x14ac:dyDescent="0.2">
      <c r="A4" s="1"/>
      <c r="B4" s="1"/>
      <c r="C4" s="5"/>
      <c r="D4" s="5"/>
      <c r="E4" s="45" t="s">
        <v>31</v>
      </c>
    </row>
    <row r="5" spans="1:10" ht="10.15" customHeight="1" x14ac:dyDescent="0.2">
      <c r="E5" s="45" t="s">
        <v>32</v>
      </c>
    </row>
    <row r="6" spans="1:10" ht="10.15" customHeight="1" x14ac:dyDescent="0.2"/>
    <row r="7" spans="1:10" ht="10.15" customHeight="1" x14ac:dyDescent="0.2"/>
    <row r="8" spans="1:10" ht="10.15" customHeight="1" x14ac:dyDescent="0.2"/>
    <row r="9" spans="1:10" ht="10.15" customHeight="1" x14ac:dyDescent="0.2"/>
    <row r="10" spans="1:10" ht="12" customHeight="1" x14ac:dyDescent="0.2">
      <c r="B10" s="6"/>
      <c r="C10" s="7"/>
      <c r="D10" s="8"/>
      <c r="E10" s="8"/>
      <c r="F10" s="8"/>
      <c r="G10" s="8"/>
      <c r="H10" s="8"/>
      <c r="I10" s="8"/>
      <c r="J10" s="9"/>
    </row>
    <row r="11" spans="1:10" ht="23.25" customHeight="1" x14ac:dyDescent="0.2">
      <c r="B11" s="6"/>
      <c r="C11" s="180" t="s">
        <v>40</v>
      </c>
      <c r="D11" s="181"/>
      <c r="E11" s="181"/>
      <c r="F11" s="181"/>
      <c r="G11" s="181"/>
      <c r="H11" s="181"/>
      <c r="I11" s="182"/>
      <c r="J11" s="10"/>
    </row>
    <row r="12" spans="1:10" ht="23.25" x14ac:dyDescent="0.2">
      <c r="B12" s="6"/>
      <c r="C12" s="183" t="s">
        <v>41</v>
      </c>
      <c r="D12" s="184"/>
      <c r="E12" s="184"/>
      <c r="F12" s="184"/>
      <c r="G12" s="184"/>
      <c r="H12" s="184"/>
      <c r="I12" s="185"/>
      <c r="J12" s="11"/>
    </row>
    <row r="13" spans="1:10" ht="23.25" x14ac:dyDescent="0.2">
      <c r="B13" s="6"/>
      <c r="C13" s="183" t="s">
        <v>161</v>
      </c>
      <c r="D13" s="184"/>
      <c r="E13" s="184"/>
      <c r="F13" s="184"/>
      <c r="G13" s="184" t="s">
        <v>29</v>
      </c>
      <c r="H13" s="184"/>
      <c r="I13" s="185"/>
      <c r="J13" s="11"/>
    </row>
    <row r="14" spans="1:10" ht="23.25" x14ac:dyDescent="0.2">
      <c r="B14" s="6"/>
      <c r="C14" s="183"/>
      <c r="D14" s="184"/>
      <c r="E14" s="184"/>
      <c r="F14" s="184"/>
      <c r="G14" s="184"/>
      <c r="H14" s="184"/>
      <c r="I14" s="185"/>
      <c r="J14" s="11"/>
    </row>
    <row r="15" spans="1:10" ht="12" customHeight="1" x14ac:dyDescent="0.2">
      <c r="B15" s="6"/>
      <c r="C15" s="195"/>
      <c r="D15" s="196"/>
      <c r="E15" s="196"/>
      <c r="F15" s="196"/>
      <c r="G15" s="196"/>
      <c r="H15" s="196"/>
      <c r="I15" s="197"/>
      <c r="J15" s="9"/>
    </row>
    <row r="16" spans="1:10" ht="10.15" customHeight="1" thickBot="1" x14ac:dyDescent="0.25">
      <c r="B16" s="12"/>
      <c r="C16" s="13"/>
      <c r="D16" s="14"/>
      <c r="E16" s="14"/>
      <c r="F16" s="14"/>
      <c r="G16" s="14"/>
      <c r="H16" s="14"/>
      <c r="I16" s="15"/>
      <c r="J16" s="14"/>
    </row>
    <row r="17" spans="2:13" ht="10.15" customHeight="1" x14ac:dyDescent="0.2">
      <c r="B17" s="48"/>
      <c r="C17" s="49"/>
      <c r="D17" s="50"/>
      <c r="E17" s="50"/>
      <c r="F17" s="50"/>
      <c r="G17" s="50"/>
      <c r="H17" s="50"/>
      <c r="I17" s="51"/>
      <c r="J17" s="50"/>
      <c r="K17" s="87"/>
      <c r="L17" s="14"/>
      <c r="M17" s="14"/>
    </row>
    <row r="18" spans="2:13" ht="10.15" customHeight="1" x14ac:dyDescent="0.2">
      <c r="B18" s="52"/>
      <c r="C18" s="17"/>
      <c r="D18" s="18"/>
      <c r="E18" s="18"/>
      <c r="F18" s="18"/>
      <c r="G18" s="18"/>
      <c r="H18" s="18"/>
      <c r="I18" s="18"/>
      <c r="J18" s="19"/>
      <c r="K18" s="88"/>
      <c r="L18" s="13"/>
      <c r="M18" s="13"/>
    </row>
    <row r="19" spans="2:13" ht="40.5" customHeight="1" x14ac:dyDescent="0.2">
      <c r="B19" s="52"/>
      <c r="C19" s="186" t="s">
        <v>49</v>
      </c>
      <c r="D19" s="187"/>
      <c r="E19" s="187"/>
      <c r="F19" s="187"/>
      <c r="G19" s="187"/>
      <c r="H19" s="187"/>
      <c r="I19" s="188"/>
      <c r="J19" s="10"/>
      <c r="K19" s="89"/>
      <c r="L19" s="20"/>
      <c r="M19" s="20"/>
    </row>
    <row r="20" spans="2:13" ht="18" customHeight="1" x14ac:dyDescent="0.2">
      <c r="B20" s="52"/>
      <c r="C20" s="189" t="s">
        <v>6</v>
      </c>
      <c r="D20" s="190"/>
      <c r="E20" s="190"/>
      <c r="F20" s="190"/>
      <c r="G20" s="190"/>
      <c r="H20" s="190"/>
      <c r="I20" s="191"/>
      <c r="J20" s="10"/>
      <c r="K20" s="89"/>
      <c r="L20" s="20"/>
      <c r="M20" s="20"/>
    </row>
    <row r="21" spans="2:13" ht="10.15" customHeight="1" x14ac:dyDescent="0.2">
      <c r="B21" s="52"/>
      <c r="C21" s="21"/>
      <c r="D21" s="22"/>
      <c r="E21" s="22"/>
      <c r="F21" s="22"/>
      <c r="G21" s="22"/>
      <c r="H21" s="22"/>
      <c r="I21" s="22"/>
      <c r="J21" s="19"/>
      <c r="K21" s="88"/>
      <c r="L21" s="13"/>
      <c r="M21" s="13"/>
    </row>
    <row r="22" spans="2:13" ht="10.15" customHeight="1" x14ac:dyDescent="0.2">
      <c r="B22" s="53"/>
      <c r="C22" s="54"/>
      <c r="D22" s="55"/>
      <c r="E22" s="55"/>
      <c r="F22" s="55"/>
      <c r="G22" s="55"/>
      <c r="H22" s="56"/>
      <c r="I22" s="57"/>
      <c r="J22" s="56"/>
      <c r="K22" s="53"/>
    </row>
    <row r="23" spans="2:13" ht="10.15" customHeight="1" x14ac:dyDescent="0.2">
      <c r="B23" s="53"/>
      <c r="C23" s="54"/>
      <c r="D23" s="55"/>
      <c r="E23" s="55"/>
      <c r="F23" s="55"/>
      <c r="G23" s="55"/>
      <c r="H23" s="56"/>
      <c r="I23" s="57"/>
      <c r="J23" s="56"/>
      <c r="K23" s="53"/>
    </row>
    <row r="24" spans="2:13" ht="10.15" customHeight="1" x14ac:dyDescent="0.2">
      <c r="B24" s="53"/>
      <c r="C24" s="54"/>
      <c r="D24" s="55"/>
      <c r="E24" s="55"/>
      <c r="F24" s="55"/>
      <c r="G24" s="55"/>
      <c r="H24" s="56"/>
      <c r="I24" s="57"/>
      <c r="J24" s="56"/>
      <c r="K24" s="53"/>
    </row>
    <row r="25" spans="2:13" ht="25.15" customHeight="1" x14ac:dyDescent="0.25">
      <c r="B25" s="53"/>
      <c r="C25" s="192" t="s">
        <v>1</v>
      </c>
      <c r="D25" s="193"/>
      <c r="E25" s="193"/>
      <c r="F25" s="193"/>
      <c r="G25" s="193"/>
      <c r="H25" s="193"/>
      <c r="I25" s="194"/>
      <c r="J25" s="58"/>
      <c r="K25" s="90"/>
    </row>
    <row r="26" spans="2:13" ht="10.15" customHeight="1" x14ac:dyDescent="0.2">
      <c r="B26" s="53"/>
      <c r="C26" s="54"/>
      <c r="D26" s="55"/>
      <c r="E26" s="55"/>
      <c r="F26" s="55"/>
      <c r="G26" s="55"/>
      <c r="H26" s="56"/>
      <c r="I26" s="57"/>
      <c r="J26" s="56"/>
      <c r="K26" s="53"/>
    </row>
    <row r="27" spans="2:13" ht="15" customHeight="1" x14ac:dyDescent="0.2">
      <c r="B27" s="53"/>
      <c r="C27" s="116" t="s">
        <v>23</v>
      </c>
      <c r="D27" s="179" t="s">
        <v>10</v>
      </c>
      <c r="E27" s="179"/>
      <c r="F27" s="179"/>
      <c r="G27" s="179"/>
      <c r="H27" s="59"/>
      <c r="I27" s="60" t="s">
        <v>2</v>
      </c>
      <c r="J27" s="56"/>
      <c r="K27" s="53"/>
    </row>
    <row r="28" spans="2:13" ht="10.15" customHeight="1" x14ac:dyDescent="0.2">
      <c r="B28" s="53"/>
      <c r="C28" s="61"/>
      <c r="D28" s="62"/>
      <c r="E28" s="62"/>
      <c r="F28" s="62"/>
      <c r="G28" s="62"/>
      <c r="H28" s="63"/>
      <c r="I28" s="64"/>
      <c r="J28" s="56"/>
      <c r="K28" s="53"/>
    </row>
    <row r="29" spans="2:13" ht="19.5" customHeight="1" x14ac:dyDescent="0.2">
      <c r="B29" s="53"/>
      <c r="C29" s="23">
        <v>13</v>
      </c>
      <c r="D29" s="176" t="s">
        <v>139</v>
      </c>
      <c r="E29" s="177"/>
      <c r="F29" s="177"/>
      <c r="G29" s="178"/>
      <c r="H29" s="24"/>
      <c r="I29" s="138">
        <f>'Bât 0001 et 0002'!T64</f>
        <v>0</v>
      </c>
      <c r="J29" s="56"/>
      <c r="K29" s="53"/>
      <c r="M29" s="25"/>
    </row>
    <row r="30" spans="2:13" ht="19.5" customHeight="1" x14ac:dyDescent="0.2">
      <c r="B30" s="53"/>
      <c r="C30" s="141"/>
      <c r="D30" s="142"/>
      <c r="E30" s="142"/>
      <c r="F30" s="142"/>
      <c r="G30" s="142"/>
      <c r="H30" s="47"/>
      <c r="I30" s="143"/>
      <c r="J30" s="56"/>
      <c r="K30" s="53"/>
      <c r="M30" s="25"/>
    </row>
    <row r="31" spans="2:13" ht="19.5" customHeight="1" x14ac:dyDescent="0.2">
      <c r="B31" s="53"/>
      <c r="C31" s="23">
        <v>13</v>
      </c>
      <c r="D31" s="176" t="s">
        <v>140</v>
      </c>
      <c r="E31" s="177"/>
      <c r="F31" s="177"/>
      <c r="G31" s="178"/>
      <c r="H31" s="24"/>
      <c r="I31" s="138">
        <f>'Bât 0010'!T28</f>
        <v>0</v>
      </c>
      <c r="J31" s="56"/>
      <c r="K31" s="53"/>
      <c r="M31" s="25"/>
    </row>
    <row r="32" spans="2:13" ht="18" customHeight="1" x14ac:dyDescent="0.2">
      <c r="B32" s="53"/>
      <c r="C32" s="65"/>
      <c r="D32" s="65"/>
      <c r="E32" s="65"/>
      <c r="F32" s="65"/>
      <c r="G32" s="65"/>
      <c r="H32" s="61"/>
      <c r="I32" s="66"/>
      <c r="J32" s="56"/>
      <c r="K32" s="53"/>
      <c r="M32" s="25"/>
    </row>
    <row r="33" spans="2:11" ht="25.15" customHeight="1" x14ac:dyDescent="0.2">
      <c r="B33" s="53"/>
      <c r="C33" s="67"/>
      <c r="D33" s="26"/>
      <c r="E33" s="27"/>
      <c r="F33" s="27"/>
      <c r="G33" s="27"/>
      <c r="H33" s="28" t="s">
        <v>33</v>
      </c>
      <c r="I33" s="139">
        <f>I29</f>
        <v>0</v>
      </c>
      <c r="J33" s="56"/>
      <c r="K33" s="53"/>
    </row>
    <row r="34" spans="2:11" ht="10.15" customHeight="1" x14ac:dyDescent="0.2">
      <c r="B34" s="53"/>
      <c r="C34" s="56"/>
      <c r="D34" s="56"/>
      <c r="E34" s="56"/>
      <c r="F34" s="56"/>
      <c r="G34" s="56"/>
      <c r="H34" s="68"/>
      <c r="I34" s="69"/>
      <c r="J34" s="56"/>
      <c r="K34" s="53"/>
    </row>
    <row r="35" spans="2:11" ht="25.15" customHeight="1" x14ac:dyDescent="0.2">
      <c r="B35" s="53"/>
      <c r="C35" s="56"/>
      <c r="D35" s="56"/>
      <c r="E35" s="56"/>
      <c r="F35" s="56"/>
      <c r="G35" s="56"/>
      <c r="H35" s="29" t="s">
        <v>3</v>
      </c>
      <c r="I35" s="138">
        <f>I33*0.2</f>
        <v>0</v>
      </c>
      <c r="J35" s="56"/>
      <c r="K35" s="53"/>
    </row>
    <row r="36" spans="2:11" ht="10.15" customHeight="1" thickBot="1" x14ac:dyDescent="0.25">
      <c r="B36" s="53"/>
      <c r="C36" s="56"/>
      <c r="D36" s="56"/>
      <c r="E36" s="56"/>
      <c r="F36" s="56"/>
      <c r="G36" s="56"/>
      <c r="H36" s="57"/>
      <c r="I36" s="30"/>
      <c r="J36" s="56"/>
      <c r="K36" s="53"/>
    </row>
    <row r="37" spans="2:11" ht="10.15" customHeight="1" thickTop="1" x14ac:dyDescent="0.2">
      <c r="B37" s="53"/>
      <c r="C37" s="56"/>
      <c r="D37" s="56"/>
      <c r="E37" s="56"/>
      <c r="F37" s="56"/>
      <c r="G37" s="56"/>
      <c r="H37" s="57"/>
      <c r="I37" s="70"/>
      <c r="J37" s="56"/>
      <c r="K37" s="53"/>
    </row>
    <row r="38" spans="2:11" ht="25.15" customHeight="1" x14ac:dyDescent="0.2">
      <c r="B38" s="53"/>
      <c r="C38" s="56"/>
      <c r="D38" s="31"/>
      <c r="E38" s="32"/>
      <c r="F38" s="32"/>
      <c r="G38" s="32"/>
      <c r="H38" s="28" t="s">
        <v>34</v>
      </c>
      <c r="I38" s="139">
        <f>I33*1.2</f>
        <v>0</v>
      </c>
      <c r="J38" s="56"/>
      <c r="K38" s="53"/>
    </row>
    <row r="39" spans="2:11" ht="13.9" customHeight="1" x14ac:dyDescent="0.2">
      <c r="B39" s="53"/>
      <c r="C39" s="71"/>
      <c r="D39" s="56"/>
      <c r="E39" s="56"/>
      <c r="F39" s="56"/>
      <c r="G39" s="56"/>
      <c r="H39" s="72"/>
      <c r="I39" s="73"/>
      <c r="J39" s="56"/>
      <c r="K39" s="53"/>
    </row>
    <row r="40" spans="2:11" ht="13.9" customHeight="1" x14ac:dyDescent="0.2">
      <c r="B40" s="53"/>
      <c r="C40" s="71"/>
      <c r="D40" s="56"/>
      <c r="E40" s="56"/>
      <c r="F40" s="56"/>
      <c r="G40" s="56"/>
      <c r="H40" s="72"/>
      <c r="I40" s="73"/>
      <c r="J40" s="56"/>
      <c r="K40" s="53"/>
    </row>
    <row r="41" spans="2:11" ht="13.9" customHeight="1" x14ac:dyDescent="0.2">
      <c r="B41" s="53"/>
      <c r="C41" s="56"/>
      <c r="D41" s="56"/>
      <c r="E41" s="56"/>
      <c r="F41" s="56"/>
      <c r="G41" s="56"/>
      <c r="H41" s="72"/>
      <c r="I41" s="73"/>
      <c r="J41" s="56"/>
      <c r="K41" s="53"/>
    </row>
    <row r="42" spans="2:11" ht="13.9" customHeight="1" x14ac:dyDescent="0.2">
      <c r="B42" s="74"/>
      <c r="C42" s="47"/>
      <c r="D42" s="75" t="s">
        <v>4</v>
      </c>
      <c r="E42" s="75"/>
      <c r="F42" s="75"/>
      <c r="G42" s="75"/>
      <c r="H42" s="56"/>
      <c r="I42" s="76"/>
      <c r="J42" s="56"/>
      <c r="K42" s="53"/>
    </row>
    <row r="43" spans="2:11" ht="13.9" customHeight="1" x14ac:dyDescent="0.2">
      <c r="B43" s="53"/>
      <c r="C43" s="77"/>
      <c r="D43" s="75"/>
      <c r="E43" s="75"/>
      <c r="F43" s="75"/>
      <c r="G43" s="75"/>
      <c r="H43" s="78"/>
      <c r="I43" s="79"/>
      <c r="J43" s="56"/>
      <c r="K43" s="53"/>
    </row>
    <row r="44" spans="2:11" ht="13.9" customHeight="1" x14ac:dyDescent="0.2">
      <c r="B44" s="53"/>
      <c r="C44" s="77"/>
      <c r="D44" s="75" t="s">
        <v>5</v>
      </c>
      <c r="E44" s="75"/>
      <c r="F44" s="75"/>
      <c r="G44" s="75"/>
      <c r="H44" s="78"/>
      <c r="I44" s="79"/>
      <c r="J44" s="56"/>
      <c r="K44" s="53"/>
    </row>
    <row r="45" spans="2:11" ht="13.9" customHeight="1" x14ac:dyDescent="0.2">
      <c r="B45" s="53"/>
      <c r="C45" s="56"/>
      <c r="D45" s="56"/>
      <c r="E45" s="56"/>
      <c r="F45" s="56"/>
      <c r="G45" s="56"/>
      <c r="H45" s="56"/>
      <c r="I45" s="78"/>
      <c r="J45" s="56"/>
      <c r="K45" s="53"/>
    </row>
    <row r="46" spans="2:11" ht="13.9" customHeight="1" x14ac:dyDescent="0.2">
      <c r="B46" s="74"/>
      <c r="C46" s="47"/>
      <c r="D46" s="56"/>
      <c r="E46" s="56"/>
      <c r="F46" s="56"/>
      <c r="G46" s="56"/>
      <c r="H46" s="78"/>
      <c r="I46" s="78"/>
      <c r="J46" s="56"/>
      <c r="K46" s="53"/>
    </row>
    <row r="47" spans="2:11" ht="12" customHeight="1" x14ac:dyDescent="0.2">
      <c r="B47" s="53"/>
      <c r="C47" s="56"/>
      <c r="D47" s="80"/>
      <c r="E47" s="80"/>
      <c r="F47" s="80"/>
      <c r="G47" s="80"/>
      <c r="H47" s="78"/>
      <c r="I47" s="78"/>
      <c r="J47" s="56"/>
      <c r="K47" s="53"/>
    </row>
    <row r="48" spans="2:11" ht="12" customHeight="1" x14ac:dyDescent="0.2">
      <c r="B48" s="53"/>
      <c r="C48" s="56"/>
      <c r="D48" s="77"/>
      <c r="E48" s="77"/>
      <c r="F48" s="77"/>
      <c r="G48" s="77"/>
      <c r="H48" s="78"/>
      <c r="I48" s="78"/>
      <c r="J48" s="56"/>
      <c r="K48" s="53"/>
    </row>
    <row r="49" spans="2:15" ht="12" customHeight="1" x14ac:dyDescent="0.2">
      <c r="B49" s="81"/>
      <c r="C49" s="56"/>
      <c r="D49" s="77"/>
      <c r="E49" s="77"/>
      <c r="F49" s="77"/>
      <c r="G49" s="77"/>
      <c r="H49" s="82"/>
      <c r="I49" s="82"/>
      <c r="J49" s="56"/>
      <c r="K49" s="53"/>
    </row>
    <row r="50" spans="2:15" ht="12" customHeight="1" thickBot="1" x14ac:dyDescent="0.25">
      <c r="B50" s="83"/>
      <c r="C50" s="84"/>
      <c r="D50" s="85"/>
      <c r="E50" s="85"/>
      <c r="F50" s="85"/>
      <c r="G50" s="85"/>
      <c r="H50" s="86"/>
      <c r="I50" s="86"/>
      <c r="J50" s="84"/>
      <c r="K50" s="53"/>
    </row>
    <row r="51" spans="2:15" ht="12" customHeight="1" x14ac:dyDescent="0.2">
      <c r="B51" s="35"/>
      <c r="D51" s="33"/>
      <c r="E51" s="33"/>
      <c r="F51" s="33"/>
      <c r="G51" s="33"/>
      <c r="H51" s="36"/>
      <c r="I51" s="36"/>
    </row>
    <row r="52" spans="2:15" ht="12" customHeight="1" x14ac:dyDescent="0.2">
      <c r="B52" s="35"/>
      <c r="D52" s="33"/>
      <c r="E52" s="33"/>
      <c r="F52" s="33"/>
      <c r="G52" s="33"/>
      <c r="H52" s="36"/>
      <c r="I52" s="36"/>
    </row>
    <row r="53" spans="2:15" ht="12" customHeight="1" x14ac:dyDescent="0.2">
      <c r="H53" s="37"/>
      <c r="J53" s="38"/>
    </row>
    <row r="54" spans="2:15" ht="12" customHeight="1" x14ac:dyDescent="0.2">
      <c r="H54" s="39"/>
      <c r="J54" s="38"/>
    </row>
    <row r="55" spans="2:15" s="34" customFormat="1" ht="12" customHeight="1" x14ac:dyDescent="0.2">
      <c r="C55" s="16"/>
      <c r="I55" s="36"/>
      <c r="J55" s="40"/>
      <c r="K55" s="41"/>
      <c r="L55" s="36"/>
      <c r="M55" s="42"/>
      <c r="N55" s="42"/>
      <c r="O55" s="43"/>
    </row>
    <row r="56" spans="2:15" s="34" customFormat="1" ht="12" customHeight="1" x14ac:dyDescent="0.2">
      <c r="C56" s="16"/>
      <c r="I56" s="36"/>
      <c r="J56" s="40"/>
      <c r="K56" s="41"/>
      <c r="L56" s="36"/>
      <c r="M56" s="42"/>
      <c r="N56" s="42"/>
      <c r="O56" s="43"/>
    </row>
    <row r="57" spans="2:15" s="34" customFormat="1" ht="12" customHeight="1" x14ac:dyDescent="0.2">
      <c r="D57" s="16"/>
      <c r="E57" s="16"/>
      <c r="F57" s="16"/>
      <c r="G57" s="16"/>
      <c r="H57" s="16"/>
      <c r="I57" s="36"/>
      <c r="J57" s="40"/>
      <c r="K57" s="41"/>
      <c r="L57" s="36"/>
      <c r="M57" s="42"/>
      <c r="N57" s="42"/>
      <c r="O57" s="43"/>
    </row>
    <row r="58" spans="2:15" s="34" customFormat="1" ht="12" customHeight="1" x14ac:dyDescent="0.2">
      <c r="C58" s="16"/>
      <c r="I58" s="36"/>
      <c r="J58" s="40"/>
      <c r="K58" s="41"/>
      <c r="L58" s="36"/>
      <c r="M58" s="42"/>
      <c r="N58" s="42"/>
      <c r="O58" s="43"/>
    </row>
    <row r="59" spans="2:15" s="34" customFormat="1" ht="12" customHeight="1" x14ac:dyDescent="0.2">
      <c r="D59" s="16"/>
      <c r="E59" s="16"/>
      <c r="F59" s="16"/>
      <c r="G59" s="16"/>
      <c r="H59" s="16"/>
      <c r="I59" s="36"/>
      <c r="J59" s="40"/>
      <c r="K59" s="41"/>
      <c r="L59" s="36"/>
      <c r="M59" s="42"/>
      <c r="N59" s="42"/>
      <c r="O59" s="43"/>
    </row>
    <row r="60" spans="2:15" s="34" customFormat="1" ht="12" customHeight="1" x14ac:dyDescent="0.2">
      <c r="D60" s="16"/>
      <c r="E60" s="16"/>
      <c r="F60" s="16"/>
      <c r="G60" s="16"/>
      <c r="H60" s="16"/>
      <c r="I60" s="36"/>
      <c r="J60" s="40"/>
      <c r="K60" s="41"/>
      <c r="L60" s="36"/>
      <c r="M60" s="42"/>
      <c r="N60" s="42"/>
      <c r="O60" s="43"/>
    </row>
    <row r="61" spans="2:15" s="34" customFormat="1" x14ac:dyDescent="0.2">
      <c r="B61" s="2"/>
      <c r="C61" s="2"/>
      <c r="D61" s="2"/>
      <c r="E61" s="2"/>
      <c r="F61" s="2"/>
      <c r="G61" s="2"/>
      <c r="H61" s="2"/>
      <c r="I61" s="44"/>
      <c r="J61" s="40"/>
      <c r="K61" s="41"/>
      <c r="L61" s="36"/>
      <c r="M61" s="42"/>
      <c r="N61" s="42"/>
      <c r="O61" s="43"/>
    </row>
    <row r="62" spans="2:15" s="34" customFormat="1" x14ac:dyDescent="0.2">
      <c r="B62" s="2"/>
      <c r="C62" s="2"/>
      <c r="D62" s="2"/>
      <c r="E62" s="2"/>
      <c r="F62" s="2"/>
      <c r="G62" s="2"/>
      <c r="H62" s="2"/>
      <c r="I62" s="44"/>
      <c r="J62" s="40"/>
      <c r="K62" s="41"/>
      <c r="L62" s="36"/>
      <c r="M62" s="42"/>
      <c r="N62" s="42"/>
      <c r="O62" s="43"/>
    </row>
    <row r="63" spans="2:15" s="34" customFormat="1" x14ac:dyDescent="0.2">
      <c r="B63" s="2"/>
      <c r="C63" s="2"/>
      <c r="D63" s="2"/>
      <c r="E63" s="2"/>
      <c r="F63" s="2"/>
      <c r="G63" s="2"/>
      <c r="H63" s="2"/>
      <c r="I63" s="44"/>
      <c r="J63" s="40"/>
      <c r="K63" s="41"/>
      <c r="L63" s="36"/>
      <c r="M63" s="42"/>
      <c r="N63" s="42"/>
      <c r="O63" s="43"/>
    </row>
    <row r="64" spans="2:15" x14ac:dyDescent="0.2">
      <c r="I64" s="44"/>
    </row>
    <row r="65" spans="9:9" x14ac:dyDescent="0.2">
      <c r="I65" s="44"/>
    </row>
    <row r="66" spans="9:9" x14ac:dyDescent="0.2">
      <c r="I66" s="44"/>
    </row>
    <row r="67" spans="9:9" x14ac:dyDescent="0.2">
      <c r="I67" s="44"/>
    </row>
    <row r="68" spans="9:9" x14ac:dyDescent="0.2">
      <c r="I68" s="44"/>
    </row>
    <row r="69" spans="9:9" x14ac:dyDescent="0.2">
      <c r="I69" s="44"/>
    </row>
    <row r="70" spans="9:9" x14ac:dyDescent="0.2">
      <c r="I70" s="44"/>
    </row>
    <row r="71" spans="9:9" x14ac:dyDescent="0.2">
      <c r="I71" s="44"/>
    </row>
    <row r="72" spans="9:9" x14ac:dyDescent="0.2">
      <c r="I72" s="44"/>
    </row>
    <row r="73" spans="9:9" x14ac:dyDescent="0.2">
      <c r="I73" s="44"/>
    </row>
    <row r="74" spans="9:9" x14ac:dyDescent="0.2">
      <c r="I74" s="44"/>
    </row>
    <row r="75" spans="9:9" x14ac:dyDescent="0.2">
      <c r="I75" s="44"/>
    </row>
    <row r="76" spans="9:9" x14ac:dyDescent="0.2">
      <c r="I76" s="44"/>
    </row>
    <row r="77" spans="9:9" x14ac:dyDescent="0.2">
      <c r="I77" s="44"/>
    </row>
    <row r="78" spans="9:9" x14ac:dyDescent="0.2">
      <c r="I78" s="44"/>
    </row>
    <row r="79" spans="9:9" x14ac:dyDescent="0.2">
      <c r="I79" s="44"/>
    </row>
    <row r="80" spans="9:9" x14ac:dyDescent="0.2">
      <c r="I80" s="44"/>
    </row>
    <row r="81" spans="9:9" x14ac:dyDescent="0.2">
      <c r="I81" s="44"/>
    </row>
    <row r="82" spans="9:9" x14ac:dyDescent="0.2">
      <c r="I82" s="44"/>
    </row>
    <row r="83" spans="9:9" x14ac:dyDescent="0.2">
      <c r="I83" s="44"/>
    </row>
    <row r="84" spans="9:9" x14ac:dyDescent="0.2">
      <c r="I84" s="44"/>
    </row>
    <row r="85" spans="9:9" x14ac:dyDescent="0.2">
      <c r="I85" s="44"/>
    </row>
    <row r="86" spans="9:9" x14ac:dyDescent="0.2">
      <c r="I86" s="44"/>
    </row>
    <row r="87" spans="9:9" x14ac:dyDescent="0.2">
      <c r="I87" s="44"/>
    </row>
    <row r="88" spans="9:9" x14ac:dyDescent="0.2">
      <c r="I88" s="44"/>
    </row>
    <row r="89" spans="9:9" x14ac:dyDescent="0.2">
      <c r="I89" s="44"/>
    </row>
    <row r="90" spans="9:9" x14ac:dyDescent="0.2">
      <c r="I90" s="44"/>
    </row>
    <row r="91" spans="9:9" x14ac:dyDescent="0.2">
      <c r="I91" s="44"/>
    </row>
    <row r="92" spans="9:9" x14ac:dyDescent="0.2">
      <c r="I92" s="44"/>
    </row>
    <row r="93" spans="9:9" x14ac:dyDescent="0.2">
      <c r="I93" s="44"/>
    </row>
    <row r="94" spans="9:9" x14ac:dyDescent="0.2">
      <c r="I94" s="44"/>
    </row>
    <row r="95" spans="9:9" x14ac:dyDescent="0.2">
      <c r="I95" s="44"/>
    </row>
    <row r="96" spans="9:9" x14ac:dyDescent="0.2">
      <c r="I96" s="44"/>
    </row>
    <row r="97" spans="9:9" x14ac:dyDescent="0.2">
      <c r="I97" s="44"/>
    </row>
    <row r="98" spans="9:9" x14ac:dyDescent="0.2">
      <c r="I98" s="44"/>
    </row>
    <row r="99" spans="9:9" x14ac:dyDescent="0.2">
      <c r="I99" s="44"/>
    </row>
    <row r="100" spans="9:9" x14ac:dyDescent="0.2">
      <c r="I100" s="44"/>
    </row>
    <row r="101" spans="9:9" x14ac:dyDescent="0.2">
      <c r="I101" s="44"/>
    </row>
    <row r="102" spans="9:9" x14ac:dyDescent="0.2">
      <c r="I102" s="44"/>
    </row>
    <row r="103" spans="9:9" x14ac:dyDescent="0.2">
      <c r="I103" s="44"/>
    </row>
    <row r="104" spans="9:9" x14ac:dyDescent="0.2">
      <c r="I104" s="44"/>
    </row>
    <row r="105" spans="9:9" x14ac:dyDescent="0.2">
      <c r="I105" s="44"/>
    </row>
    <row r="106" spans="9:9" x14ac:dyDescent="0.2">
      <c r="I106" s="44"/>
    </row>
    <row r="107" spans="9:9" x14ac:dyDescent="0.2">
      <c r="I107" s="44"/>
    </row>
    <row r="108" spans="9:9" x14ac:dyDescent="0.2">
      <c r="I108" s="44"/>
    </row>
    <row r="109" spans="9:9" x14ac:dyDescent="0.2">
      <c r="I109" s="44"/>
    </row>
    <row r="110" spans="9:9" x14ac:dyDescent="0.2">
      <c r="I110" s="44"/>
    </row>
    <row r="111" spans="9:9" x14ac:dyDescent="0.2">
      <c r="I111" s="44"/>
    </row>
    <row r="112" spans="9:9" x14ac:dyDescent="0.2">
      <c r="I112" s="44"/>
    </row>
    <row r="113" spans="9:9" x14ac:dyDescent="0.2">
      <c r="I113" s="44"/>
    </row>
    <row r="114" spans="9:9" x14ac:dyDescent="0.2">
      <c r="I114" s="44"/>
    </row>
    <row r="115" spans="9:9" x14ac:dyDescent="0.2">
      <c r="I115" s="44"/>
    </row>
    <row r="116" spans="9:9" x14ac:dyDescent="0.2">
      <c r="I116" s="44"/>
    </row>
    <row r="117" spans="9:9" x14ac:dyDescent="0.2">
      <c r="I117" s="44"/>
    </row>
    <row r="118" spans="9:9" x14ac:dyDescent="0.2">
      <c r="I118" s="44"/>
    </row>
    <row r="119" spans="9:9" x14ac:dyDescent="0.2">
      <c r="I119" s="44"/>
    </row>
    <row r="120" spans="9:9" x14ac:dyDescent="0.2">
      <c r="I120" s="44"/>
    </row>
    <row r="121" spans="9:9" x14ac:dyDescent="0.2">
      <c r="I121" s="44"/>
    </row>
    <row r="122" spans="9:9" x14ac:dyDescent="0.2">
      <c r="I122" s="44"/>
    </row>
    <row r="123" spans="9:9" x14ac:dyDescent="0.2">
      <c r="I123" s="44"/>
    </row>
    <row r="124" spans="9:9" x14ac:dyDescent="0.2">
      <c r="I124" s="44"/>
    </row>
    <row r="125" spans="9:9" x14ac:dyDescent="0.2">
      <c r="I125" s="44"/>
    </row>
    <row r="126" spans="9:9" x14ac:dyDescent="0.2">
      <c r="I126" s="44"/>
    </row>
    <row r="127" spans="9:9" x14ac:dyDescent="0.2">
      <c r="I127" s="44"/>
    </row>
    <row r="128" spans="9:9" x14ac:dyDescent="0.2">
      <c r="I128" s="44"/>
    </row>
    <row r="129" spans="9:9" x14ac:dyDescent="0.2">
      <c r="I129" s="44"/>
    </row>
    <row r="130" spans="9:9" x14ac:dyDescent="0.2">
      <c r="I130" s="44"/>
    </row>
    <row r="131" spans="9:9" x14ac:dyDescent="0.2">
      <c r="I131" s="44"/>
    </row>
    <row r="132" spans="9:9" x14ac:dyDescent="0.2">
      <c r="I132" s="44"/>
    </row>
    <row r="133" spans="9:9" x14ac:dyDescent="0.2">
      <c r="I133" s="44"/>
    </row>
    <row r="134" spans="9:9" x14ac:dyDescent="0.2">
      <c r="I134" s="44"/>
    </row>
    <row r="135" spans="9:9" x14ac:dyDescent="0.2">
      <c r="I135" s="44"/>
    </row>
    <row r="136" spans="9:9" x14ac:dyDescent="0.2">
      <c r="I136" s="44"/>
    </row>
    <row r="137" spans="9:9" x14ac:dyDescent="0.2">
      <c r="I137" s="44"/>
    </row>
    <row r="138" spans="9:9" x14ac:dyDescent="0.2">
      <c r="I138" s="44"/>
    </row>
    <row r="139" spans="9:9" x14ac:dyDescent="0.2">
      <c r="I139" s="44"/>
    </row>
    <row r="140" spans="9:9" x14ac:dyDescent="0.2">
      <c r="I140" s="44"/>
    </row>
    <row r="141" spans="9:9" x14ac:dyDescent="0.2">
      <c r="I141" s="44"/>
    </row>
    <row r="142" spans="9:9" x14ac:dyDescent="0.2">
      <c r="I142" s="44"/>
    </row>
    <row r="143" spans="9:9" x14ac:dyDescent="0.2">
      <c r="I143" s="44"/>
    </row>
    <row r="144" spans="9:9" x14ac:dyDescent="0.2">
      <c r="I144" s="44"/>
    </row>
    <row r="145" spans="9:9" x14ac:dyDescent="0.2">
      <c r="I145" s="44"/>
    </row>
    <row r="146" spans="9:9" x14ac:dyDescent="0.2">
      <c r="I146" s="44"/>
    </row>
    <row r="147" spans="9:9" x14ac:dyDescent="0.2">
      <c r="I147" s="44"/>
    </row>
    <row r="148" spans="9:9" x14ac:dyDescent="0.2">
      <c r="I148" s="44"/>
    </row>
    <row r="149" spans="9:9" x14ac:dyDescent="0.2">
      <c r="I149" s="44"/>
    </row>
    <row r="150" spans="9:9" x14ac:dyDescent="0.2">
      <c r="I150" s="44"/>
    </row>
    <row r="151" spans="9:9" x14ac:dyDescent="0.2">
      <c r="I151" s="44"/>
    </row>
    <row r="152" spans="9:9" x14ac:dyDescent="0.2">
      <c r="I152" s="44"/>
    </row>
    <row r="153" spans="9:9" x14ac:dyDescent="0.2">
      <c r="I153" s="44"/>
    </row>
    <row r="154" spans="9:9" x14ac:dyDescent="0.2">
      <c r="I154" s="44"/>
    </row>
    <row r="155" spans="9:9" x14ac:dyDescent="0.2">
      <c r="I155" s="44"/>
    </row>
    <row r="156" spans="9:9" x14ac:dyDescent="0.2">
      <c r="I156" s="44"/>
    </row>
    <row r="157" spans="9:9" x14ac:dyDescent="0.2">
      <c r="I157" s="44"/>
    </row>
    <row r="158" spans="9:9" x14ac:dyDescent="0.2">
      <c r="I158" s="44"/>
    </row>
    <row r="159" spans="9:9" x14ac:dyDescent="0.2">
      <c r="I159" s="44"/>
    </row>
    <row r="160" spans="9:9" x14ac:dyDescent="0.2">
      <c r="I160" s="44"/>
    </row>
    <row r="161" spans="9:9" x14ac:dyDescent="0.2">
      <c r="I161" s="44"/>
    </row>
    <row r="162" spans="9:9" x14ac:dyDescent="0.2">
      <c r="I162" s="44"/>
    </row>
    <row r="163" spans="9:9" x14ac:dyDescent="0.2">
      <c r="I163" s="44"/>
    </row>
    <row r="164" spans="9:9" x14ac:dyDescent="0.2">
      <c r="I164" s="44"/>
    </row>
    <row r="165" spans="9:9" x14ac:dyDescent="0.2">
      <c r="I165" s="44"/>
    </row>
    <row r="166" spans="9:9" x14ac:dyDescent="0.2">
      <c r="I166" s="44"/>
    </row>
    <row r="167" spans="9:9" x14ac:dyDescent="0.2">
      <c r="I167" s="44"/>
    </row>
    <row r="168" spans="9:9" x14ac:dyDescent="0.2">
      <c r="I168" s="44"/>
    </row>
    <row r="169" spans="9:9" x14ac:dyDescent="0.2">
      <c r="I169" s="44"/>
    </row>
    <row r="170" spans="9:9" x14ac:dyDescent="0.2">
      <c r="I170" s="44"/>
    </row>
    <row r="171" spans="9:9" x14ac:dyDescent="0.2">
      <c r="I171" s="44"/>
    </row>
    <row r="172" spans="9:9" x14ac:dyDescent="0.2">
      <c r="I172" s="44"/>
    </row>
    <row r="173" spans="9:9" x14ac:dyDescent="0.2">
      <c r="I173" s="44"/>
    </row>
    <row r="174" spans="9:9" x14ac:dyDescent="0.2">
      <c r="I174" s="44"/>
    </row>
    <row r="175" spans="9:9" x14ac:dyDescent="0.2">
      <c r="I175" s="44"/>
    </row>
    <row r="176" spans="9:9" x14ac:dyDescent="0.2">
      <c r="I176" s="44"/>
    </row>
    <row r="177" spans="9:9" x14ac:dyDescent="0.2">
      <c r="I177" s="44"/>
    </row>
    <row r="178" spans="9:9" x14ac:dyDescent="0.2">
      <c r="I178" s="44"/>
    </row>
    <row r="179" spans="9:9" x14ac:dyDescent="0.2">
      <c r="I179" s="44"/>
    </row>
    <row r="180" spans="9:9" x14ac:dyDescent="0.2">
      <c r="I180" s="44"/>
    </row>
    <row r="181" spans="9:9" x14ac:dyDescent="0.2">
      <c r="I181" s="44"/>
    </row>
    <row r="182" spans="9:9" x14ac:dyDescent="0.2">
      <c r="I182" s="44"/>
    </row>
    <row r="183" spans="9:9" x14ac:dyDescent="0.2">
      <c r="I183" s="44"/>
    </row>
    <row r="184" spans="9:9" x14ac:dyDescent="0.2">
      <c r="I184" s="44"/>
    </row>
    <row r="185" spans="9:9" x14ac:dyDescent="0.2">
      <c r="I185" s="44"/>
    </row>
  </sheetData>
  <mergeCells count="11">
    <mergeCell ref="D31:G31"/>
    <mergeCell ref="D29:G29"/>
    <mergeCell ref="D27:G27"/>
    <mergeCell ref="C11:I11"/>
    <mergeCell ref="C12:I12"/>
    <mergeCell ref="C19:I19"/>
    <mergeCell ref="C20:I20"/>
    <mergeCell ref="C25:I25"/>
    <mergeCell ref="C13:I13"/>
    <mergeCell ref="C14:I14"/>
    <mergeCell ref="C15:I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C0BB4D6E1AB4BB34CF9CE76E7B4B2" ma:contentTypeVersion="1" ma:contentTypeDescription="Crée un document." ma:contentTypeScope="" ma:versionID="812b89b7eedcda4e0e0a1631995c3759">
  <xsd:schema xmlns:xsd="http://www.w3.org/2001/XMLSchema" xmlns:xs="http://www.w3.org/2001/XMLSchema" xmlns:p="http://schemas.microsoft.com/office/2006/metadata/properties" xmlns:ns2="e46aff47-c2c7-45ab-8960-ec180fbfc250" targetNamespace="http://schemas.microsoft.com/office/2006/metadata/properties" ma:root="true" ma:fieldsID="d2a8653b5a619b728c14208753d3c3e1" ns2:_="">
    <xsd:import namespace="e46aff47-c2c7-45ab-8960-ec180fbfc25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aff47-c2c7-45ab-8960-ec180fbfc2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6290CC-485C-4C22-8350-2C6AF813A4B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6aff47-c2c7-45ab-8960-ec180fbfc25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8FD9957-B9F9-422D-87F6-45DA9790E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aff47-c2c7-45ab-8960-ec180fbfc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79ACC-D504-4996-9F7A-8BD8ACA567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Page de garde</vt:lpstr>
      <vt:lpstr>Bât 0001 et 0002</vt:lpstr>
      <vt:lpstr>Bât 0010</vt:lpstr>
      <vt:lpstr>Récap</vt:lpstr>
      <vt:lpstr>'Bât 0001 et 0002'!Impression_des_titres</vt:lpstr>
      <vt:lpstr>'Bât 0010'!Impression_des_titres</vt:lpstr>
      <vt:lpstr>lot</vt:lpstr>
      <vt:lpstr>'Bât 0001 et 0002'!Zone_d_impression</vt:lpstr>
      <vt:lpstr>'Bât 0010'!Zone_d_impression</vt:lpstr>
      <vt:lpstr>'Page de garde'!Zone_d_impression</vt:lpstr>
      <vt:lpstr>Récap!Zone_d_impression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SYLVIN</dc:creator>
  <cp:lastModifiedBy>BONETTI Rudy SA CN MINDEF</cp:lastModifiedBy>
  <cp:lastPrinted>2025-04-07T13:33:55Z</cp:lastPrinted>
  <dcterms:created xsi:type="dcterms:W3CDTF">1998-02-24T09:42:52Z</dcterms:created>
  <dcterms:modified xsi:type="dcterms:W3CDTF">2026-07-03T09:48:09Z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0x010100B0DC0BB4D6E1AB4BB34CF9CE76E7B4B2</vt:lpwstr>
  </property>
</Properties>
</file>