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5-003 Travaux de réfection de route (05)\1-DCE\"/>
    </mc:Choice>
  </mc:AlternateContent>
  <xr:revisionPtr revIDLastSave="0" documentId="13_ncr:1_{2D0AA005-831C-449B-9274-14E3B5A4E7B1}" xr6:coauthVersionLast="47" xr6:coauthVersionMax="47" xr10:uidLastSave="{00000000-0000-0000-0000-000000000000}"/>
  <bookViews>
    <workbookView xWindow="-108" yWindow="-108" windowWidth="23256" windowHeight="12456" tabRatio="886" xr2:uid="{00000000-000D-0000-FFFF-FFFF00000000}"/>
  </bookViews>
  <sheets>
    <sheet name="BPU Terrassement" sheetId="4" r:id="rId1"/>
    <sheet name="Ratons" sheetId="17" r:id="rId2"/>
  </sheets>
  <definedNames>
    <definedName name="_xlnm.Print_Area" localSheetId="0">'BPU Terrassement'!$A$1:$E$38</definedName>
    <definedName name="_xlnm.Print_Area" localSheetId="1">Ratons!$A$1:$F$34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7" l="1"/>
  <c r="C26" i="17"/>
  <c r="B17" i="17" l="1"/>
  <c r="C17" i="17"/>
  <c r="C16" i="17"/>
  <c r="B16" i="17"/>
  <c r="C21" i="17"/>
  <c r="B21" i="17"/>
  <c r="B14" i="17" l="1"/>
  <c r="C9" i="17" l="1"/>
  <c r="C10" i="17"/>
  <c r="C18" i="17"/>
  <c r="C11" i="17"/>
  <c r="C12" i="17"/>
  <c r="C13" i="17"/>
  <c r="C15" i="17"/>
  <c r="C19" i="17"/>
  <c r="C20" i="17"/>
  <c r="C14" i="17"/>
  <c r="B10" i="17"/>
  <c r="B18" i="17"/>
  <c r="B11" i="17"/>
  <c r="B12" i="17"/>
  <c r="B13" i="17"/>
  <c r="B15" i="17"/>
  <c r="B19" i="17"/>
  <c r="B20" i="17"/>
  <c r="B9" i="17"/>
  <c r="A2" i="17" l="1"/>
  <c r="A1" i="17"/>
  <c r="C8" i="17" l="1"/>
  <c r="B8" i="17"/>
</calcChain>
</file>

<file path=xl/sharedStrings.xml><?xml version="1.0" encoding="utf-8"?>
<sst xmlns="http://schemas.openxmlformats.org/spreadsheetml/2006/main" count="80" uniqueCount="56">
  <si>
    <t>Article</t>
  </si>
  <si>
    <t>Nature des Travaux et caractéristiques</t>
  </si>
  <si>
    <t>U</t>
  </si>
  <si>
    <t>Qté</t>
  </si>
  <si>
    <t>PU</t>
  </si>
  <si>
    <t>Total HT</t>
  </si>
  <si>
    <t>PU Chiffres</t>
  </si>
  <si>
    <t>Prix unitaire lettres</t>
  </si>
  <si>
    <t>Lu et accepté,</t>
  </si>
  <si>
    <t>L'Entrepreneur,</t>
  </si>
  <si>
    <t>ml</t>
  </si>
  <si>
    <t xml:space="preserve">Bordereau des prix unitaires </t>
  </si>
  <si>
    <t>Unité</t>
  </si>
  <si>
    <t>forfait</t>
  </si>
  <si>
    <t>m3</t>
  </si>
  <si>
    <t>u</t>
  </si>
  <si>
    <t>Mise à disposition d'un camion 8*4. avec chauffeur et carburant</t>
  </si>
  <si>
    <t>TRANCHE FERME</t>
  </si>
  <si>
    <t>OFFICE NATIONAL DES FORETS</t>
  </si>
  <si>
    <t>A ……………………….le …………………………2020</t>
  </si>
  <si>
    <t>Nivelage et compactage de la plateforme y compris inversion du dévers en travers de la chaussée</t>
  </si>
  <si>
    <t>Déplacement des blocs rocheux sur site (chargement et transport)</t>
  </si>
  <si>
    <t>Terrassement (y compris déplacement matériaux éventuels)</t>
  </si>
  <si>
    <t xml:space="preserve">Installation et repli du chantier, remise en état des lieux </t>
  </si>
  <si>
    <t>Déroctage minage éventuel  compris</t>
  </si>
  <si>
    <t>Elagage-broyage végétation</t>
  </si>
  <si>
    <t xml:space="preserve">Création de place de retournement </t>
  </si>
  <si>
    <t>Fournitures et pose canalisation PEHD SN16 Ø 300 mm + entonnements</t>
  </si>
  <si>
    <t>Fournitures et pose canalisation PEHD SN16 Ø 800 mm + entonnements</t>
  </si>
  <si>
    <t>Scarification (y compris enlèvement des ouvrages enterrés (buses métalliques et reverdos métalliques) + BRH</t>
  </si>
  <si>
    <t>Mise à disposition d'une pelle de 25 T. avec chauffeur et carburant</t>
  </si>
  <si>
    <t>Mise en oeuvre  20/300 mm calcaire fourni et livré. 0.7 m3/ml avec 20 cm d'épaisseur compactée</t>
  </si>
  <si>
    <t>Broyage de la grave rapportée et des matériaux scarifiés en 0/62.5 mm</t>
  </si>
  <si>
    <t>Création places de croisement</t>
  </si>
  <si>
    <t>Barrière DFCI + panneau B7B et M2</t>
  </si>
  <si>
    <t>Abattage des bois d'emprise, gerbage des bois</t>
  </si>
  <si>
    <t xml:space="preserve">Création de renvois d'eau terrassés </t>
  </si>
  <si>
    <t>Fournitures et pose canalisation PEHD SN16 Ø 600 mm + entonnements</t>
  </si>
  <si>
    <t>Fournitures et pose canalisation BETON 135A Ø 600 mm + entonnements</t>
  </si>
  <si>
    <t xml:space="preserve">Curage et création de fossé bordier </t>
  </si>
  <si>
    <t>Reprofilage, arasement accotements avec élargissement</t>
  </si>
  <si>
    <t>He</t>
  </si>
  <si>
    <t xml:space="preserve">Nettoyage et curage tête de buse y compris manuellement </t>
  </si>
  <si>
    <t>Fourniture et pose de têtes de buse béton préfabriquées diamètre 1000</t>
  </si>
  <si>
    <t>Tranche optionnelle</t>
  </si>
  <si>
    <t>SOUS-TOTAL TRANCHE FERME (€ HT)</t>
  </si>
  <si>
    <t>TVA 20% TRANCHE FERME</t>
  </si>
  <si>
    <t>SOUS-TOTAL TRANCHE FERME (€ TTC)</t>
  </si>
  <si>
    <t>SOUS-TOTAL TRANCHE  OPTIONNELLE (€ HT)</t>
  </si>
  <si>
    <t>TVA 20% TRANCHE  OPTIONNELLE</t>
  </si>
  <si>
    <t>SOUS-TOTAL TRANCHE  OPTIONNELLE (€ TTC)</t>
  </si>
  <si>
    <t>Forfait</t>
  </si>
  <si>
    <t>Création d'un ouvrage de soutènement</t>
  </si>
  <si>
    <t>A ……………………….le …………………………2026</t>
  </si>
  <si>
    <t>DETAIL ESTIMATIF Raton FD Eygues</t>
  </si>
  <si>
    <t>Fournitures et pose canalisation PEHD SN8 Ø 1000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</si>
</sst>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1"/>
      </top>
      <bottom style="thin">
        <color indexed="21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4" borderId="2" xfId="0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0" fontId="1" fillId="6" borderId="2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8153875</xdr:colOff>
      <xdr:row>0</xdr:row>
      <xdr:rowOff>59055</xdr:rowOff>
    </xdr:from>
    <xdr:ext cx="754758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13ED3ADC-C9FB-47F9-2B9B-10FDDE7A0D53}"/>
            </a:ext>
          </a:extLst>
        </xdr:cNvPr>
        <xdr:cNvSpPr txBox="1"/>
      </xdr:nvSpPr>
      <xdr:spPr>
        <a:xfrm>
          <a:off x="18176292" y="59055"/>
          <a:ext cx="7547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Pièce n° 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zoomScale="90" zoomScaleNormal="90" workbookViewId="0">
      <selection activeCell="D32" sqref="D32"/>
    </sheetView>
  </sheetViews>
  <sheetFormatPr baseColWidth="10" defaultColWidth="11.44140625" defaultRowHeight="13.2" x14ac:dyDescent="0.25"/>
  <cols>
    <col min="1" max="1" width="6.33203125" style="3" customWidth="1"/>
    <col min="2" max="2" width="65.109375" style="1" customWidth="1"/>
    <col min="3" max="3" width="16.5546875" style="1" customWidth="1"/>
    <col min="4" max="4" width="62.44140625" style="1" customWidth="1"/>
    <col min="5" max="5" width="136.33203125" style="1" customWidth="1"/>
    <col min="6" max="6" width="6.5546875" style="1" customWidth="1"/>
    <col min="7" max="16384" width="11.44140625" style="1"/>
  </cols>
  <sheetData>
    <row r="1" spans="1:6" ht="30" customHeight="1" x14ac:dyDescent="0.25">
      <c r="A1" s="52" t="s">
        <v>18</v>
      </c>
      <c r="B1" s="53"/>
      <c r="C1" s="53"/>
      <c r="D1" s="53"/>
      <c r="E1" s="54"/>
    </row>
    <row r="2" spans="1:6" ht="30" customHeight="1" x14ac:dyDescent="0.25">
      <c r="A2" s="55"/>
      <c r="B2" s="56"/>
      <c r="C2" s="56"/>
      <c r="D2" s="56"/>
      <c r="E2" s="57"/>
    </row>
    <row r="3" spans="1:6" ht="50.25" customHeight="1" thickBot="1" x14ac:dyDescent="0.45">
      <c r="A3" s="58" t="s">
        <v>11</v>
      </c>
      <c r="B3" s="59"/>
      <c r="C3" s="59"/>
      <c r="D3" s="59"/>
      <c r="E3" s="60"/>
      <c r="F3" s="5"/>
    </row>
    <row r="4" spans="1:6" ht="15.75" customHeight="1" x14ac:dyDescent="0.25">
      <c r="A4" s="6"/>
    </row>
    <row r="5" spans="1:6" ht="50.25" customHeight="1" x14ac:dyDescent="0.25">
      <c r="A5" s="7" t="s">
        <v>0</v>
      </c>
      <c r="B5" s="7" t="s">
        <v>1</v>
      </c>
      <c r="C5" s="7" t="s">
        <v>12</v>
      </c>
      <c r="D5" s="7" t="s">
        <v>6</v>
      </c>
      <c r="E5" s="7" t="s">
        <v>7</v>
      </c>
      <c r="F5" s="9"/>
    </row>
    <row r="6" spans="1:6" ht="30" customHeight="1" x14ac:dyDescent="0.25">
      <c r="A6" s="61" t="s">
        <v>17</v>
      </c>
      <c r="B6" s="61"/>
      <c r="C6" s="61"/>
      <c r="D6" s="61"/>
      <c r="E6" s="61"/>
      <c r="F6" s="9"/>
    </row>
    <row r="7" spans="1:6" ht="30" customHeight="1" x14ac:dyDescent="0.25">
      <c r="A7" s="2">
        <v>1</v>
      </c>
      <c r="B7" s="10" t="s">
        <v>23</v>
      </c>
      <c r="C7" s="16" t="s">
        <v>13</v>
      </c>
      <c r="D7" s="8"/>
      <c r="E7" s="2"/>
    </row>
    <row r="8" spans="1:6" x14ac:dyDescent="0.25">
      <c r="A8" s="2">
        <v>2</v>
      </c>
      <c r="B8" s="10" t="s">
        <v>25</v>
      </c>
      <c r="C8" s="16" t="s">
        <v>10</v>
      </c>
      <c r="D8" s="8"/>
      <c r="E8" s="2"/>
    </row>
    <row r="9" spans="1:6" ht="32.25" customHeight="1" x14ac:dyDescent="0.25">
      <c r="A9" s="2">
        <v>3</v>
      </c>
      <c r="B9" s="11" t="s">
        <v>40</v>
      </c>
      <c r="C9" s="16" t="s">
        <v>10</v>
      </c>
      <c r="D9" s="8"/>
      <c r="E9" s="2"/>
    </row>
    <row r="10" spans="1:6" ht="24.9" customHeight="1" x14ac:dyDescent="0.25">
      <c r="A10" s="2">
        <v>4</v>
      </c>
      <c r="B10" s="10" t="s">
        <v>31</v>
      </c>
      <c r="C10" s="16" t="s">
        <v>10</v>
      </c>
      <c r="D10" s="8"/>
      <c r="E10" s="2"/>
    </row>
    <row r="11" spans="1:6" ht="30" customHeight="1" x14ac:dyDescent="0.25">
      <c r="A11" s="2">
        <v>5</v>
      </c>
      <c r="B11" s="17" t="s">
        <v>20</v>
      </c>
      <c r="C11" s="16" t="s">
        <v>10</v>
      </c>
      <c r="D11" s="8"/>
      <c r="E11" s="2"/>
    </row>
    <row r="12" spans="1:6" ht="30" customHeight="1" x14ac:dyDescent="0.25">
      <c r="A12" s="2">
        <v>6</v>
      </c>
      <c r="B12" s="10" t="s">
        <v>26</v>
      </c>
      <c r="C12" s="16" t="s">
        <v>15</v>
      </c>
      <c r="D12" s="8"/>
      <c r="E12" s="2"/>
    </row>
    <row r="13" spans="1:6" ht="30" customHeight="1" x14ac:dyDescent="0.25">
      <c r="A13" s="2">
        <v>7</v>
      </c>
      <c r="B13" s="10" t="s">
        <v>33</v>
      </c>
      <c r="C13" s="16" t="s">
        <v>15</v>
      </c>
      <c r="D13" s="8"/>
      <c r="E13" s="2"/>
    </row>
    <row r="14" spans="1:6" ht="30" customHeight="1" x14ac:dyDescent="0.25">
      <c r="A14" s="2">
        <v>8</v>
      </c>
      <c r="B14" s="15" t="s">
        <v>39</v>
      </c>
      <c r="C14" s="23" t="s">
        <v>10</v>
      </c>
      <c r="D14" s="8"/>
      <c r="E14" s="2"/>
    </row>
    <row r="15" spans="1:6" ht="30" customHeight="1" x14ac:dyDescent="0.25">
      <c r="A15" s="2">
        <v>9</v>
      </c>
      <c r="B15" s="17" t="s">
        <v>36</v>
      </c>
      <c r="C15" s="2" t="s">
        <v>15</v>
      </c>
      <c r="D15" s="8"/>
      <c r="E15" s="2"/>
    </row>
    <row r="16" spans="1:6" ht="30" customHeight="1" x14ac:dyDescent="0.25">
      <c r="A16" s="2">
        <v>10</v>
      </c>
      <c r="B16" s="24" t="s">
        <v>30</v>
      </c>
      <c r="C16" s="2" t="s">
        <v>41</v>
      </c>
      <c r="D16" s="8"/>
      <c r="E16" s="2"/>
    </row>
    <row r="17" spans="1:5" ht="30" customHeight="1" x14ac:dyDescent="0.25">
      <c r="A17" s="2">
        <v>11</v>
      </c>
      <c r="B17" s="17" t="s">
        <v>16</v>
      </c>
      <c r="C17" s="2" t="s">
        <v>41</v>
      </c>
      <c r="D17" s="8"/>
      <c r="E17" s="2"/>
    </row>
    <row r="18" spans="1:5" ht="30" customHeight="1" x14ac:dyDescent="0.25">
      <c r="A18" s="2">
        <v>12</v>
      </c>
      <c r="B18" s="17" t="s">
        <v>38</v>
      </c>
      <c r="C18" s="2" t="s">
        <v>10</v>
      </c>
      <c r="D18" s="8"/>
      <c r="E18" s="15"/>
    </row>
    <row r="19" spans="1:5" ht="30" customHeight="1" x14ac:dyDescent="0.25">
      <c r="A19" s="2">
        <v>13</v>
      </c>
      <c r="B19" s="17" t="s">
        <v>34</v>
      </c>
      <c r="C19" s="2" t="s">
        <v>15</v>
      </c>
      <c r="D19" s="8"/>
      <c r="E19" s="15"/>
    </row>
    <row r="20" spans="1:5" ht="24.9" customHeight="1" x14ac:dyDescent="0.25">
      <c r="A20" s="2">
        <v>14</v>
      </c>
      <c r="B20" s="10" t="s">
        <v>32</v>
      </c>
      <c r="C20" s="16" t="s">
        <v>10</v>
      </c>
      <c r="D20" s="8"/>
      <c r="E20" s="2"/>
    </row>
    <row r="21" spans="1:5" ht="30" customHeight="1" x14ac:dyDescent="0.25">
      <c r="A21" s="2">
        <v>15</v>
      </c>
      <c r="B21" s="10" t="s">
        <v>29</v>
      </c>
      <c r="C21" s="16" t="s">
        <v>10</v>
      </c>
      <c r="D21" s="8"/>
      <c r="E21" s="2"/>
    </row>
    <row r="22" spans="1:5" ht="30" customHeight="1" x14ac:dyDescent="0.25">
      <c r="A22" s="2">
        <v>16</v>
      </c>
      <c r="B22" s="10" t="s">
        <v>35</v>
      </c>
      <c r="C22" s="16" t="s">
        <v>10</v>
      </c>
      <c r="D22" s="8"/>
      <c r="E22" s="2"/>
    </row>
    <row r="23" spans="1:5" ht="30" customHeight="1" x14ac:dyDescent="0.25">
      <c r="A23" s="2">
        <v>17</v>
      </c>
      <c r="B23" s="17" t="s">
        <v>24</v>
      </c>
      <c r="C23" s="2" t="s">
        <v>10</v>
      </c>
      <c r="D23" s="8"/>
      <c r="E23" s="2"/>
    </row>
    <row r="24" spans="1:5" ht="30" customHeight="1" x14ac:dyDescent="0.25">
      <c r="A24" s="2">
        <v>18</v>
      </c>
      <c r="B24" s="17" t="s">
        <v>21</v>
      </c>
      <c r="C24" s="2" t="s">
        <v>10</v>
      </c>
      <c r="D24" s="8"/>
      <c r="E24" s="2"/>
    </row>
    <row r="25" spans="1:5" ht="30" customHeight="1" x14ac:dyDescent="0.25">
      <c r="A25" s="2">
        <v>19</v>
      </c>
      <c r="B25" s="17" t="s">
        <v>22</v>
      </c>
      <c r="C25" s="2" t="s">
        <v>14</v>
      </c>
      <c r="D25" s="8"/>
      <c r="E25" s="2"/>
    </row>
    <row r="26" spans="1:5" ht="30" customHeight="1" x14ac:dyDescent="0.25">
      <c r="A26" s="2">
        <v>21</v>
      </c>
      <c r="B26" s="17" t="s">
        <v>37</v>
      </c>
      <c r="C26" s="2" t="s">
        <v>10</v>
      </c>
      <c r="D26" s="15"/>
      <c r="E26" s="15"/>
    </row>
    <row r="27" spans="1:5" ht="30" customHeight="1" x14ac:dyDescent="0.25">
      <c r="A27" s="2">
        <v>22</v>
      </c>
      <c r="B27" s="17" t="s">
        <v>27</v>
      </c>
      <c r="C27" s="2" t="s">
        <v>10</v>
      </c>
      <c r="D27" s="15"/>
      <c r="E27" s="15"/>
    </row>
    <row r="28" spans="1:5" ht="30" customHeight="1" x14ac:dyDescent="0.25">
      <c r="A28" s="2">
        <v>23</v>
      </c>
      <c r="B28" s="17" t="s">
        <v>28</v>
      </c>
      <c r="C28" s="2" t="s">
        <v>10</v>
      </c>
      <c r="D28" s="15"/>
      <c r="E28" s="15"/>
    </row>
    <row r="29" spans="1:5" ht="30" customHeight="1" x14ac:dyDescent="0.25">
      <c r="A29" s="2">
        <v>24</v>
      </c>
      <c r="B29" s="17" t="s">
        <v>55</v>
      </c>
      <c r="C29" s="2" t="s">
        <v>10</v>
      </c>
      <c r="D29" s="8"/>
      <c r="E29" s="15"/>
    </row>
    <row r="30" spans="1:5" ht="30" customHeight="1" x14ac:dyDescent="0.25">
      <c r="A30" s="34">
        <v>25</v>
      </c>
      <c r="B30" s="35" t="s">
        <v>43</v>
      </c>
      <c r="C30" s="36" t="s">
        <v>15</v>
      </c>
      <c r="D30" s="8"/>
    </row>
    <row r="31" spans="1:5" ht="30" customHeight="1" x14ac:dyDescent="0.25">
      <c r="A31" s="34">
        <v>26</v>
      </c>
      <c r="B31" s="35" t="s">
        <v>42</v>
      </c>
      <c r="C31" s="36" t="s">
        <v>15</v>
      </c>
      <c r="D31" s="8"/>
    </row>
    <row r="32" spans="1:5" ht="30" customHeight="1" x14ac:dyDescent="0.25">
      <c r="A32" s="34"/>
      <c r="B32" s="35" t="s">
        <v>52</v>
      </c>
      <c r="C32" s="36" t="s">
        <v>51</v>
      </c>
      <c r="D32" s="31"/>
    </row>
    <row r="33" spans="1:3" x14ac:dyDescent="0.25">
      <c r="A33" s="12"/>
      <c r="B33" s="13"/>
      <c r="C33" s="14"/>
    </row>
    <row r="34" spans="1:3" x14ac:dyDescent="0.25">
      <c r="B34" s="1" t="s">
        <v>8</v>
      </c>
    </row>
    <row r="35" spans="1:3" x14ac:dyDescent="0.25">
      <c r="B35" s="4"/>
      <c r="C35" s="4"/>
    </row>
    <row r="36" spans="1:3" x14ac:dyDescent="0.25">
      <c r="B36" s="1" t="s">
        <v>19</v>
      </c>
    </row>
    <row r="38" spans="1:3" x14ac:dyDescent="0.25">
      <c r="B38" s="1" t="s">
        <v>9</v>
      </c>
    </row>
  </sheetData>
  <mergeCells count="4">
    <mergeCell ref="A1:E1"/>
    <mergeCell ref="A2:E2"/>
    <mergeCell ref="A3:E3"/>
    <mergeCell ref="A6:E6"/>
  </mergeCell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8"/>
  <sheetViews>
    <sheetView topLeftCell="A4" zoomScale="52" zoomScaleNormal="120" workbookViewId="0">
      <selection activeCell="J11" sqref="J11"/>
    </sheetView>
  </sheetViews>
  <sheetFormatPr baseColWidth="10" defaultColWidth="11.44140625" defaultRowHeight="13.2" x14ac:dyDescent="0.25"/>
  <cols>
    <col min="1" max="1" width="6.33203125" style="3" customWidth="1"/>
    <col min="2" max="2" width="77.77734375" style="1" customWidth="1"/>
    <col min="3" max="3" width="7.77734375" style="3" customWidth="1"/>
    <col min="4" max="4" width="25.88671875" style="1" customWidth="1"/>
    <col min="5" max="5" width="20" style="1" customWidth="1"/>
    <col min="6" max="6" width="23.33203125" style="1" customWidth="1"/>
    <col min="7" max="7" width="11.44140625" style="1"/>
    <col min="8" max="8" width="13.21875" style="1" customWidth="1"/>
    <col min="9" max="16384" width="11.44140625" style="1"/>
  </cols>
  <sheetData>
    <row r="1" spans="1:8" ht="30" customHeight="1" thickTop="1" x14ac:dyDescent="0.25">
      <c r="A1" s="39" t="str">
        <f>'BPU Terrassement'!A1:E1</f>
        <v>OFFICE NATIONAL DES FORETS</v>
      </c>
      <c r="B1" s="40"/>
      <c r="C1" s="40"/>
      <c r="D1" s="40"/>
      <c r="E1" s="40"/>
      <c r="F1" s="41"/>
    </row>
    <row r="2" spans="1:8" ht="30" customHeight="1" x14ac:dyDescent="0.25">
      <c r="A2" s="42">
        <f>'BPU Terrassement'!A2:E2</f>
        <v>0</v>
      </c>
      <c r="B2" s="43"/>
      <c r="C2" s="43"/>
      <c r="D2" s="43"/>
      <c r="E2" s="43"/>
      <c r="F2" s="44"/>
    </row>
    <row r="3" spans="1:8" ht="50.25" customHeight="1" thickBot="1" x14ac:dyDescent="0.3">
      <c r="A3" s="45" t="s">
        <v>54</v>
      </c>
      <c r="B3" s="46"/>
      <c r="C3" s="46"/>
      <c r="D3" s="46"/>
      <c r="E3" s="46"/>
      <c r="F3" s="47"/>
    </row>
    <row r="4" spans="1:8" ht="50.25" customHeight="1" thickTop="1" x14ac:dyDescent="0.25">
      <c r="A4" s="32"/>
      <c r="B4" s="22"/>
      <c r="C4" s="22"/>
      <c r="D4" s="22"/>
      <c r="E4" s="22"/>
      <c r="F4" s="22"/>
    </row>
    <row r="5" spans="1:8" ht="23.25" customHeight="1" x14ac:dyDescent="0.25">
      <c r="A5" s="48"/>
      <c r="B5" s="48"/>
      <c r="C5" s="48"/>
      <c r="D5" s="48"/>
      <c r="E5" s="48"/>
      <c r="F5" s="48"/>
    </row>
    <row r="6" spans="1:8" ht="50.25" customHeight="1" x14ac:dyDescent="0.25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</row>
    <row r="7" spans="1:8" ht="30" customHeight="1" x14ac:dyDescent="0.25">
      <c r="A7" s="49"/>
      <c r="B7" s="50"/>
      <c r="C7" s="50"/>
      <c r="D7" s="50"/>
      <c r="E7" s="50"/>
      <c r="F7" s="51"/>
    </row>
    <row r="8" spans="1:8" ht="13.8" x14ac:dyDescent="0.25">
      <c r="A8" s="2">
        <v>1</v>
      </c>
      <c r="B8" s="10" t="str">
        <f>+'BPU Terrassement'!B7</f>
        <v xml:space="preserve">Installation et repli du chantier, remise en état des lieux </v>
      </c>
      <c r="C8" s="2" t="str">
        <f>+'BPU Terrassement'!C7</f>
        <v>forfait</v>
      </c>
      <c r="D8" s="27">
        <v>1</v>
      </c>
      <c r="E8" s="2"/>
      <c r="F8" s="8"/>
    </row>
    <row r="9" spans="1:8" ht="13.8" x14ac:dyDescent="0.25">
      <c r="A9" s="2">
        <v>2</v>
      </c>
      <c r="B9" s="10" t="str">
        <f>+'BPU Terrassement'!B8</f>
        <v>Elagage-broyage végétation</v>
      </c>
      <c r="C9" s="2" t="str">
        <f>+'BPU Terrassement'!C8</f>
        <v>ml</v>
      </c>
      <c r="D9" s="29">
        <v>2000</v>
      </c>
      <c r="E9" s="2"/>
      <c r="F9" s="8"/>
    </row>
    <row r="10" spans="1:8" ht="13.8" x14ac:dyDescent="0.25">
      <c r="A10" s="2">
        <v>3</v>
      </c>
      <c r="B10" s="10" t="str">
        <f>+'BPU Terrassement'!B9</f>
        <v>Reprofilage, arasement accotements avec élargissement</v>
      </c>
      <c r="C10" s="2" t="str">
        <f>+'BPU Terrassement'!C9</f>
        <v>ml</v>
      </c>
      <c r="D10" s="27">
        <v>2000</v>
      </c>
      <c r="E10" s="2"/>
      <c r="F10" s="8"/>
      <c r="H10" s="31"/>
    </row>
    <row r="11" spans="1:8" ht="24.9" customHeight="1" x14ac:dyDescent="0.25">
      <c r="A11" s="2">
        <v>4</v>
      </c>
      <c r="B11" s="10" t="str">
        <f>+'BPU Terrassement'!B12</f>
        <v xml:space="preserve">Création de place de retournement </v>
      </c>
      <c r="C11" s="2" t="str">
        <f>+'BPU Terrassement'!C12</f>
        <v>u</v>
      </c>
      <c r="D11" s="27">
        <v>2</v>
      </c>
      <c r="E11" s="2"/>
      <c r="F11" s="8"/>
    </row>
    <row r="12" spans="1:8" ht="30.75" customHeight="1" x14ac:dyDescent="0.25">
      <c r="A12" s="2">
        <v>5</v>
      </c>
      <c r="B12" s="10" t="str">
        <f>+'BPU Terrassement'!B13</f>
        <v>Création places de croisement</v>
      </c>
      <c r="C12" s="2" t="str">
        <f>+'BPU Terrassement'!C13</f>
        <v>u</v>
      </c>
      <c r="D12" s="27">
        <v>2</v>
      </c>
      <c r="E12" s="2"/>
      <c r="F12" s="8"/>
    </row>
    <row r="13" spans="1:8" ht="30.75" customHeight="1" x14ac:dyDescent="0.25">
      <c r="A13" s="2">
        <v>6</v>
      </c>
      <c r="B13" s="10" t="str">
        <f>+'BPU Terrassement'!B14</f>
        <v xml:space="preserve">Curage et création de fossé bordier </v>
      </c>
      <c r="C13" s="2" t="str">
        <f>+'BPU Terrassement'!C14</f>
        <v>ml</v>
      </c>
      <c r="D13" s="27">
        <v>235</v>
      </c>
      <c r="E13" s="2"/>
      <c r="F13" s="8"/>
    </row>
    <row r="14" spans="1:8" ht="30.75" customHeight="1" x14ac:dyDescent="0.25">
      <c r="A14" s="2">
        <v>7</v>
      </c>
      <c r="B14" s="10" t="str">
        <f>'BPU Terrassement'!B29</f>
        <v>Fournitures et pose canalisation PEHD SN8 Ø 1000 mm</v>
      </c>
      <c r="C14" s="2" t="str">
        <f>+'BPU Terrassement'!C18</f>
        <v>ml</v>
      </c>
      <c r="D14" s="28">
        <v>45</v>
      </c>
      <c r="E14" s="2"/>
      <c r="F14" s="8"/>
      <c r="H14" s="37"/>
    </row>
    <row r="15" spans="1:8" ht="30.75" customHeight="1" x14ac:dyDescent="0.25">
      <c r="A15" s="2">
        <v>8</v>
      </c>
      <c r="B15" s="10" t="str">
        <f>+'BPU Terrassement'!B15</f>
        <v xml:space="preserve">Création de renvois d'eau terrassés </v>
      </c>
      <c r="C15" s="2" t="str">
        <f>+'BPU Terrassement'!C15</f>
        <v>u</v>
      </c>
      <c r="D15" s="27">
        <v>25</v>
      </c>
      <c r="E15" s="2"/>
      <c r="F15" s="8"/>
      <c r="H15" s="33"/>
    </row>
    <row r="16" spans="1:8" ht="29.4" customHeight="1" x14ac:dyDescent="0.25">
      <c r="A16" s="2">
        <v>9</v>
      </c>
      <c r="B16" s="10" t="str">
        <f>'BPU Terrassement'!B21</f>
        <v>Scarification (y compris enlèvement des ouvrages enterrés (buses métalliques et reverdos métalliques) + BRH</v>
      </c>
      <c r="C16" s="2" t="str">
        <f>'BPU Terrassement'!C21</f>
        <v>ml</v>
      </c>
      <c r="D16" s="27">
        <v>470</v>
      </c>
      <c r="E16" s="2"/>
      <c r="F16" s="8"/>
      <c r="H16" s="31"/>
    </row>
    <row r="17" spans="1:9" ht="13.8" x14ac:dyDescent="0.25">
      <c r="A17" s="2">
        <v>10</v>
      </c>
      <c r="B17" s="10" t="str">
        <f>'BPU Terrassement'!B20</f>
        <v>Broyage de la grave rapportée et des matériaux scarifiés en 0/62.5 mm</v>
      </c>
      <c r="C17" s="2" t="str">
        <f>'BPU Terrassement'!C20</f>
        <v>ml</v>
      </c>
      <c r="D17" s="27">
        <v>470</v>
      </c>
      <c r="E17" s="2"/>
      <c r="F17" s="8"/>
      <c r="H17" s="31"/>
    </row>
    <row r="18" spans="1:9" ht="35.1" customHeight="1" x14ac:dyDescent="0.25">
      <c r="A18" s="2">
        <v>11</v>
      </c>
      <c r="B18" s="10" t="str">
        <f>+'BPU Terrassement'!B11</f>
        <v>Nivelage et compactage de la plateforme y compris inversion du dévers en travers de la chaussée</v>
      </c>
      <c r="C18" s="2" t="str">
        <f>+'BPU Terrassement'!C11</f>
        <v>ml</v>
      </c>
      <c r="D18" s="27">
        <v>2000</v>
      </c>
      <c r="E18" s="2"/>
      <c r="F18" s="8"/>
    </row>
    <row r="19" spans="1:9" ht="30.75" customHeight="1" x14ac:dyDescent="0.25">
      <c r="A19" s="2">
        <v>12</v>
      </c>
      <c r="B19" s="10" t="str">
        <f>+'BPU Terrassement'!B16</f>
        <v>Mise à disposition d'une pelle de 25 T. avec chauffeur et carburant</v>
      </c>
      <c r="C19" s="2" t="str">
        <f>+'BPU Terrassement'!C16</f>
        <v>He</v>
      </c>
      <c r="D19" s="28">
        <v>10</v>
      </c>
      <c r="E19" s="2"/>
      <c r="F19" s="8"/>
    </row>
    <row r="20" spans="1:9" ht="30.75" customHeight="1" x14ac:dyDescent="0.25">
      <c r="A20" s="2">
        <v>13</v>
      </c>
      <c r="B20" s="10" t="str">
        <f>+'BPU Terrassement'!B17</f>
        <v>Mise à disposition d'un camion 8*4. avec chauffeur et carburant</v>
      </c>
      <c r="C20" s="2" t="str">
        <f>+'BPU Terrassement'!C17</f>
        <v>He</v>
      </c>
      <c r="D20" s="28">
        <v>10</v>
      </c>
      <c r="E20" s="2"/>
      <c r="F20" s="8"/>
    </row>
    <row r="21" spans="1:9" ht="13.8" x14ac:dyDescent="0.25">
      <c r="A21" s="2">
        <v>14</v>
      </c>
      <c r="B21" s="10" t="str">
        <f>'BPU Terrassement'!B32</f>
        <v>Création d'un ouvrage de soutènement</v>
      </c>
      <c r="C21" s="2" t="str">
        <f>'BPU Terrassement'!C32</f>
        <v>Forfait</v>
      </c>
      <c r="D21" s="27">
        <v>1</v>
      </c>
      <c r="E21" s="2"/>
      <c r="F21" s="8"/>
      <c r="H21" s="31"/>
    </row>
    <row r="22" spans="1:9" ht="24.9" customHeight="1" x14ac:dyDescent="0.25">
      <c r="A22" s="18"/>
      <c r="B22" s="25"/>
      <c r="C22" s="25"/>
      <c r="D22" s="25" t="s">
        <v>45</v>
      </c>
      <c r="E22" s="25"/>
      <c r="F22" s="26"/>
      <c r="I22" s="30"/>
    </row>
    <row r="23" spans="1:9" ht="24.9" customHeight="1" x14ac:dyDescent="0.25">
      <c r="A23" s="18"/>
      <c r="B23" s="25"/>
      <c r="C23" s="19"/>
      <c r="D23" s="19" t="s">
        <v>46</v>
      </c>
      <c r="E23" s="20"/>
      <c r="F23" s="21"/>
    </row>
    <row r="24" spans="1:9" ht="24.9" customHeight="1" x14ac:dyDescent="0.25">
      <c r="A24" s="18"/>
      <c r="B24" s="25"/>
      <c r="C24" s="19"/>
      <c r="D24" s="25" t="s">
        <v>47</v>
      </c>
      <c r="E24" s="20"/>
      <c r="F24" s="21"/>
    </row>
    <row r="25" spans="1:9" ht="24.9" customHeight="1" x14ac:dyDescent="0.25">
      <c r="A25" s="38" t="s">
        <v>44</v>
      </c>
      <c r="B25" s="38"/>
      <c r="C25" s="38"/>
      <c r="D25" s="38"/>
      <c r="E25" s="38"/>
      <c r="F25" s="38"/>
    </row>
    <row r="26" spans="1:9" ht="24.9" customHeight="1" x14ac:dyDescent="0.25">
      <c r="A26" s="2">
        <v>15</v>
      </c>
      <c r="B26" s="10" t="str">
        <f>'BPU Terrassement'!B10</f>
        <v>Mise en oeuvre  20/300 mm calcaire fourni et livré. 0.7 m3/ml avec 20 cm d'épaisseur compactée</v>
      </c>
      <c r="C26" s="2" t="str">
        <f>'BPU Terrassement'!C10</f>
        <v>ml</v>
      </c>
      <c r="D26" s="28">
        <v>200</v>
      </c>
      <c r="E26" s="2"/>
      <c r="F26" s="8"/>
    </row>
    <row r="27" spans="1:9" ht="24.9" customHeight="1" x14ac:dyDescent="0.25">
      <c r="A27" s="18"/>
      <c r="B27" s="25"/>
      <c r="C27" s="25"/>
      <c r="D27" s="25" t="s">
        <v>48</v>
      </c>
      <c r="E27" s="25"/>
      <c r="F27" s="26"/>
    </row>
    <row r="28" spans="1:9" ht="24.9" customHeight="1" x14ac:dyDescent="0.25">
      <c r="A28" s="18"/>
      <c r="B28" s="25"/>
      <c r="C28" s="19"/>
      <c r="D28" s="19" t="s">
        <v>49</v>
      </c>
      <c r="E28" s="20"/>
      <c r="F28" s="21"/>
    </row>
    <row r="29" spans="1:9" ht="24.9" customHeight="1" x14ac:dyDescent="0.25">
      <c r="A29" s="18"/>
      <c r="B29" s="25"/>
      <c r="C29" s="19"/>
      <c r="D29" s="25" t="s">
        <v>50</v>
      </c>
      <c r="E29" s="20"/>
      <c r="F29" s="21"/>
    </row>
    <row r="31" spans="1:9" ht="24.9" customHeight="1" x14ac:dyDescent="0.25">
      <c r="B31" s="1" t="s">
        <v>8</v>
      </c>
    </row>
    <row r="32" spans="1:9" ht="24.9" customHeight="1" x14ac:dyDescent="0.25">
      <c r="B32" s="1" t="s">
        <v>53</v>
      </c>
    </row>
    <row r="33" spans="1:3" ht="15" customHeight="1" x14ac:dyDescent="0.25"/>
    <row r="34" spans="1:3" x14ac:dyDescent="0.25">
      <c r="B34" s="1" t="s">
        <v>9</v>
      </c>
    </row>
    <row r="35" spans="1:3" ht="33.9" customHeight="1" x14ac:dyDescent="0.25"/>
    <row r="36" spans="1:3" ht="33.9" customHeight="1" x14ac:dyDescent="0.25"/>
    <row r="37" spans="1:3" ht="33.9" customHeight="1" x14ac:dyDescent="0.25">
      <c r="A37" s="1"/>
      <c r="C37" s="1"/>
    </row>
    <row r="38" spans="1:3" x14ac:dyDescent="0.25">
      <c r="A38" s="1"/>
      <c r="C38" s="1"/>
    </row>
  </sheetData>
  <protectedRanges>
    <protectedRange algorithmName="SHA-512" hashValue="jPlEXgdhCorknpfVJ5piwF3gpGFfCneHC45oKEkBcVcgSwDaVvuz8jlg4G8lyCxkKxhTq9nHFGGbc+Hc49eGaA==" saltValue="UlrCYKpWulkjxAEeKWHwWg==" spinCount="100000" sqref="A1:D1048576" name="Plage1"/>
  </protectedRanges>
  <mergeCells count="6">
    <mergeCell ref="A25:F25"/>
    <mergeCell ref="A1:F1"/>
    <mergeCell ref="A2:F2"/>
    <mergeCell ref="A3:F3"/>
    <mergeCell ref="A5:F5"/>
    <mergeCell ref="A7:F7"/>
  </mergeCells>
  <printOptions horizontalCentered="1" verticalCentered="1"/>
  <pageMargins left="0.19685039370078741" right="0.19685039370078741" top="0.19685039370078741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Terrassement</vt:lpstr>
      <vt:lpstr>Ratons</vt:lpstr>
      <vt:lpstr>'BPU Terrassement'!Zone_d_impression</vt:lpstr>
      <vt:lpstr>Ratons!Zone_d_impression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divers</dc:creator>
  <cp:lastModifiedBy>CRIQUELION Maryline</cp:lastModifiedBy>
  <cp:lastPrinted>2026-06-26T11:21:49Z</cp:lastPrinted>
  <dcterms:created xsi:type="dcterms:W3CDTF">2010-09-16T09:10:09Z</dcterms:created>
  <dcterms:modified xsi:type="dcterms:W3CDTF">2026-07-13T07:47:20Z</dcterms:modified>
</cp:coreProperties>
</file>