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2k8\share$\VADE MECUM\DAF - DILPA3S\1-MARCHES ET CONTRATS LOCAUX EN COURS EXECUTION\SIEC-2026-08 -  Travaux de  contrôle d'accès et de sécurisation du site\DCE\"/>
    </mc:Choice>
  </mc:AlternateContent>
  <bookViews>
    <workbookView xWindow="49170" yWindow="-120" windowWidth="29040" windowHeight="15720"/>
  </bookViews>
  <sheets>
    <sheet name="DPGF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5" i="1"/>
  <c r="F14" i="1"/>
  <c r="F13" i="1"/>
  <c r="F12" i="1"/>
  <c r="F11" i="1"/>
  <c r="F10" i="1"/>
  <c r="F9" i="1"/>
  <c r="F8" i="1"/>
  <c r="F7" i="1"/>
  <c r="F6" i="1"/>
  <c r="F5" i="1"/>
  <c r="F21" i="1" l="1"/>
  <c r="F22" i="1" l="1"/>
  <c r="F23" i="1" s="1"/>
</calcChain>
</file>

<file path=xl/sharedStrings.xml><?xml version="1.0" encoding="utf-8"?>
<sst xmlns="http://schemas.openxmlformats.org/spreadsheetml/2006/main" count="43" uniqueCount="30">
  <si>
    <t>N°</t>
  </si>
  <si>
    <t>Désignation des prestations</t>
  </si>
  <si>
    <t>Unité</t>
  </si>
  <si>
    <t>Quantité</t>
  </si>
  <si>
    <t>Prix unitaire HT (€)</t>
  </si>
  <si>
    <t>Montant HT (€)</t>
  </si>
  <si>
    <t>Installation de chantier, études d'exécution, DOE</t>
  </si>
  <si>
    <t>Forfait</t>
  </si>
  <si>
    <t>Portail aluminium coulissant motorisé 6,60 x 2,50 m</t>
  </si>
  <si>
    <t>U</t>
  </si>
  <si>
    <t>Portillon motorisé 2 UP avec contrôle d'accès</t>
  </si>
  <si>
    <t>Tourniquet avec lecteur de badges</t>
  </si>
  <si>
    <t>Option : couloir rapide avec contrôle d'accès</t>
  </si>
  <si>
    <t>Guérite 7 rue Ernest Renan (fourniture/pose)</t>
  </si>
  <si>
    <t>Guérite 8 avenue Jeanne d'Arc (fourniture/pose)</t>
  </si>
  <si>
    <t>Création local poubelles</t>
  </si>
  <si>
    <t>Déplacement barrière levante</t>
  </si>
  <si>
    <t>Création tranchées et fourreaux</t>
  </si>
  <si>
    <t>ml</t>
  </si>
  <si>
    <t>Travaux CFO/CFA</t>
  </si>
  <si>
    <t>Locaux vélos</t>
  </si>
  <si>
    <t>Essais, mise en service, réception</t>
  </si>
  <si>
    <t>TOTAL HT</t>
  </si>
  <si>
    <t>TVA 20%</t>
  </si>
  <si>
    <t>TTAL TTC</t>
  </si>
  <si>
    <t>SECURISATION ET REFECTION DES ENTREES DU SITE DU SIEC 
DPGF
SIEC-2026-08</t>
  </si>
  <si>
    <r>
      <t xml:space="preserve">Env </t>
    </r>
    <r>
      <rPr>
        <sz val="11"/>
        <color rgb="FFFF0000"/>
        <rFont val="Calibri"/>
        <family val="2"/>
        <scheme val="minor"/>
      </rPr>
      <t>100</t>
    </r>
  </si>
  <si>
    <r>
      <t>Maçonnerie /</t>
    </r>
    <r>
      <rPr>
        <sz val="11"/>
        <color rgb="FFFF0000"/>
        <rFont val="Calibri"/>
        <family val="2"/>
        <scheme val="minor"/>
      </rPr>
      <t xml:space="preserve"> dalles ou plots béton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</si>
  <si>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Dépose </t>
    </r>
    <r>
      <rPr>
        <sz val="11"/>
        <color rgb="FFFF0000"/>
        <rFont val="Calibri"/>
        <family val="2"/>
        <scheme val="minor"/>
      </rPr>
      <t>portails existants</t>
    </r>
  </si>
  <si>
    <t>Adaptations clôtures / serrureries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</si>
</sst>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topLeftCell="A22" zoomScale="148" zoomScaleNormal="148" workbookViewId="0">
      <selection activeCell="B8" sqref="B8"/>
    </sheetView>
  </sheetViews>
  <sheetFormatPr baseColWidth="10" defaultColWidth="9.140625" defaultRowHeight="15" x14ac:dyDescent="0.25"/>
  <cols>
    <col min="1" max="1" width="5.5703125" customWidth="1"/>
    <col min="2" max="2" width="40.140625" style="7" customWidth="1"/>
    <col min="5" max="5" width="11.5703125" customWidth="1"/>
    <col min="6" max="6" width="10.85546875" customWidth="1"/>
  </cols>
  <sheetData>
    <row r="2" spans="1:6" ht="48.75" customHeight="1" x14ac:dyDescent="0.25">
      <c r="A2" s="13" t="s">
        <v>25</v>
      </c>
      <c r="B2" s="14"/>
      <c r="C2" s="14"/>
      <c r="D2" s="14"/>
      <c r="E2" s="14"/>
      <c r="F2" s="14"/>
    </row>
    <row r="4" spans="1:6" s="5" customFormat="1" ht="45" x14ac:dyDescent="0.25">
      <c r="A4" s="4" t="s">
        <v>0</v>
      </c>
      <c r="B4" s="8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30" x14ac:dyDescent="0.25">
      <c r="A5" s="6">
        <v>1</v>
      </c>
      <c r="B5" s="9" t="s">
        <v>6</v>
      </c>
      <c r="C5" s="10" t="s">
        <v>7</v>
      </c>
      <c r="D5" s="12">
        <v>1</v>
      </c>
      <c r="E5" s="10"/>
      <c r="F5" s="12">
        <f t="shared" ref="F5:F15" si="0">D5*E5</f>
        <v>0</v>
      </c>
    </row>
    <row r="6" spans="1:6" x14ac:dyDescent="0.25">
      <c r="A6" s="6">
        <v>2</v>
      </c>
      <c r="B6" s="9" t="s">
        <v>28</v>
      </c>
      <c r="C6" s="10" t="s">
        <v>7</v>
      </c>
      <c r="D6" s="15">
        <v>1</v>
      </c>
      <c r="E6" s="10"/>
      <c r="F6" s="12">
        <f t="shared" si="0"/>
        <v>0</v>
      </c>
    </row>
    <row r="7" spans="1:6" ht="30" x14ac:dyDescent="0.25">
      <c r="A7" s="6">
        <v>3</v>
      </c>
      <c r="B7" s="9" t="s">
        <v>8</v>
      </c>
      <c r="C7" s="10" t="s">
        <v>9</v>
      </c>
      <c r="D7" s="12">
        <v>1</v>
      </c>
      <c r="E7" s="10"/>
      <c r="F7" s="12">
        <f t="shared" si="0"/>
        <v>0</v>
      </c>
    </row>
    <row r="8" spans="1:6" x14ac:dyDescent="0.25">
      <c r="A8" s="6">
        <v>4</v>
      </c>
      <c r="B8" s="16" t="s">
        <v>29</v>
      </c>
      <c r="C8" s="10" t="s">
        <v>7</v>
      </c>
      <c r="D8" s="12">
        <v>1</v>
      </c>
      <c r="E8" s="10"/>
      <c r="F8" s="12">
        <f t="shared" si="0"/>
        <v>0</v>
      </c>
    </row>
    <row r="9" spans="1:6" ht="30" x14ac:dyDescent="0.25">
      <c r="A9" s="6">
        <v>5</v>
      </c>
      <c r="B9" s="9" t="s">
        <v>10</v>
      </c>
      <c r="C9" s="10" t="s">
        <v>9</v>
      </c>
      <c r="D9" s="12">
        <v>1</v>
      </c>
      <c r="E9" s="10"/>
      <c r="F9" s="12">
        <f t="shared" si="0"/>
        <v>0</v>
      </c>
    </row>
    <row r="10" spans="1:6" x14ac:dyDescent="0.25">
      <c r="A10" s="6">
        <v>6</v>
      </c>
      <c r="B10" s="9" t="s">
        <v>11</v>
      </c>
      <c r="C10" s="10" t="s">
        <v>9</v>
      </c>
      <c r="D10" s="12">
        <v>1</v>
      </c>
      <c r="E10" s="10"/>
      <c r="F10" s="12">
        <f t="shared" si="0"/>
        <v>0</v>
      </c>
    </row>
    <row r="11" spans="1:6" ht="30" x14ac:dyDescent="0.25">
      <c r="A11" s="6">
        <v>7</v>
      </c>
      <c r="B11" s="9" t="s">
        <v>12</v>
      </c>
      <c r="C11" s="10" t="s">
        <v>9</v>
      </c>
      <c r="D11" s="12">
        <v>1</v>
      </c>
      <c r="E11" s="10"/>
      <c r="F11" s="12">
        <f t="shared" si="0"/>
        <v>0</v>
      </c>
    </row>
    <row r="12" spans="1:6" ht="30" x14ac:dyDescent="0.25">
      <c r="A12" s="6">
        <v>8</v>
      </c>
      <c r="B12" s="9" t="s">
        <v>13</v>
      </c>
      <c r="C12" s="10" t="s">
        <v>9</v>
      </c>
      <c r="D12" s="12">
        <v>1</v>
      </c>
      <c r="E12" s="10"/>
      <c r="F12" s="12">
        <f t="shared" si="0"/>
        <v>0</v>
      </c>
    </row>
    <row r="13" spans="1:6" ht="30" x14ac:dyDescent="0.25">
      <c r="A13" s="6">
        <v>9</v>
      </c>
      <c r="B13" s="9" t="s">
        <v>14</v>
      </c>
      <c r="C13" s="10" t="s">
        <v>9</v>
      </c>
      <c r="D13" s="12">
        <v>1</v>
      </c>
      <c r="E13" s="10"/>
      <c r="F13" s="12">
        <f t="shared" si="0"/>
        <v>0</v>
      </c>
    </row>
    <row r="14" spans="1:6" x14ac:dyDescent="0.25">
      <c r="A14" s="6">
        <v>10</v>
      </c>
      <c r="B14" s="9" t="s">
        <v>15</v>
      </c>
      <c r="C14" s="10" t="s">
        <v>9</v>
      </c>
      <c r="D14" s="12">
        <v>1</v>
      </c>
      <c r="E14" s="10"/>
      <c r="F14" s="12">
        <f t="shared" si="0"/>
        <v>0</v>
      </c>
    </row>
    <row r="15" spans="1:6" x14ac:dyDescent="0.25">
      <c r="A15" s="6">
        <v>11</v>
      </c>
      <c r="B15" s="9" t="s">
        <v>16</v>
      </c>
      <c r="C15" s="10" t="s">
        <v>9</v>
      </c>
      <c r="D15" s="12">
        <v>1</v>
      </c>
      <c r="E15" s="10"/>
      <c r="F15" s="12">
        <f t="shared" si="0"/>
        <v>0</v>
      </c>
    </row>
    <row r="16" spans="1:6" x14ac:dyDescent="0.25">
      <c r="A16" s="6">
        <v>12</v>
      </c>
      <c r="B16" s="9" t="s">
        <v>17</v>
      </c>
      <c r="C16" s="10" t="s">
        <v>18</v>
      </c>
      <c r="D16" s="12" t="s">
        <v>26</v>
      </c>
      <c r="E16" s="10"/>
      <c r="F16" s="12"/>
    </row>
    <row r="17" spans="1:6" x14ac:dyDescent="0.25">
      <c r="A17" s="6">
        <v>13</v>
      </c>
      <c r="B17" s="9" t="s">
        <v>19</v>
      </c>
      <c r="C17" s="10" t="s">
        <v>7</v>
      </c>
      <c r="D17" s="12">
        <v>1</v>
      </c>
      <c r="E17" s="10"/>
      <c r="F17" s="12">
        <f>D17*E17</f>
        <v>0</v>
      </c>
    </row>
    <row r="18" spans="1:6" x14ac:dyDescent="0.25">
      <c r="A18" s="6">
        <v>14</v>
      </c>
      <c r="B18" s="9" t="s">
        <v>27</v>
      </c>
      <c r="C18" s="10" t="s">
        <v>7</v>
      </c>
      <c r="D18" s="12">
        <v>1</v>
      </c>
      <c r="E18" s="10"/>
      <c r="F18" s="12">
        <f>D18*E18</f>
        <v>0</v>
      </c>
    </row>
    <row r="19" spans="1:6" x14ac:dyDescent="0.25">
      <c r="A19" s="6">
        <v>15</v>
      </c>
      <c r="B19" s="9" t="s">
        <v>20</v>
      </c>
      <c r="C19" s="10" t="s">
        <v>9</v>
      </c>
      <c r="D19" s="12">
        <v>2</v>
      </c>
      <c r="E19" s="10"/>
      <c r="F19" s="12">
        <f>D19*E19</f>
        <v>0</v>
      </c>
    </row>
    <row r="20" spans="1:6" x14ac:dyDescent="0.25">
      <c r="A20" s="6">
        <v>16</v>
      </c>
      <c r="B20" s="9" t="s">
        <v>21</v>
      </c>
      <c r="C20" s="10" t="s">
        <v>7</v>
      </c>
      <c r="D20" s="12">
        <v>1</v>
      </c>
      <c r="E20" s="10"/>
      <c r="F20" s="12">
        <f>D20*E20</f>
        <v>0</v>
      </c>
    </row>
    <row r="21" spans="1:6" x14ac:dyDescent="0.25">
      <c r="A21" s="2"/>
      <c r="B21" s="9"/>
      <c r="C21" s="2"/>
      <c r="D21" s="2"/>
      <c r="E21" s="1" t="s">
        <v>22</v>
      </c>
      <c r="F21" s="11">
        <f>SUM(F5:F20)</f>
        <v>0</v>
      </c>
    </row>
    <row r="22" spans="1:6" x14ac:dyDescent="0.25">
      <c r="E22" s="3" t="s">
        <v>23</v>
      </c>
      <c r="F22" s="6">
        <f>F21*20%</f>
        <v>0</v>
      </c>
    </row>
    <row r="23" spans="1:6" x14ac:dyDescent="0.25">
      <c r="E23" s="3" t="s">
        <v>24</v>
      </c>
      <c r="F23" s="11">
        <f>F21+F22</f>
        <v>0</v>
      </c>
    </row>
  </sheetData>
  <mergeCells count="1">
    <mergeCell ref="A2:F2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DOUAIKA Mario</cp:lastModifiedBy>
  <cp:lastPrinted>2026-07-10T11:11:15Z</cp:lastPrinted>
  <dcterms:created xsi:type="dcterms:W3CDTF">2026-07-09T15:47:09Z</dcterms:created>
  <dcterms:modified xsi:type="dcterms:W3CDTF">2026-07-10T13:24:59Z</dcterms:modified>
</cp:coreProperties>
</file>