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Ivry Siège\Juridique_Achat\Marches\Travaux\Evry_Village_sante\2_Travaux\1_Procedure_886\1_DCE\PLACE\"/>
    </mc:Choice>
  </mc:AlternateContent>
  <xr:revisionPtr revIDLastSave="0" documentId="13_ncr:1_{2658D4C9-2494-4279-8723-C5093D9D34BD}" xr6:coauthVersionLast="47" xr6:coauthVersionMax="47" xr10:uidLastSave="{00000000-0000-0000-0000-000000000000}"/>
  <bookViews>
    <workbookView xWindow="-28920" yWindow="0" windowWidth="29040" windowHeight="15720" activeTab="2" xr2:uid="{00000000-000D-0000-FFFF-FFFF00000000}"/>
  </bookViews>
  <sheets>
    <sheet name="GARDE" sheetId="18" r:id="rId1"/>
    <sheet name="RECAP" sheetId="12" r:id="rId2"/>
    <sheet name="CDB" sheetId="1" r:id="rId3"/>
  </sheets>
  <definedNames>
    <definedName name="_Toc154896577" localSheetId="2">CDB!#REF!</definedName>
    <definedName name="_Toc210552005" localSheetId="2">CDB!#REF!</definedName>
    <definedName name="_Toc210552005" localSheetId="1">RECAP!$E$7</definedName>
    <definedName name="_Toc210552007" localSheetId="2">CDB!#REF!</definedName>
    <definedName name="_Toc210552007" localSheetId="1">RECAP!#REF!</definedName>
    <definedName name="_Toc210552008" localSheetId="2">CDB!#REF!</definedName>
    <definedName name="_Toc210552008" localSheetId="1">RECAP!#REF!</definedName>
    <definedName name="_Toc210552009" localSheetId="2">CDB!#REF!</definedName>
    <definedName name="_Toc210552009" localSheetId="1">RECAP!#REF!</definedName>
    <definedName name="_Toc210552010" localSheetId="2">CDB!#REF!</definedName>
    <definedName name="_Toc210552010" localSheetId="1">RECAP!#REF!</definedName>
    <definedName name="_Toc210552011" localSheetId="2">CDB!#REF!</definedName>
    <definedName name="_Toc210552011" localSheetId="1">RECAP!#REF!</definedName>
    <definedName name="_Toc210552012" localSheetId="2">CDB!#REF!</definedName>
    <definedName name="_Toc210552012" localSheetId="1">RECAP!#REF!</definedName>
    <definedName name="_Toc210552013" localSheetId="2">CDB!#REF!</definedName>
    <definedName name="_Toc210552013" localSheetId="1">RECAP!#REF!</definedName>
    <definedName name="_Toc245203278" localSheetId="2">CDB!#REF!</definedName>
    <definedName name="_Toc526500293" localSheetId="2">CDB!#REF!</definedName>
    <definedName name="Print_Area" localSheetId="2">CDB!$A$2:$F$526</definedName>
    <definedName name="Print_Area" localSheetId="1">RECAP!$C$2:$L$17</definedName>
    <definedName name="Print_Titles" localSheetId="2">CDB!$2:$5</definedName>
    <definedName name="Print_Titles" localSheetId="1">RECAP!$2:$6</definedName>
    <definedName name="_xlnm.Print_Area" localSheetId="2">CDB!$A$2:$F$526</definedName>
    <definedName name="_xlnm.Print_Area" localSheetId="0">GARDE!$A$1:$L$49</definedName>
    <definedName name="_xlnm.Print_Area" localSheetId="1">RECAP!$C$2:$L$20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06" i="1" l="1"/>
  <c r="C2" i="12"/>
  <c r="D2" i="12"/>
  <c r="C3" i="12"/>
  <c r="D3" i="12"/>
  <c r="F498" i="1" l="1"/>
  <c r="F486" i="1"/>
  <c r="F473" i="1"/>
  <c r="F516" i="1"/>
  <c r="F460" i="1" l="1"/>
  <c r="E8" i="12" l="1"/>
  <c r="G8" i="12"/>
  <c r="F445" i="1" l="1"/>
  <c r="F424" i="1"/>
  <c r="F426" i="1"/>
  <c r="F11" i="1" l="1"/>
  <c r="F9" i="1"/>
  <c r="E10" i="12" l="1"/>
  <c r="G9" i="12" l="1"/>
  <c r="G10" i="12"/>
  <c r="E9" i="12"/>
  <c r="F427" i="1" l="1"/>
  <c r="F413" i="1"/>
  <c r="F37" i="1"/>
  <c r="J13" i="12" l="1"/>
</calcChain>
</file>

<file path=xl/sharedStrings.xml><?xml version="1.0" encoding="utf-8"?>
<sst xmlns="http://schemas.openxmlformats.org/spreadsheetml/2006/main" count="750" uniqueCount="347">
  <si>
    <t>Désignation des prestations</t>
  </si>
  <si>
    <t>U</t>
  </si>
  <si>
    <t>Quantités</t>
  </si>
  <si>
    <t>P.U. en €</t>
  </si>
  <si>
    <t>P.T. HT en €</t>
  </si>
  <si>
    <t xml:space="preserve">Prestations diverses </t>
  </si>
  <si>
    <t>Montant total du lot en € H.T. :</t>
  </si>
  <si>
    <t>Montant total du lot en € T.T.C. :</t>
  </si>
  <si>
    <t>Zone d'insertion de nouvelles lignes</t>
  </si>
  <si>
    <t>Lignes ou colonnes non modifiables (calcul automatique)</t>
  </si>
  <si>
    <t>RECAPITULATIF</t>
  </si>
  <si>
    <t>Chapitre</t>
  </si>
  <si>
    <t>Désignation</t>
  </si>
  <si>
    <t>Montant total en € H.T.</t>
  </si>
  <si>
    <t>51370 CHAMPIGNY</t>
  </si>
  <si>
    <t>MCI Thermiques</t>
  </si>
  <si>
    <t>Email : info@mci-thermiques.com</t>
  </si>
  <si>
    <t>Opération :</t>
  </si>
  <si>
    <t>Phase :</t>
  </si>
  <si>
    <t>Document :</t>
  </si>
  <si>
    <t>Réseau de terre</t>
  </si>
  <si>
    <t>Liaisons équipotentielles principales</t>
  </si>
  <si>
    <t>Liaisons équipotentielles secondaires</t>
  </si>
  <si>
    <t>Equipements d'éclairage, prises de courant et force</t>
  </si>
  <si>
    <t>DCE</t>
  </si>
  <si>
    <t>Eclairage intérieur</t>
  </si>
  <si>
    <t>Prestations à réaliser en Electricité courants faibles</t>
  </si>
  <si>
    <t>Précâblage VDI (Voix Données Image)</t>
  </si>
  <si>
    <t>Mise à la terre</t>
  </si>
  <si>
    <t>Ens</t>
  </si>
  <si>
    <t>Eclairage de sécurité</t>
  </si>
  <si>
    <t>Coupure d'urgence électrique</t>
  </si>
  <si>
    <t>Commande par détecteur de présence et de luminosité</t>
  </si>
  <si>
    <t>Alimentations spécifiques</t>
  </si>
  <si>
    <t>Prestations de fin de chantier</t>
  </si>
  <si>
    <t>Nettoyage</t>
  </si>
  <si>
    <t>Prestations réalisées conformément aux prescriptions du C.C.T.P.</t>
  </si>
  <si>
    <t>Installations provisoires de chantier</t>
  </si>
  <si>
    <t>Détecteur type 1</t>
  </si>
  <si>
    <t>Détecteur type 2</t>
  </si>
  <si>
    <t>Câblage, y compris accessoires de pose et de raccordement</t>
  </si>
  <si>
    <t>Appareillages</t>
  </si>
  <si>
    <t>Accessoires de pose et de raccordement</t>
  </si>
  <si>
    <t>Coupure de proximité</t>
  </si>
  <si>
    <t>Cordon de brassage longueur 1m</t>
  </si>
  <si>
    <t>Cordon de brassage longueur 2m</t>
  </si>
  <si>
    <t>Cordon de brassage longueur 3m</t>
  </si>
  <si>
    <t>Repérage</t>
  </si>
  <si>
    <t>Contrôle et recette de l'installation cuivre à 500Mhz</t>
  </si>
  <si>
    <t>Nettoyage de chantier conformément aux prescriptions du C.C.T.P.</t>
  </si>
  <si>
    <t>Maître d'Ouvrage :</t>
  </si>
  <si>
    <t>4.4</t>
  </si>
  <si>
    <t>4.5</t>
  </si>
  <si>
    <t>4.6</t>
  </si>
  <si>
    <t>4.7</t>
  </si>
  <si>
    <t>Prestations à réaliser en électricité courants forts</t>
  </si>
  <si>
    <t>Prise de terre informatique</t>
  </si>
  <si>
    <t>5.5</t>
  </si>
  <si>
    <t>5.6</t>
  </si>
  <si>
    <t>5.11</t>
  </si>
  <si>
    <t>MONTANT TOTAL en € H.T. DU CHAPITRE 4</t>
  </si>
  <si>
    <t>MONTANT TOTAL en € H.T. DU CHAPITRE 5</t>
  </si>
  <si>
    <t>MONTANT TOTAL en € H.T. DU CHAPITRE 6</t>
  </si>
  <si>
    <t>MONTANT TOTAL DU LOT en € H.T. :</t>
  </si>
  <si>
    <t>Montant T.V.A. (20%) :</t>
  </si>
  <si>
    <t>MONTANT TOTAL DU LOT en € T.T.C. :</t>
  </si>
  <si>
    <t>4.1</t>
  </si>
  <si>
    <t>Réseaux et alimentations provisoires</t>
  </si>
  <si>
    <t>voir chapitre correspondant</t>
  </si>
  <si>
    <t>4.2</t>
  </si>
  <si>
    <t>Manutention</t>
  </si>
  <si>
    <t>Prestations nécessaires au transport, à la manutention et à la mise en place des matériels, y compris les encombrants et/ou les très lourds</t>
  </si>
  <si>
    <t>4.3</t>
  </si>
  <si>
    <t>Prestation d'hygiène et de sécurité</t>
  </si>
  <si>
    <t>Détail chiffré des mesures réglementaires permettant d’assurer la sécurité et l’hygiène du chantier conformément à l’article L232 du code du travail</t>
  </si>
  <si>
    <t>Réalisation des plans de réservations</t>
  </si>
  <si>
    <t xml:space="preserve">Réalisation des plans d'exécution </t>
  </si>
  <si>
    <t>Réalisation d’un D.O.E, regroupant l'ensemble des documents suivant description du C.C.T.P.</t>
  </si>
  <si>
    <t>Notes de calcul</t>
  </si>
  <si>
    <t>Réalisation des notes de calcul conformément aux prescriptions du C.C.T.P.</t>
  </si>
  <si>
    <t>4.11</t>
  </si>
  <si>
    <t>Démarches CONSUEL</t>
  </si>
  <si>
    <t>Fourniture des attestations de conformité CONSUEL.</t>
  </si>
  <si>
    <t>Réalisation de l’ensemble des plans PAC conformément aux prescriptions du C.C.T.P.</t>
  </si>
  <si>
    <t>PM</t>
  </si>
  <si>
    <t>Fourniture, pose et raccordement du TGBT</t>
  </si>
  <si>
    <t>Montant total en € H.T. sous-chapitre 5.6</t>
  </si>
  <si>
    <t>Montant total en € H.T. sous-chapitre 5.1</t>
  </si>
  <si>
    <t>Montant total en € H.T. sous-chapitre 5.2</t>
  </si>
  <si>
    <t>Montant total en € H.T. sous-chapitre 5.3</t>
  </si>
  <si>
    <t>Montant total en € H.T. sous-chapitre 5.5</t>
  </si>
  <si>
    <t>Montant total en € H.T. sous-chapitre 5.7</t>
  </si>
  <si>
    <t>Coupure d’urgence ventilation</t>
  </si>
  <si>
    <t>Montant total en € H.T. sous-chapitre 5.8</t>
  </si>
  <si>
    <t>ML</t>
  </si>
  <si>
    <t>Prescriptions générales pour la distribution courants forts et courants faibles</t>
  </si>
  <si>
    <t>Fourniture, pose et raccordement conformément aux prescriptions du C.C.T.P. de:</t>
  </si>
  <si>
    <t>Montant total en € H.T. sous-chapitre 6.1</t>
  </si>
  <si>
    <t>Montant total en € H.T. sous-chapitre 5.12</t>
  </si>
  <si>
    <t>Montant total en € H.T. sous-chapitre 5.11</t>
  </si>
  <si>
    <t>Montant total en € H.T. sous-chapitre 5.10</t>
  </si>
  <si>
    <t>Montant total en € H.T. sous-chapitre 6.2</t>
  </si>
  <si>
    <t>Montant total en € H.T. sous-chapitre 6.3</t>
  </si>
  <si>
    <t>Montant total en € H.T. sous-chapitre 6.4</t>
  </si>
  <si>
    <t>Accessoires de pose et de raccordement.</t>
  </si>
  <si>
    <t>5.1</t>
  </si>
  <si>
    <t>5.3</t>
  </si>
  <si>
    <t>Chemin de câbles 300x50 mm, y compris supports et accessoires de pose</t>
  </si>
  <si>
    <t>Chemin de câbles 200x50 mm, y compris supports et accessoires de pose</t>
  </si>
  <si>
    <t>Chemin de câbles 150x50 mm, y compris supports et accessoires de pose</t>
  </si>
  <si>
    <t>Chemin de câbles 100x50 mm, y compris supports et accessoires de pose</t>
  </si>
  <si>
    <t>Chemin de câbles 50x50 mm, y compris supports et accessoires de pose</t>
  </si>
  <si>
    <t>6.1</t>
  </si>
  <si>
    <t>6.2</t>
  </si>
  <si>
    <t>6.4</t>
  </si>
  <si>
    <t>6.3</t>
  </si>
  <si>
    <t xml:space="preserve">Câbles à paires écrantées avec écran général de la série F/UTP - Catégorie 6 classe EA </t>
  </si>
  <si>
    <t>Essais, mise en service et formation</t>
  </si>
  <si>
    <t>Liste des alimentations spécifiques issues du TGBT</t>
  </si>
  <si>
    <t>Boîtier d'arrêt d'urgence</t>
  </si>
  <si>
    <t>Canalisations électriques</t>
  </si>
  <si>
    <t>Montant total en € H.T. sous-chapitre 5.9</t>
  </si>
  <si>
    <t>5.7</t>
  </si>
  <si>
    <t>5.8</t>
  </si>
  <si>
    <t>5.9</t>
  </si>
  <si>
    <t>5.10</t>
  </si>
  <si>
    <t>5.12</t>
  </si>
  <si>
    <t>Parc d’affaires Reims Champigny</t>
  </si>
  <si>
    <t>Allée Jean Marie Amelin – Bât. C</t>
  </si>
  <si>
    <t>Alimentation baie informatique</t>
  </si>
  <si>
    <t>Prise RJ45 dans baie informatique</t>
  </si>
  <si>
    <t>Clavier de commande</t>
  </si>
  <si>
    <t>Détecteur volumétrique</t>
  </si>
  <si>
    <t>Alarme intrusion</t>
  </si>
  <si>
    <t>Câblage</t>
  </si>
  <si>
    <t>Interrupteur simple allumage IP55 saillie à voyant</t>
  </si>
  <si>
    <t>Tableau de commandes éclairage</t>
  </si>
  <si>
    <t>Canalisations électriques, y compris accessoires de pose et de raccordement</t>
  </si>
  <si>
    <r>
      <t>C.D.B.</t>
    </r>
    <r>
      <rPr>
        <sz val="6"/>
        <color indexed="8"/>
        <rFont val="Arial"/>
        <family val="2"/>
      </rPr>
      <t xml:space="preserve"> Cadre de Bordereau</t>
    </r>
  </si>
  <si>
    <t>Date :</t>
  </si>
  <si>
    <t>Indice :</t>
  </si>
  <si>
    <t>Alimentation rideau d'air chaud</t>
  </si>
  <si>
    <t>Bouton de sortie</t>
  </si>
  <si>
    <t>5.13</t>
  </si>
  <si>
    <t>Montant total en € H.T. sous-chapitre 5.13</t>
  </si>
  <si>
    <t xml:space="preserve">ETABLISSEMENT 
FRANÇAIS DU SANG
</t>
  </si>
  <si>
    <t>Etablissement Français du Sang</t>
  </si>
  <si>
    <t>Z.A. LEAPARK - Bâtiment B - 122-130, rue Marcel Hartmann</t>
  </si>
  <si>
    <t>94200 IVRY-SUR-SEINE</t>
  </si>
  <si>
    <t>Maîtrise d’œuvre :</t>
  </si>
  <si>
    <t>AKPA Architectes</t>
  </si>
  <si>
    <t>Email : architectes@akpa.fr</t>
  </si>
  <si>
    <t>BET Fluides / Electricité :</t>
  </si>
  <si>
    <t>5.2</t>
  </si>
  <si>
    <t>5.4</t>
  </si>
  <si>
    <t>Armoires électriques</t>
  </si>
  <si>
    <t>Onduleur (UPS)</t>
  </si>
  <si>
    <t>Montant total en € H.T. sous-chapitre 5.4</t>
  </si>
  <si>
    <t>Bouton poussoir IP20 encastré</t>
  </si>
  <si>
    <t>Interrupteur simple allumage IP20 encastré</t>
  </si>
  <si>
    <t>Interrupteur à clé</t>
  </si>
  <si>
    <t>PC 2x16A+T IP20 encastrée</t>
  </si>
  <si>
    <t>PC 2x16A+T IP55 encastrée</t>
  </si>
  <si>
    <t>PC 2x16A+T IP55 saillie</t>
  </si>
  <si>
    <t>par câble U1000 R2V 5G6 mm²</t>
  </si>
  <si>
    <t>par câble U1000 R2V 5G4 mm²</t>
  </si>
  <si>
    <t>par câble U1000 R2V 3G1,5 mm²</t>
  </si>
  <si>
    <t>Sortie de câble</t>
  </si>
  <si>
    <t>Alimentation boitier de sélection</t>
  </si>
  <si>
    <t>par câble U1000 R2V 3G2,5 mm²</t>
  </si>
  <si>
    <t>Alimentation système de sécurité incendie</t>
  </si>
  <si>
    <t>Alimentation système d'appel malade</t>
  </si>
  <si>
    <t>Alimentation four</t>
  </si>
  <si>
    <t>Luminaire Type 1</t>
  </si>
  <si>
    <t>Luminaire Type 3</t>
  </si>
  <si>
    <t>Luminaire Type 4</t>
  </si>
  <si>
    <t>Luminaire Type 5</t>
  </si>
  <si>
    <t>Luminaire Type 6</t>
  </si>
  <si>
    <t>Luminaire Type 8</t>
  </si>
  <si>
    <t>Luminaire Type 7</t>
  </si>
  <si>
    <t>Luminaire Type 9</t>
  </si>
  <si>
    <t>Système de sécurité incendie</t>
  </si>
  <si>
    <t>Bloc Autonome d’Alarme Sonore (BAAS)</t>
  </si>
  <si>
    <t>Déclencheur Manuel (DM)</t>
  </si>
  <si>
    <t>Déverrouillage des issues de secours par déclencheur manuel (DM vert)</t>
  </si>
  <si>
    <t>Bloc Autonome d’Alarme Lumineux (BAAL)</t>
  </si>
  <si>
    <t>Prise RJ45 IP55 saillie</t>
  </si>
  <si>
    <t>Prise RJ45 IP20 encastrée</t>
  </si>
  <si>
    <t>Prise RJ45 encastrée dans poste de travail</t>
  </si>
  <si>
    <t>Contrôle d’accès et interphonie</t>
  </si>
  <si>
    <t>Détecteur périmétrique</t>
  </si>
  <si>
    <t>6.5</t>
  </si>
  <si>
    <t>Sonorisation</t>
  </si>
  <si>
    <t>Montant total en € H.T. sous-chapitre 6.5</t>
  </si>
  <si>
    <t>6.6</t>
  </si>
  <si>
    <t>Montant total en € H.T. sous-chapitre 6.6</t>
  </si>
  <si>
    <t>Système appel malade</t>
  </si>
  <si>
    <t>6.7</t>
  </si>
  <si>
    <t>Onduleur pour appels de secours</t>
  </si>
  <si>
    <t>Essais et mise en service</t>
  </si>
  <si>
    <t>Formation du personnel</t>
  </si>
  <si>
    <t>Rack 19" 6U</t>
  </si>
  <si>
    <t>Ampli / préampli</t>
  </si>
  <si>
    <t>Lecteur CD Mp3/USB/SD et tuner RDS</t>
  </si>
  <si>
    <t>Micro</t>
  </si>
  <si>
    <t>Plafonniers</t>
  </si>
  <si>
    <t>Antenne FM</t>
  </si>
  <si>
    <t>Centrale de sécurité intrusion</t>
  </si>
  <si>
    <t>Moniteur vidéo couleur mains libres</t>
  </si>
  <si>
    <t>Essais et mise en service et formation</t>
  </si>
  <si>
    <t>Câblage et distribution</t>
  </si>
  <si>
    <t>Bouton coup de poing</t>
  </si>
  <si>
    <t>Carte CPU</t>
  </si>
  <si>
    <t>Carte R2D2</t>
  </si>
  <si>
    <t>Goulottes PVC 3 compartiments</t>
  </si>
  <si>
    <t>4.12</t>
  </si>
  <si>
    <t>Détecteur type 3</t>
  </si>
  <si>
    <t>Luminaire Type 10</t>
  </si>
  <si>
    <t>Luminaire Type 11</t>
  </si>
  <si>
    <t>Luminaire Type 12</t>
  </si>
  <si>
    <t>Lecteur</t>
  </si>
  <si>
    <t>Transmetteur téléphonique</t>
  </si>
  <si>
    <t>Logiciel</t>
  </si>
  <si>
    <t>Fourniture, pose et raccordement de l'onduleur (UPS)</t>
  </si>
  <si>
    <t>Alimentation Bypass onduleur</t>
  </si>
  <si>
    <t>Tél. : 03.26.49.03.23</t>
  </si>
  <si>
    <t>PRO</t>
  </si>
  <si>
    <t>Lot 4 : Electricité courants forts et faibles</t>
  </si>
  <si>
    <t>Aménagement du site « Village Santé » pour l’Etablissement Français du Sang à Evry-Courcouronnes</t>
  </si>
  <si>
    <t>Lot 4</t>
  </si>
  <si>
    <t>5.2.1</t>
  </si>
  <si>
    <t>5.2.2</t>
  </si>
  <si>
    <t>5.2.3</t>
  </si>
  <si>
    <t>Alimentation Générale Basse Tension</t>
  </si>
  <si>
    <t>Fourniture, pose et raccordement de la nouvelle liaison électrique l'appareil de sectionnement à coupure visible et le disjoncteur de branchement dans le TGBT.</t>
  </si>
  <si>
    <t>Fourniture, pose et raccordement du TD RDC</t>
  </si>
  <si>
    <t>Fourniture, pose et raccordement du TD R+1</t>
  </si>
  <si>
    <t>Alimentations électriques des Tableaux Divisionnaires</t>
  </si>
  <si>
    <t>Alimentation du TD RDC</t>
  </si>
  <si>
    <r>
      <t xml:space="preserve">par câble U1000 R2V </t>
    </r>
    <r>
      <rPr>
        <b/>
        <sz val="8"/>
        <color indexed="8"/>
        <rFont val="Arial"/>
        <family val="2"/>
      </rPr>
      <t>(section à préciser …………………..............................…mm²)</t>
    </r>
  </si>
  <si>
    <t>Alimentation du TD R+1</t>
  </si>
  <si>
    <t>Fourniture, pose et raccordement du TD Ondulé</t>
  </si>
  <si>
    <t>Alimentation du TD Ondulé</t>
  </si>
  <si>
    <t>5.9.2</t>
  </si>
  <si>
    <t>5.9.7</t>
  </si>
  <si>
    <t>5.9.8</t>
  </si>
  <si>
    <t>5.9.9</t>
  </si>
  <si>
    <t>5.9.10</t>
  </si>
  <si>
    <t>5.9.4</t>
  </si>
  <si>
    <t>Interrupteur simple allumage IP20 encastré à voyant</t>
  </si>
  <si>
    <t>Télécommande</t>
  </si>
  <si>
    <t>5.9.11</t>
  </si>
  <si>
    <t>PC 2x16A+T IP44 - IK08 encastrée au sol</t>
  </si>
  <si>
    <t>PC 2x16A+T IP55 saillie standard "Shuko"</t>
  </si>
  <si>
    <t>Poste de travail</t>
  </si>
  <si>
    <t>Prises de courant</t>
  </si>
  <si>
    <t>Poste de travail repéré 3PC</t>
  </si>
  <si>
    <t>Poste de travail repéré 4PC</t>
  </si>
  <si>
    <t>Poste de travail repéré PTr</t>
  </si>
  <si>
    <t>Poste de travail repéré PT1</t>
  </si>
  <si>
    <t>Poste de travail repéré PT2</t>
  </si>
  <si>
    <t>Poste de travail repéré PT3</t>
  </si>
  <si>
    <t>Liaison HDMI</t>
  </si>
  <si>
    <t>Boîtier de sol</t>
  </si>
  <si>
    <t>Boîtier de sol repéré PT4</t>
  </si>
  <si>
    <t>Boîtier de sol repéré PT5</t>
  </si>
  <si>
    <t>Distribution sous goulotte</t>
  </si>
  <si>
    <t>5.9.12</t>
  </si>
  <si>
    <t>Alimentation force ascenseur</t>
  </si>
  <si>
    <t>Alimentation lumière en 230V PH+N+T</t>
  </si>
  <si>
    <t>par câble U1000 R2V 5G6 mm² minimum (autre section à préciser …....................................................)</t>
  </si>
  <si>
    <t>Alimentation CTA double flux</t>
  </si>
  <si>
    <t>par câble U1000 R2V 5G10 mm² minimum (autre section à préciser …....................................................)</t>
  </si>
  <si>
    <t>Alimentation Caisson d'extraction</t>
  </si>
  <si>
    <t>par câbles U1000 R2V 3G2,5 mm²</t>
  </si>
  <si>
    <t>par câble U1000 R2V 5G4 mm² minimum (autre section à préciser …....................................................)</t>
  </si>
  <si>
    <t>Alimentation onduleur</t>
  </si>
  <si>
    <t>Alimentation centrale contrôle d'accès</t>
  </si>
  <si>
    <t>Alimentation centrale d'alarme intrusion</t>
  </si>
  <si>
    <t>Liste des alimentations spécifiques issues du TD RDC</t>
  </si>
  <si>
    <t>Alimentation baie sono</t>
  </si>
  <si>
    <t xml:space="preserve">6 alimentations ballon ECS </t>
  </si>
  <si>
    <t>Coupures de proximité</t>
  </si>
  <si>
    <t>Sorties de câble</t>
  </si>
  <si>
    <t>Alimentations unités intérieures</t>
  </si>
  <si>
    <t>par câbles U1000 R2V 3G1,5 mm²</t>
  </si>
  <si>
    <t>Alimentations cassettes</t>
  </si>
  <si>
    <t>3 alimentations fontaine à eau</t>
  </si>
  <si>
    <t>PC 2x16A+T IP20 encastrées</t>
  </si>
  <si>
    <t>Alimentations suspentes WC PMR</t>
  </si>
  <si>
    <t>Alimentations miroirs WC PMR</t>
  </si>
  <si>
    <t>Alimentation badgeuse</t>
  </si>
  <si>
    <t>par câble U1000 R2V 3G6mm²</t>
  </si>
  <si>
    <t>Alimentation lave-vaisselle</t>
  </si>
  <si>
    <t>3 alimentations micro-ondes</t>
  </si>
  <si>
    <t>3 alimentations enceintes</t>
  </si>
  <si>
    <r>
      <t>PC 2x16A+T IP55</t>
    </r>
    <r>
      <rPr>
        <b/>
        <sz val="8"/>
        <color rgb="FF000000"/>
        <rFont val="Arial"/>
        <family val="2"/>
      </rPr>
      <t xml:space="preserve"> standard "Shucko"</t>
    </r>
  </si>
  <si>
    <t>Alimentation frigo office collation</t>
  </si>
  <si>
    <t>Alimentation agitateur</t>
  </si>
  <si>
    <t>2 alimentations frigo Départ PSL</t>
  </si>
  <si>
    <t>Alimentation banquette motorisée</t>
  </si>
  <si>
    <t>Liste des alimentations spécifiques issues du TD R+1</t>
  </si>
  <si>
    <t>Alimentation four combiné</t>
  </si>
  <si>
    <t>Alimentation frigo Salle de repos</t>
  </si>
  <si>
    <t>PC 2x16A+T IP20 encastrées dans goulotte PVC</t>
  </si>
  <si>
    <t>Liste des alimentations spécifiques issues du TD OND</t>
  </si>
  <si>
    <t>Luminaire Type 2</t>
  </si>
  <si>
    <t>BAES 45 lumens IP43 - IK07</t>
  </si>
  <si>
    <t>BAES 45 lumens IP66 - IK10</t>
  </si>
  <si>
    <t>BAES 45 lumens IP66 - IK10 + grille de protection</t>
  </si>
  <si>
    <t>BAPI</t>
  </si>
  <si>
    <t>Bornes de recharge pour véhicules électriques</t>
  </si>
  <si>
    <t>Asservissement des issues de secours équipées d'un contrôle d'accès</t>
  </si>
  <si>
    <t>Baie informatique 21 U (800 x 800 mm) pour les besoins du ST</t>
  </si>
  <si>
    <t>Baie informatique principale 42 U (800 x 800 mm)</t>
  </si>
  <si>
    <t>Prise RJ45 encastrée dans goulotte PVC</t>
  </si>
  <si>
    <t>Platines d'appel</t>
  </si>
  <si>
    <t>Prise RJ45 IP20 encastrée au sol</t>
  </si>
  <si>
    <t>Sirène intérieure</t>
  </si>
  <si>
    <t>Centrale d'appel</t>
  </si>
  <si>
    <t>Ecran tactile</t>
  </si>
  <si>
    <t>Tirette d'appel</t>
  </si>
  <si>
    <t>Onduleur (25 W 1h)</t>
  </si>
  <si>
    <t>6.8</t>
  </si>
  <si>
    <t>Avertisseur sonore d’ouverture de porte</t>
  </si>
  <si>
    <t xml:space="preserve">Contact de position </t>
  </si>
  <si>
    <t xml:space="preserve">Avertisseur sonore de puissance réglable </t>
  </si>
  <si>
    <t>Montant total en € H.T. sous-chapitre 6.8</t>
  </si>
  <si>
    <t>Alimentation congélateur</t>
  </si>
  <si>
    <t>2 alimentations réglettes de 8 PC sur réseau normal</t>
  </si>
  <si>
    <t>2 alimentations réglettes de 8 PC sur réseau ondulé</t>
  </si>
  <si>
    <t>Contrôleur IDT32 coffret (y compris alimentation et point IP)</t>
  </si>
  <si>
    <t>Ce document comporte 11 pages dont une page de garde</t>
  </si>
  <si>
    <t>Alimentation Unité extérieure pour le chauffage et le rafraîchissement des locaux du RDC et du R+1</t>
  </si>
  <si>
    <t>Alimentation Unité extérieure pour le rafraichissement de secours local « Départ PSL » au RDC</t>
  </si>
  <si>
    <t>Alimentation Unité extérieure pour le rafraichissement du local serveur et de la salle portables collecte</t>
  </si>
  <si>
    <t>Alimentation Unité extérieure pour le rafraichissement de la Reserve et de la préparation collecte mobile</t>
  </si>
  <si>
    <t>Montant total en € H.T. sous-chapitre 6.7</t>
  </si>
  <si>
    <t>20 Passage Saint Sébastien</t>
  </si>
  <si>
    <t>75011 PARIS</t>
  </si>
  <si>
    <t>Mai 2026</t>
  </si>
  <si>
    <t>B</t>
  </si>
  <si>
    <t>CdB
05/26</t>
  </si>
  <si>
    <t>Réalisation de l’ensemble des plans de réservations suivant description du C.C.T.P.</t>
  </si>
  <si>
    <t>TRAVAUX D’AMENAGEMENT DU SITE "VILLAGE SANTE" A EVRY-COURCOURONNES</t>
  </si>
  <si>
    <t>CONSULTATION N° 2025EFSIDFR886 - TRAVAUX D’AMENAGEMENT DU SITE "VILLAGE SANTE" A EVRY- COURCOURONNES</t>
  </si>
  <si>
    <t>ANNEXE FINANCIERE - DECOMPOSITION DE PRIX GLOBALE ET FORFAITAIRE DU LOT 4 Electricité / courants forts et faibles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</si>
</sst>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4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8"/>
      <color theme="0"/>
      <name val="Arial"/>
      <family val="2"/>
    </font>
    <font>
      <u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u/>
      <sz val="8"/>
      <color indexed="8"/>
      <name val="Arial"/>
      <family val="2"/>
    </font>
    <font>
      <sz val="10"/>
      <name val="Times New Roman"/>
      <family val="1"/>
    </font>
    <font>
      <b/>
      <sz val="11"/>
      <color theme="0"/>
      <name val="Arial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sz val="22"/>
      <color theme="1"/>
      <name val="Arial"/>
      <family val="2"/>
    </font>
    <font>
      <sz val="8"/>
      <color theme="1" tint="0.34998626667073579"/>
      <name val="Arial"/>
      <family val="2"/>
    </font>
    <font>
      <sz val="8"/>
      <color rgb="FF595959"/>
      <name val="Arial"/>
      <family val="2"/>
    </font>
    <font>
      <sz val="9"/>
      <color theme="1" tint="0.34998626667073579"/>
      <name val="Arial"/>
      <family val="2"/>
    </font>
    <font>
      <b/>
      <sz val="16"/>
      <color indexed="8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/>
      <name val="Arial"/>
      <family val="2"/>
    </font>
    <font>
      <sz val="6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8"/>
      <color indexed="8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22" fillId="0" borderId="0"/>
    <xf numFmtId="0" fontId="29" fillId="0" borderId="0"/>
  </cellStyleXfs>
  <cellXfs count="263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/>
    <xf numFmtId="0" fontId="11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164" fontId="8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0" xfId="0" applyFont="1"/>
    <xf numFmtId="0" fontId="4" fillId="0" borderId="2" xfId="0" applyFont="1" applyBorder="1" applyAlignment="1">
      <alignment horizontal="center"/>
    </xf>
    <xf numFmtId="0" fontId="10" fillId="0" borderId="0" xfId="0" applyFont="1"/>
    <xf numFmtId="0" fontId="20" fillId="2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4" fontId="10" fillId="0" borderId="2" xfId="1" applyFont="1" applyBorder="1" applyAlignment="1">
      <alignment horizontal="center"/>
    </xf>
    <xf numFmtId="44" fontId="10" fillId="0" borderId="2" xfId="1" applyFont="1" applyBorder="1" applyAlignment="1">
      <alignment horizontal="right"/>
    </xf>
    <xf numFmtId="49" fontId="1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164" fontId="10" fillId="0" borderId="9" xfId="0" applyNumberFormat="1" applyFont="1" applyBorder="1" applyAlignment="1">
      <alignment horizontal="right"/>
    </xf>
    <xf numFmtId="0" fontId="0" fillId="0" borderId="9" xfId="0" applyBorder="1"/>
    <xf numFmtId="0" fontId="9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/>
    <xf numFmtId="0" fontId="7" fillId="2" borderId="5" xfId="0" applyFont="1" applyFill="1" applyBorder="1"/>
    <xf numFmtId="0" fontId="7" fillId="2" borderId="15" xfId="0" applyFont="1" applyFill="1" applyBorder="1"/>
    <xf numFmtId="0" fontId="24" fillId="0" borderId="2" xfId="0" applyFont="1" applyBorder="1" applyAlignment="1">
      <alignment horizontal="justify" wrapText="1"/>
    </xf>
    <xf numFmtId="0" fontId="25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justify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4" xfId="0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 wrapText="1"/>
    </xf>
    <xf numFmtId="0" fontId="0" fillId="0" borderId="2" xfId="0" applyBorder="1"/>
    <xf numFmtId="0" fontId="23" fillId="0" borderId="0" xfId="0" applyFont="1" applyAlignment="1">
      <alignment horizontal="justify" vertical="center"/>
    </xf>
    <xf numFmtId="0" fontId="23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/>
    </xf>
    <xf numFmtId="0" fontId="1" fillId="0" borderId="0" xfId="0" applyFont="1"/>
    <xf numFmtId="0" fontId="1" fillId="0" borderId="9" xfId="0" applyFont="1" applyBorder="1" applyAlignment="1">
      <alignment horizontal="center" vertical="center"/>
    </xf>
    <xf numFmtId="0" fontId="28" fillId="0" borderId="0" xfId="0" applyFont="1" applyAlignment="1">
      <alignment horizontal="justify" vertical="center"/>
    </xf>
    <xf numFmtId="0" fontId="30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1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4" fillId="0" borderId="2" xfId="0" applyFont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4" fontId="10" fillId="0" borderId="2" xfId="0" applyNumberFormat="1" applyFont="1" applyBorder="1" applyAlignment="1">
      <alignment horizontal="right"/>
    </xf>
    <xf numFmtId="2" fontId="28" fillId="0" borderId="2" xfId="0" applyNumberFormat="1" applyFont="1" applyBorder="1" applyAlignment="1">
      <alignment horizontal="center"/>
    </xf>
    <xf numFmtId="4" fontId="0" fillId="0" borderId="9" xfId="0" applyNumberFormat="1" applyBorder="1"/>
    <xf numFmtId="4" fontId="10" fillId="0" borderId="2" xfId="0" applyNumberFormat="1" applyFont="1" applyBorder="1"/>
    <xf numFmtId="0" fontId="15" fillId="2" borderId="2" xfId="0" applyFont="1" applyFill="1" applyBorder="1" applyAlignment="1">
      <alignment horizontal="right" vertical="center" wrapText="1" indent="1"/>
    </xf>
    <xf numFmtId="0" fontId="15" fillId="2" borderId="11" xfId="0" applyFont="1" applyFill="1" applyBorder="1" applyAlignment="1">
      <alignment horizontal="center" wrapText="1"/>
    </xf>
    <xf numFmtId="0" fontId="27" fillId="2" borderId="12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center" vertical="center"/>
    </xf>
    <xf numFmtId="164" fontId="14" fillId="2" borderId="1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right" indent="1"/>
    </xf>
    <xf numFmtId="0" fontId="5" fillId="2" borderId="12" xfId="0" applyFont="1" applyFill="1" applyBorder="1" applyAlignment="1">
      <alignment horizontal="center"/>
    </xf>
    <xf numFmtId="4" fontId="10" fillId="0" borderId="12" xfId="0" applyNumberFormat="1" applyFont="1" applyBorder="1" applyAlignment="1">
      <alignment horizontal="right"/>
    </xf>
    <xf numFmtId="4" fontId="14" fillId="2" borderId="13" xfId="0" applyNumberFormat="1" applyFont="1" applyFill="1" applyBorder="1" applyAlignment="1">
      <alignment horizontal="right"/>
    </xf>
    <xf numFmtId="0" fontId="23" fillId="0" borderId="8" xfId="0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4" fontId="15" fillId="0" borderId="2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1" fillId="0" borderId="3" xfId="0" applyNumberFormat="1" applyFont="1" applyBorder="1" applyAlignment="1">
      <alignment horizontal="right"/>
    </xf>
    <xf numFmtId="0" fontId="11" fillId="2" borderId="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right" inden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" fontId="11" fillId="0" borderId="2" xfId="0" applyNumberFormat="1" applyFont="1" applyBorder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left"/>
    </xf>
    <xf numFmtId="0" fontId="23" fillId="0" borderId="2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26" fillId="0" borderId="2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4" fontId="10" fillId="0" borderId="9" xfId="0" applyNumberFormat="1" applyFont="1" applyBorder="1" applyAlignment="1">
      <alignment horizontal="right"/>
    </xf>
    <xf numFmtId="2" fontId="23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1" fillId="2" borderId="2" xfId="0" applyNumberFormat="1" applyFont="1" applyFill="1" applyBorder="1" applyAlignment="1">
      <alignment horizontal="center"/>
    </xf>
    <xf numFmtId="4" fontId="15" fillId="2" borderId="9" xfId="0" applyNumberFormat="1" applyFont="1" applyFill="1" applyBorder="1" applyAlignment="1">
      <alignment horizontal="right" indent="1"/>
    </xf>
    <xf numFmtId="4" fontId="15" fillId="2" borderId="12" xfId="0" applyNumberFormat="1" applyFont="1" applyFill="1" applyBorder="1" applyAlignment="1">
      <alignment horizontal="right"/>
    </xf>
    <xf numFmtId="0" fontId="18" fillId="0" borderId="0" xfId="0" applyFont="1"/>
    <xf numFmtId="0" fontId="32" fillId="0" borderId="2" xfId="3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44" fontId="13" fillId="0" borderId="0" xfId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/>
    </xf>
    <xf numFmtId="165" fontId="6" fillId="0" borderId="9" xfId="0" applyNumberFormat="1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13" fillId="0" borderId="0" xfId="0" applyFont="1" applyAlignment="1">
      <alignment horizontal="right" vertical="center"/>
    </xf>
    <xf numFmtId="0" fontId="1" fillId="0" borderId="16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5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5" fillId="0" borderId="0" xfId="0" applyFont="1" applyAlignment="1">
      <alignment horizontal="justify" wrapText="1"/>
    </xf>
    <xf numFmtId="164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8" fillId="2" borderId="0" xfId="0" applyFont="1" applyFill="1" applyAlignment="1">
      <alignment horizontal="center" wrapText="1"/>
    </xf>
    <xf numFmtId="0" fontId="40" fillId="2" borderId="0" xfId="0" applyFont="1" applyFill="1" applyAlignment="1">
      <alignment vertical="center" wrapText="1"/>
    </xf>
    <xf numFmtId="0" fontId="8" fillId="0" borderId="0" xfId="0" applyFont="1" applyAlignment="1">
      <alignment horizontal="justify" wrapText="1"/>
    </xf>
    <xf numFmtId="164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6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164" fontId="34" fillId="0" borderId="0" xfId="0" applyNumberFormat="1" applyFont="1" applyAlignment="1">
      <alignment horizontal="left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Font="1" applyAlignment="1">
      <alignment horizontal="justify" vertical="center" wrapText="1"/>
    </xf>
    <xf numFmtId="0" fontId="45" fillId="0" borderId="0" xfId="0" applyFont="1" applyAlignment="1">
      <alignment horizontal="right" vertical="center"/>
    </xf>
    <xf numFmtId="164" fontId="44" fillId="0" borderId="0" xfId="0" applyNumberFormat="1" applyFont="1" applyAlignment="1">
      <alignment horizontal="center" vertical="center" wrapText="1"/>
    </xf>
    <xf numFmtId="0" fontId="32" fillId="0" borderId="0" xfId="3" applyFont="1" applyAlignment="1">
      <alignment horizontal="left" wrapText="1"/>
    </xf>
    <xf numFmtId="0" fontId="4" fillId="0" borderId="2" xfId="3" applyFont="1" applyBorder="1" applyAlignment="1">
      <alignment horizontal="left" wrapText="1"/>
    </xf>
    <xf numFmtId="0" fontId="46" fillId="0" borderId="0" xfId="0" applyFont="1" applyAlignment="1">
      <alignment horizontal="justify" vertical="center"/>
    </xf>
    <xf numFmtId="0" fontId="9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164" fontId="34" fillId="0" borderId="0" xfId="0" applyNumberFormat="1" applyFont="1" applyAlignment="1">
      <alignment wrapText="1"/>
    </xf>
    <xf numFmtId="0" fontId="33" fillId="0" borderId="0" xfId="0" applyFont="1" applyAlignment="1">
      <alignment horizontal="right" vertical="justify" wrapText="1"/>
    </xf>
    <xf numFmtId="0" fontId="8" fillId="0" borderId="5" xfId="0" applyFont="1" applyBorder="1" applyAlignment="1">
      <alignment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164" fontId="34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49" fontId="44" fillId="0" borderId="0" xfId="0" applyNumberFormat="1" applyFont="1" applyAlignment="1">
      <alignment horizontal="left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right" vertical="center"/>
    </xf>
    <xf numFmtId="44" fontId="13" fillId="0" borderId="14" xfId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44" fontId="21" fillId="0" borderId="11" xfId="1" applyFont="1" applyBorder="1" applyAlignment="1">
      <alignment horizontal="center" vertical="center" wrapText="1"/>
    </xf>
    <xf numFmtId="44" fontId="21" fillId="0" borderId="13" xfId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4" fontId="13" fillId="0" borderId="14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Normal_Bordereau électricité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21</xdr:row>
      <xdr:rowOff>76200</xdr:rowOff>
    </xdr:from>
    <xdr:to>
      <xdr:col>4</xdr:col>
      <xdr:colOff>981075</xdr:colOff>
      <xdr:row>24</xdr:row>
      <xdr:rowOff>75216</xdr:rowOff>
    </xdr:to>
    <xdr:pic>
      <xdr:nvPicPr>
        <xdr:cNvPr id="2" name="Image 3" descr="MCIbis75.bmp">
          <a:extLst>
            <a:ext uri="{FF2B5EF4-FFF2-40B4-BE49-F238E27FC236}">
              <a16:creationId xmlns:a16="http://schemas.microsoft.com/office/drawing/2014/main" id="{C52247FA-AC2C-4968-A539-728CDA350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048125"/>
          <a:ext cx="590550" cy="446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</xdr:colOff>
      <xdr:row>2</xdr:row>
      <xdr:rowOff>0</xdr:rowOff>
    </xdr:from>
    <xdr:to>
      <xdr:col>3</xdr:col>
      <xdr:colOff>306456</xdr:colOff>
      <xdr:row>3</xdr:row>
      <xdr:rowOff>1566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39725B3-C2AE-5BBB-AE13-C4E2CC1D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58" y="314739"/>
          <a:ext cx="886237" cy="879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BEED-AF21-48EB-B4AA-A3E1FE620AF2}">
  <dimension ref="A2:P136"/>
  <sheetViews>
    <sheetView view="pageBreakPreview" topLeftCell="A28" zoomScale="115" zoomScaleNormal="100" zoomScaleSheetLayoutView="115" workbookViewId="0">
      <selection activeCell="O13" sqref="O13"/>
    </sheetView>
  </sheetViews>
  <sheetFormatPr baseColWidth="10" defaultColWidth="11.42578125" defaultRowHeight="12.75" x14ac:dyDescent="0.2"/>
  <cols>
    <col min="1" max="1" width="2.85546875" style="166" customWidth="1"/>
    <col min="2" max="2" width="1.7109375" style="166" customWidth="1"/>
    <col min="3" max="3" width="8.7109375" style="194" customWidth="1"/>
    <col min="4" max="4" width="8.7109375" style="166" customWidth="1"/>
    <col min="5" max="5" width="15.7109375" style="194" bestFit="1" customWidth="1"/>
    <col min="6" max="6" width="2.5703125" style="194" customWidth="1"/>
    <col min="7" max="10" width="11.5703125" style="194" customWidth="1"/>
    <col min="11" max="11" width="1.7109375" style="166" customWidth="1"/>
    <col min="12" max="12" width="2.85546875" style="166" customWidth="1"/>
    <col min="13" max="16384" width="11.42578125" style="166"/>
  </cols>
  <sheetData>
    <row r="2" spans="2:16" ht="12" customHeight="1" x14ac:dyDescent="0.2">
      <c r="B2" s="162"/>
      <c r="C2" s="163"/>
      <c r="D2" s="164"/>
      <c r="E2" s="163"/>
      <c r="F2" s="163"/>
      <c r="G2" s="163"/>
      <c r="H2" s="163"/>
      <c r="I2" s="163"/>
      <c r="J2" s="163"/>
      <c r="K2" s="165"/>
    </row>
    <row r="3" spans="2:16" s="169" customFormat="1" ht="69" customHeight="1" x14ac:dyDescent="0.2">
      <c r="B3" s="167"/>
      <c r="C3" s="214" t="s">
        <v>145</v>
      </c>
      <c r="D3" s="214"/>
      <c r="E3" s="214"/>
      <c r="F3" s="214"/>
      <c r="G3" s="214"/>
      <c r="H3" s="214"/>
      <c r="I3" s="214"/>
      <c r="J3" s="214"/>
      <c r="K3" s="168"/>
    </row>
    <row r="4" spans="2:16" s="169" customFormat="1" ht="6" customHeight="1" x14ac:dyDescent="0.2">
      <c r="B4" s="170"/>
      <c r="C4" s="171"/>
      <c r="D4" s="215"/>
      <c r="E4" s="215"/>
      <c r="F4" s="215"/>
      <c r="G4" s="215"/>
      <c r="H4" s="215"/>
      <c r="I4" s="215"/>
      <c r="J4" s="215"/>
      <c r="K4" s="172"/>
    </row>
    <row r="5" spans="2:16" s="21" customFormat="1" ht="6" customHeight="1" x14ac:dyDescent="0.25">
      <c r="B5" s="173"/>
      <c r="C5" s="216"/>
      <c r="D5" s="216"/>
      <c r="E5" s="216"/>
      <c r="F5" s="200"/>
      <c r="G5" s="216"/>
      <c r="H5" s="200"/>
      <c r="I5" s="200"/>
      <c r="J5" s="216"/>
      <c r="K5" s="173"/>
    </row>
    <row r="6" spans="2:16" s="174" customFormat="1" ht="12" x14ac:dyDescent="0.25">
      <c r="C6" s="217"/>
      <c r="D6" s="217"/>
      <c r="E6" s="217"/>
      <c r="F6" s="201"/>
      <c r="G6" s="217"/>
      <c r="H6" s="201"/>
      <c r="I6" s="201"/>
      <c r="J6" s="217"/>
    </row>
    <row r="7" spans="2:16" s="174" customFormat="1" ht="12" x14ac:dyDescent="0.25">
      <c r="C7" s="201"/>
      <c r="D7" s="201"/>
      <c r="E7" s="201"/>
      <c r="F7" s="201"/>
      <c r="G7" s="201"/>
      <c r="H7" s="201"/>
      <c r="I7" s="201"/>
      <c r="J7" s="201"/>
    </row>
    <row r="8" spans="2:16" s="11" customFormat="1" ht="17.25" customHeight="1" x14ac:dyDescent="0.3">
      <c r="C8" s="22"/>
      <c r="E8" s="175" t="s">
        <v>50</v>
      </c>
      <c r="F8" s="201"/>
      <c r="G8" s="218" t="s">
        <v>146</v>
      </c>
      <c r="H8" s="218"/>
      <c r="I8" s="218"/>
      <c r="J8" s="219"/>
      <c r="K8" s="220"/>
    </row>
    <row r="9" spans="2:16" s="41" customFormat="1" ht="11.25" customHeight="1" x14ac:dyDescent="0.2">
      <c r="C9" s="176"/>
      <c r="E9" s="177"/>
      <c r="F9" s="177"/>
      <c r="G9" s="221" t="s">
        <v>147</v>
      </c>
      <c r="H9" s="221"/>
      <c r="I9" s="221"/>
      <c r="J9" s="221"/>
    </row>
    <row r="10" spans="2:16" s="41" customFormat="1" ht="12" customHeight="1" x14ac:dyDescent="0.2">
      <c r="C10" s="176"/>
      <c r="E10" s="177"/>
      <c r="F10" s="177"/>
      <c r="G10" s="221" t="s">
        <v>148</v>
      </c>
      <c r="H10" s="221"/>
      <c r="I10" s="221"/>
      <c r="J10" s="221"/>
    </row>
    <row r="11" spans="2:16" s="41" customFormat="1" ht="12" customHeight="1" x14ac:dyDescent="0.25">
      <c r="C11" s="176"/>
      <c r="E11" s="177"/>
      <c r="F11" s="177"/>
      <c r="G11" s="221"/>
      <c r="H11" s="222"/>
      <c r="I11" s="222"/>
      <c r="J11" s="199"/>
    </row>
    <row r="12" spans="2:16" s="41" customFormat="1" ht="11.25" x14ac:dyDescent="0.2">
      <c r="C12" s="176"/>
      <c r="E12" s="177"/>
      <c r="F12" s="177"/>
      <c r="G12" s="199"/>
      <c r="H12" s="199"/>
      <c r="I12" s="199"/>
      <c r="J12" s="199"/>
    </row>
    <row r="13" spans="2:16" s="41" customFormat="1" ht="11.25" x14ac:dyDescent="0.2">
      <c r="C13" s="176"/>
      <c r="E13" s="177"/>
      <c r="F13" s="177"/>
      <c r="G13" s="199"/>
      <c r="H13" s="199"/>
      <c r="I13" s="199"/>
      <c r="J13" s="199"/>
    </row>
    <row r="14" spans="2:16" s="41" customFormat="1" ht="12.75" customHeight="1" x14ac:dyDescent="0.25">
      <c r="B14" s="11"/>
      <c r="C14" s="22"/>
      <c r="D14" s="11"/>
      <c r="E14" s="175" t="s">
        <v>149</v>
      </c>
      <c r="F14" s="175"/>
      <c r="G14" s="223" t="s">
        <v>150</v>
      </c>
      <c r="H14" s="223"/>
      <c r="I14" s="223"/>
      <c r="J14" s="220"/>
      <c r="K14" s="11"/>
      <c r="P14" s="178"/>
    </row>
    <row r="15" spans="2:16" s="41" customFormat="1" ht="11.25" customHeight="1" x14ac:dyDescent="0.2">
      <c r="C15" s="176"/>
      <c r="E15" s="177"/>
      <c r="F15" s="177"/>
      <c r="G15" s="213" t="s">
        <v>338</v>
      </c>
      <c r="H15" s="213"/>
      <c r="I15" s="213"/>
      <c r="J15" s="213"/>
    </row>
    <row r="16" spans="2:16" s="41" customFormat="1" ht="11.25" customHeight="1" x14ac:dyDescent="0.2">
      <c r="C16" s="176"/>
      <c r="E16" s="177"/>
      <c r="F16" s="177"/>
      <c r="G16" s="221" t="s">
        <v>339</v>
      </c>
      <c r="H16" s="221"/>
      <c r="I16" s="221"/>
      <c r="J16" s="221"/>
    </row>
    <row r="17" spans="2:16" s="11" customFormat="1" ht="12" x14ac:dyDescent="0.2">
      <c r="C17" s="22"/>
      <c r="D17" s="14"/>
      <c r="E17" s="20"/>
      <c r="F17" s="20"/>
      <c r="G17" s="221" t="s">
        <v>151</v>
      </c>
      <c r="H17" s="221"/>
      <c r="I17" s="221"/>
      <c r="J17" s="221"/>
      <c r="P17" s="178"/>
    </row>
    <row r="18" spans="2:16" s="41" customFormat="1" ht="12" customHeight="1" x14ac:dyDescent="0.2">
      <c r="C18" s="176"/>
      <c r="E18" s="177"/>
      <c r="F18" s="177"/>
      <c r="G18" s="221"/>
      <c r="H18" s="221"/>
      <c r="I18" s="221"/>
      <c r="J18" s="221"/>
      <c r="P18" s="178"/>
    </row>
    <row r="19" spans="2:16" s="41" customFormat="1" ht="12" customHeight="1" x14ac:dyDescent="0.2">
      <c r="C19" s="176"/>
      <c r="E19" s="177"/>
      <c r="F19" s="177"/>
      <c r="G19" s="221"/>
      <c r="H19" s="221"/>
      <c r="I19" s="221"/>
      <c r="J19" s="221"/>
      <c r="P19" s="178"/>
    </row>
    <row r="20" spans="2:16" s="11" customFormat="1" ht="12" customHeight="1" x14ac:dyDescent="0.2">
      <c r="C20" s="22"/>
      <c r="D20" s="14"/>
      <c r="E20" s="20"/>
      <c r="F20" s="20"/>
      <c r="G20" s="179"/>
      <c r="H20" s="179"/>
      <c r="I20" s="179"/>
      <c r="J20" s="179"/>
      <c r="P20" s="178"/>
    </row>
    <row r="21" spans="2:16" s="41" customFormat="1" x14ac:dyDescent="0.2">
      <c r="B21" s="11"/>
      <c r="C21" s="22"/>
      <c r="D21" s="11"/>
      <c r="E21" s="175" t="s">
        <v>152</v>
      </c>
      <c r="F21" s="175"/>
      <c r="G21" s="223" t="s">
        <v>15</v>
      </c>
      <c r="H21" s="223"/>
      <c r="I21" s="223"/>
      <c r="J21" s="179"/>
      <c r="K21" s="11"/>
      <c r="P21" s="178"/>
    </row>
    <row r="22" spans="2:16" s="41" customFormat="1" ht="12" customHeight="1" x14ac:dyDescent="0.2">
      <c r="C22" s="176"/>
      <c r="E22" s="177"/>
      <c r="F22" s="177"/>
      <c r="G22" s="213" t="s">
        <v>127</v>
      </c>
      <c r="H22" s="213"/>
      <c r="I22" s="213"/>
      <c r="J22" s="213"/>
      <c r="P22" s="178"/>
    </row>
    <row r="23" spans="2:16" s="41" customFormat="1" ht="12" customHeight="1" x14ac:dyDescent="0.2">
      <c r="C23" s="176"/>
      <c r="E23" s="177"/>
      <c r="F23" s="177"/>
      <c r="G23" s="221" t="s">
        <v>128</v>
      </c>
      <c r="H23" s="221"/>
      <c r="I23" s="221"/>
      <c r="J23" s="221"/>
    </row>
    <row r="24" spans="2:16" s="41" customFormat="1" ht="11.25" x14ac:dyDescent="0.2">
      <c r="C24" s="176"/>
      <c r="E24" s="177"/>
      <c r="F24" s="177"/>
      <c r="G24" s="213" t="s">
        <v>14</v>
      </c>
      <c r="H24" s="213"/>
      <c r="I24" s="213"/>
      <c r="J24" s="213"/>
    </row>
    <row r="25" spans="2:16" s="41" customFormat="1" ht="11.25" x14ac:dyDescent="0.2">
      <c r="C25" s="176"/>
      <c r="E25" s="177"/>
      <c r="F25" s="177"/>
      <c r="G25" s="221" t="s">
        <v>225</v>
      </c>
      <c r="H25" s="221"/>
      <c r="I25" s="221"/>
      <c r="J25" s="221"/>
    </row>
    <row r="26" spans="2:16" s="21" customFormat="1" ht="12" customHeight="1" x14ac:dyDescent="0.2">
      <c r="B26" s="41"/>
      <c r="C26" s="176"/>
      <c r="D26" s="41"/>
      <c r="E26" s="177"/>
      <c r="F26" s="177"/>
      <c r="G26" s="221" t="s">
        <v>16</v>
      </c>
      <c r="H26" s="221"/>
      <c r="I26" s="221"/>
      <c r="J26" s="221"/>
      <c r="K26" s="41"/>
    </row>
    <row r="27" spans="2:16" s="21" customFormat="1" ht="12" customHeight="1" x14ac:dyDescent="0.2">
      <c r="B27" s="41"/>
      <c r="C27" s="176"/>
      <c r="D27" s="41"/>
      <c r="E27" s="177"/>
      <c r="F27" s="177"/>
      <c r="G27" s="199"/>
      <c r="H27" s="199"/>
      <c r="I27" s="199"/>
      <c r="J27" s="199"/>
      <c r="K27" s="41"/>
    </row>
    <row r="28" spans="2:16" s="180" customFormat="1" ht="12" customHeight="1" x14ac:dyDescent="0.2">
      <c r="B28" s="11"/>
      <c r="C28" s="21"/>
      <c r="D28" s="11"/>
      <c r="E28" s="20"/>
      <c r="F28" s="20"/>
      <c r="G28" s="197"/>
      <c r="H28" s="197"/>
      <c r="I28" s="197"/>
      <c r="J28" s="197"/>
      <c r="K28" s="11"/>
    </row>
    <row r="29" spans="2:16" s="180" customFormat="1" ht="12" customHeight="1" x14ac:dyDescent="0.2">
      <c r="B29" s="11"/>
      <c r="C29" s="21"/>
      <c r="D29" s="11"/>
      <c r="E29" s="20"/>
      <c r="F29" s="20"/>
      <c r="G29" s="197"/>
      <c r="H29" s="197"/>
      <c r="I29" s="197"/>
      <c r="J29" s="197"/>
      <c r="K29" s="11"/>
    </row>
    <row r="30" spans="2:16" s="180" customFormat="1" ht="12" customHeight="1" x14ac:dyDescent="0.2">
      <c r="B30" s="11"/>
      <c r="C30" s="21"/>
      <c r="D30" s="11"/>
      <c r="E30" s="20"/>
      <c r="F30" s="20"/>
      <c r="G30" s="197"/>
      <c r="H30" s="197"/>
      <c r="I30" s="197"/>
      <c r="J30" s="197"/>
      <c r="K30" s="11"/>
    </row>
    <row r="31" spans="2:16" s="180" customFormat="1" ht="12" customHeight="1" x14ac:dyDescent="0.2">
      <c r="B31" s="11"/>
      <c r="C31" s="21"/>
      <c r="D31" s="11"/>
      <c r="E31" s="20"/>
      <c r="F31" s="20"/>
      <c r="G31" s="197"/>
      <c r="H31" s="197"/>
      <c r="I31" s="197"/>
      <c r="J31" s="197"/>
      <c r="K31" s="11"/>
    </row>
    <row r="32" spans="2:16" s="180" customFormat="1" ht="12" customHeight="1" x14ac:dyDescent="0.2">
      <c r="B32" s="11"/>
      <c r="C32" s="21"/>
      <c r="D32" s="11"/>
      <c r="E32" s="20"/>
      <c r="F32" s="20"/>
      <c r="G32" s="197"/>
      <c r="H32" s="197"/>
      <c r="I32" s="197"/>
      <c r="J32" s="197"/>
      <c r="K32" s="11"/>
    </row>
    <row r="33" spans="2:11" s="180" customFormat="1" ht="12" customHeight="1" x14ac:dyDescent="0.2">
      <c r="B33" s="11"/>
      <c r="C33" s="21"/>
      <c r="D33" s="11"/>
      <c r="E33" s="20"/>
      <c r="F33" s="20"/>
      <c r="G33" s="197"/>
      <c r="H33" s="197"/>
      <c r="I33" s="197"/>
      <c r="J33" s="197"/>
      <c r="K33" s="11"/>
    </row>
    <row r="34" spans="2:11" s="180" customFormat="1" ht="12" customHeight="1" x14ac:dyDescent="0.2">
      <c r="B34" s="11"/>
      <c r="C34" s="21"/>
      <c r="D34" s="11"/>
      <c r="E34" s="20"/>
      <c r="F34" s="20"/>
      <c r="G34" s="197"/>
      <c r="H34" s="197"/>
      <c r="I34" s="197"/>
      <c r="J34" s="197"/>
      <c r="K34" s="11"/>
    </row>
    <row r="35" spans="2:11" s="180" customFormat="1" ht="12" customHeight="1" x14ac:dyDescent="0.2">
      <c r="B35" s="11"/>
      <c r="C35" s="21"/>
      <c r="D35" s="11"/>
      <c r="E35" s="20"/>
      <c r="F35" s="20"/>
      <c r="G35" s="197"/>
      <c r="H35" s="197"/>
      <c r="I35" s="197"/>
      <c r="J35" s="197"/>
      <c r="K35" s="11"/>
    </row>
    <row r="36" spans="2:11" s="180" customFormat="1" ht="12" customHeight="1" x14ac:dyDescent="0.2">
      <c r="B36" s="11"/>
      <c r="C36" s="21"/>
      <c r="D36" s="11"/>
      <c r="E36" s="20"/>
      <c r="F36" s="20"/>
      <c r="G36" s="197"/>
      <c r="H36" s="197"/>
      <c r="I36" s="197"/>
      <c r="J36" s="197"/>
      <c r="K36" s="11"/>
    </row>
    <row r="37" spans="2:11" s="180" customFormat="1" ht="12" customHeight="1" x14ac:dyDescent="0.2">
      <c r="B37" s="11"/>
      <c r="C37" s="21"/>
      <c r="D37" s="11"/>
      <c r="E37" s="20"/>
      <c r="F37" s="20"/>
      <c r="G37" s="197"/>
      <c r="H37" s="197"/>
      <c r="I37" s="197"/>
      <c r="J37" s="197"/>
      <c r="K37" s="11"/>
    </row>
    <row r="38" spans="2:11" s="11" customFormat="1" ht="12" customHeight="1" x14ac:dyDescent="0.25">
      <c r="C38" s="21"/>
      <c r="E38" s="181"/>
      <c r="F38" s="182"/>
      <c r="H38" s="198"/>
      <c r="I38" s="198"/>
      <c r="J38" s="198"/>
    </row>
    <row r="39" spans="2:11" s="11" customFormat="1" ht="45" customHeight="1" x14ac:dyDescent="0.25">
      <c r="C39" s="21"/>
      <c r="E39" s="181" t="s">
        <v>17</v>
      </c>
      <c r="F39" s="182"/>
      <c r="G39" s="224" t="s">
        <v>344</v>
      </c>
      <c r="H39" s="224"/>
      <c r="I39" s="224"/>
      <c r="J39" s="224"/>
    </row>
    <row r="40" spans="2:11" s="11" customFormat="1" ht="14.25" customHeight="1" x14ac:dyDescent="0.25">
      <c r="C40" s="21"/>
      <c r="E40" s="181"/>
      <c r="F40" s="182"/>
      <c r="G40" s="198"/>
      <c r="H40" s="198"/>
      <c r="I40" s="198"/>
      <c r="J40" s="198"/>
    </row>
    <row r="41" spans="2:11" s="11" customFormat="1" ht="20.25" x14ac:dyDescent="0.25">
      <c r="B41" s="180"/>
      <c r="C41" s="183"/>
      <c r="D41" s="180"/>
      <c r="E41" s="181" t="s">
        <v>18</v>
      </c>
      <c r="F41" s="180"/>
      <c r="G41" s="226" t="s">
        <v>226</v>
      </c>
      <c r="H41" s="226"/>
      <c r="I41" s="226"/>
      <c r="J41" s="226"/>
      <c r="K41" s="180"/>
    </row>
    <row r="42" spans="2:11" s="11" customFormat="1" ht="23.25" customHeight="1" x14ac:dyDescent="0.25">
      <c r="C42" s="21"/>
      <c r="E42" s="181" t="s">
        <v>19</v>
      </c>
      <c r="F42" s="182"/>
      <c r="G42" s="227" t="s">
        <v>138</v>
      </c>
      <c r="H42" s="228"/>
      <c r="I42" s="228"/>
      <c r="J42" s="228"/>
    </row>
    <row r="43" spans="2:11" s="11" customFormat="1" ht="84" customHeight="1" x14ac:dyDescent="0.25">
      <c r="C43" s="21"/>
      <c r="E43" s="181"/>
      <c r="F43" s="182"/>
      <c r="G43" s="229" t="s">
        <v>227</v>
      </c>
      <c r="H43" s="230"/>
      <c r="I43" s="230"/>
      <c r="J43" s="230"/>
    </row>
    <row r="44" spans="2:11" s="11" customFormat="1" ht="12" customHeight="1" x14ac:dyDescent="0.25">
      <c r="C44" s="21"/>
      <c r="E44" s="181"/>
      <c r="F44" s="182"/>
      <c r="G44" s="231"/>
      <c r="H44" s="228"/>
      <c r="I44" s="228"/>
      <c r="J44" s="228"/>
    </row>
    <row r="45" spans="2:11" s="184" customFormat="1" ht="12" customHeight="1" x14ac:dyDescent="0.25">
      <c r="B45" s="11"/>
      <c r="C45" s="22"/>
      <c r="D45" s="14"/>
      <c r="E45" s="21"/>
      <c r="F45" s="21"/>
      <c r="G45" s="232" t="s">
        <v>332</v>
      </c>
      <c r="H45" s="232"/>
      <c r="I45" s="232"/>
      <c r="J45" s="232"/>
      <c r="K45" s="11"/>
    </row>
    <row r="46" spans="2:11" s="184" customFormat="1" ht="12" customHeight="1" x14ac:dyDescent="0.2">
      <c r="C46" s="185"/>
      <c r="D46" s="186"/>
      <c r="E46" s="187"/>
      <c r="F46" s="182"/>
      <c r="G46" s="188"/>
      <c r="H46" s="188"/>
      <c r="I46" s="188"/>
      <c r="J46" s="188"/>
    </row>
    <row r="47" spans="2:11" s="184" customFormat="1" ht="12" customHeight="1" x14ac:dyDescent="0.2">
      <c r="C47" s="185"/>
      <c r="D47" s="186"/>
      <c r="E47" s="187"/>
      <c r="F47" s="182"/>
      <c r="G47" s="188"/>
      <c r="H47" s="188"/>
      <c r="I47" s="188"/>
      <c r="J47" s="188"/>
    </row>
    <row r="48" spans="2:11" s="202" customFormat="1" ht="15" customHeight="1" x14ac:dyDescent="0.25">
      <c r="C48" s="203"/>
      <c r="D48" s="204"/>
      <c r="E48" s="205" t="s">
        <v>139</v>
      </c>
      <c r="F48" s="203"/>
      <c r="G48" s="233" t="s">
        <v>340</v>
      </c>
      <c r="H48" s="233"/>
      <c r="I48" s="206"/>
      <c r="J48" s="206"/>
    </row>
    <row r="49" spans="1:12" s="202" customFormat="1" ht="15" customHeight="1" x14ac:dyDescent="0.25">
      <c r="C49" s="203"/>
      <c r="D49" s="204"/>
      <c r="E49" s="205" t="s">
        <v>140</v>
      </c>
      <c r="F49" s="203"/>
      <c r="G49" s="225" t="s">
        <v>341</v>
      </c>
      <c r="H49" s="225"/>
      <c r="I49" s="206"/>
      <c r="J49" s="206"/>
    </row>
    <row r="50" spans="1:12" s="169" customFormat="1" ht="12" x14ac:dyDescent="0.2">
      <c r="A50" s="11"/>
      <c r="B50" s="11"/>
      <c r="C50" s="21"/>
      <c r="D50" s="189"/>
      <c r="F50" s="20"/>
      <c r="H50" s="179"/>
      <c r="I50" s="179"/>
      <c r="J50" s="179"/>
      <c r="K50" s="11"/>
      <c r="L50" s="11"/>
    </row>
    <row r="51" spans="1:12" s="169" customFormat="1" ht="12" x14ac:dyDescent="0.2">
      <c r="B51" s="11"/>
      <c r="C51" s="22"/>
      <c r="D51" s="14"/>
      <c r="E51" s="21"/>
      <c r="F51" s="21"/>
      <c r="G51" s="179"/>
      <c r="H51" s="179"/>
      <c r="I51" s="179"/>
      <c r="J51" s="179"/>
      <c r="K51" s="11"/>
    </row>
    <row r="52" spans="1:12" s="169" customFormat="1" ht="12" x14ac:dyDescent="0.2">
      <c r="A52" s="11"/>
      <c r="C52" s="21"/>
      <c r="D52" s="189"/>
      <c r="E52" s="21"/>
      <c r="F52" s="21"/>
      <c r="G52" s="179"/>
      <c r="H52" s="179"/>
      <c r="I52" s="179"/>
      <c r="J52" s="179"/>
      <c r="L52" s="11"/>
    </row>
    <row r="53" spans="1:12" s="11" customFormat="1" ht="18.75" customHeight="1" x14ac:dyDescent="0.2">
      <c r="A53" s="169"/>
      <c r="C53" s="22"/>
      <c r="D53" s="14"/>
      <c r="E53" s="21"/>
      <c r="F53" s="21"/>
      <c r="G53" s="179"/>
      <c r="H53" s="179"/>
      <c r="I53" s="179"/>
      <c r="J53" s="179"/>
      <c r="L53" s="169"/>
    </row>
    <row r="54" spans="1:12" s="169" customFormat="1" ht="12" x14ac:dyDescent="0.2">
      <c r="C54" s="21"/>
      <c r="D54" s="11"/>
      <c r="E54" s="21"/>
      <c r="F54" s="21"/>
      <c r="G54" s="179"/>
      <c r="H54" s="179"/>
      <c r="I54" s="179"/>
      <c r="J54" s="179"/>
    </row>
    <row r="55" spans="1:12" s="11" customFormat="1" ht="12" x14ac:dyDescent="0.2">
      <c r="A55" s="169"/>
      <c r="B55" s="169"/>
      <c r="C55" s="21"/>
      <c r="E55" s="21"/>
      <c r="F55" s="21"/>
      <c r="G55" s="179"/>
      <c r="H55" s="179"/>
      <c r="I55" s="179"/>
      <c r="J55" s="179"/>
      <c r="K55" s="169"/>
      <c r="L55" s="169"/>
    </row>
    <row r="56" spans="1:12" s="169" customFormat="1" ht="12" x14ac:dyDescent="0.2">
      <c r="A56" s="11"/>
      <c r="C56" s="21"/>
      <c r="D56" s="11"/>
      <c r="E56" s="21"/>
      <c r="F56" s="21"/>
      <c r="G56" s="179"/>
      <c r="H56" s="179"/>
      <c r="I56" s="179"/>
      <c r="J56" s="179"/>
      <c r="L56" s="11"/>
    </row>
    <row r="57" spans="1:12" s="169" customFormat="1" ht="12" x14ac:dyDescent="0.2">
      <c r="B57" s="11"/>
      <c r="C57" s="22"/>
      <c r="D57" s="14"/>
      <c r="E57" s="21"/>
      <c r="F57" s="21"/>
      <c r="G57" s="179"/>
      <c r="H57" s="179"/>
      <c r="I57" s="179"/>
      <c r="J57" s="179"/>
      <c r="K57" s="11"/>
    </row>
    <row r="58" spans="1:12" s="169" customFormat="1" ht="12" x14ac:dyDescent="0.2">
      <c r="A58" s="11"/>
      <c r="C58" s="21"/>
      <c r="D58" s="189"/>
      <c r="E58" s="21"/>
      <c r="F58" s="21"/>
      <c r="G58" s="179"/>
      <c r="H58" s="179"/>
      <c r="I58" s="179"/>
      <c r="J58" s="179"/>
      <c r="L58" s="11"/>
    </row>
    <row r="59" spans="1:12" s="169" customFormat="1" ht="12" x14ac:dyDescent="0.2">
      <c r="B59" s="11"/>
      <c r="C59" s="22"/>
      <c r="D59" s="14"/>
      <c r="E59" s="21"/>
      <c r="F59" s="21"/>
      <c r="G59" s="179"/>
      <c r="H59" s="179"/>
      <c r="I59" s="179"/>
      <c r="J59" s="179"/>
      <c r="K59" s="11"/>
    </row>
    <row r="60" spans="1:12" s="169" customFormat="1" ht="12" x14ac:dyDescent="0.2">
      <c r="C60" s="21"/>
      <c r="D60" s="189"/>
      <c r="E60" s="21"/>
      <c r="F60" s="21"/>
      <c r="G60" s="179"/>
      <c r="H60" s="179"/>
      <c r="I60" s="179"/>
      <c r="J60" s="179"/>
    </row>
    <row r="61" spans="1:12" s="169" customFormat="1" ht="12" x14ac:dyDescent="0.2">
      <c r="C61" s="21"/>
      <c r="D61" s="189"/>
      <c r="E61" s="21"/>
      <c r="F61" s="21"/>
      <c r="G61" s="179"/>
      <c r="H61" s="179"/>
      <c r="I61" s="179"/>
      <c r="J61" s="179"/>
    </row>
    <row r="62" spans="1:12" s="169" customFormat="1" ht="12" x14ac:dyDescent="0.2">
      <c r="C62" s="21"/>
      <c r="D62" s="189"/>
      <c r="E62" s="21"/>
      <c r="F62" s="21"/>
      <c r="G62" s="179"/>
      <c r="H62" s="179"/>
      <c r="I62" s="179"/>
      <c r="J62" s="179"/>
    </row>
    <row r="63" spans="1:12" s="169" customFormat="1" ht="12" x14ac:dyDescent="0.2">
      <c r="C63" s="21"/>
      <c r="D63" s="189"/>
      <c r="E63" s="21"/>
      <c r="F63" s="21"/>
      <c r="G63" s="179"/>
      <c r="H63" s="179"/>
      <c r="I63" s="179"/>
      <c r="J63" s="179"/>
    </row>
    <row r="64" spans="1:12" s="169" customFormat="1" ht="12" x14ac:dyDescent="0.2">
      <c r="C64" s="21"/>
      <c r="D64" s="189"/>
      <c r="E64" s="21"/>
      <c r="F64" s="21"/>
      <c r="G64" s="179"/>
      <c r="H64" s="179"/>
      <c r="I64" s="179"/>
      <c r="J64" s="179"/>
    </row>
    <row r="65" spans="1:12" s="11" customFormat="1" ht="12" x14ac:dyDescent="0.2">
      <c r="A65" s="169"/>
      <c r="B65" s="169"/>
      <c r="C65" s="21"/>
      <c r="D65" s="189"/>
      <c r="E65" s="21"/>
      <c r="F65" s="21"/>
      <c r="G65" s="179"/>
      <c r="H65" s="179"/>
      <c r="I65" s="179"/>
      <c r="J65" s="179"/>
      <c r="K65" s="169"/>
      <c r="L65" s="169"/>
    </row>
    <row r="66" spans="1:12" s="11" customFormat="1" ht="12" x14ac:dyDescent="0.2">
      <c r="A66" s="169"/>
      <c r="B66" s="169"/>
      <c r="C66" s="21"/>
      <c r="D66" s="189"/>
      <c r="E66" s="21"/>
      <c r="F66" s="21"/>
      <c r="G66" s="179"/>
      <c r="H66" s="179"/>
      <c r="I66" s="179"/>
      <c r="J66" s="179"/>
      <c r="K66" s="169"/>
      <c r="L66" s="169"/>
    </row>
    <row r="67" spans="1:12" s="11" customFormat="1" ht="12" x14ac:dyDescent="0.2">
      <c r="A67" s="169"/>
      <c r="B67" s="169"/>
      <c r="C67" s="21"/>
      <c r="D67" s="189"/>
      <c r="E67" s="21"/>
      <c r="F67" s="21"/>
      <c r="G67" s="179"/>
      <c r="H67" s="179"/>
      <c r="I67" s="179"/>
      <c r="J67" s="179"/>
      <c r="K67" s="169"/>
      <c r="L67" s="169"/>
    </row>
    <row r="68" spans="1:12" s="169" customFormat="1" ht="12" x14ac:dyDescent="0.2">
      <c r="A68" s="11"/>
      <c r="C68" s="21"/>
      <c r="D68" s="189"/>
      <c r="E68" s="21"/>
      <c r="F68" s="21"/>
      <c r="G68" s="179"/>
      <c r="H68" s="179"/>
      <c r="I68" s="179"/>
      <c r="J68" s="179"/>
      <c r="L68" s="11"/>
    </row>
    <row r="69" spans="1:12" s="169" customFormat="1" ht="12" x14ac:dyDescent="0.2">
      <c r="A69" s="11"/>
      <c r="B69" s="11"/>
      <c r="C69" s="22"/>
      <c r="D69" s="14"/>
      <c r="E69" s="21"/>
      <c r="F69" s="21"/>
      <c r="G69" s="179"/>
      <c r="H69" s="179"/>
      <c r="I69" s="179"/>
      <c r="J69" s="179"/>
      <c r="K69" s="11"/>
      <c r="L69" s="11"/>
    </row>
    <row r="70" spans="1:12" s="169" customFormat="1" ht="12" x14ac:dyDescent="0.2">
      <c r="A70" s="11"/>
      <c r="B70" s="11"/>
      <c r="C70" s="22"/>
      <c r="D70" s="14"/>
      <c r="E70" s="21"/>
      <c r="F70" s="21"/>
      <c r="G70" s="179"/>
      <c r="H70" s="179"/>
      <c r="I70" s="179"/>
      <c r="J70" s="179"/>
      <c r="K70" s="11"/>
      <c r="L70" s="11"/>
    </row>
    <row r="71" spans="1:12" s="11" customFormat="1" ht="12" x14ac:dyDescent="0.2">
      <c r="A71" s="169"/>
      <c r="C71" s="21"/>
      <c r="D71" s="189"/>
      <c r="E71" s="20"/>
      <c r="F71" s="20"/>
      <c r="G71" s="179"/>
      <c r="H71" s="179"/>
      <c r="I71" s="179"/>
      <c r="J71" s="179"/>
      <c r="L71" s="169"/>
    </row>
    <row r="72" spans="1:12" s="11" customFormat="1" ht="12" x14ac:dyDescent="0.2">
      <c r="A72" s="169"/>
      <c r="B72" s="169"/>
      <c r="C72" s="21"/>
      <c r="D72" s="189"/>
      <c r="E72" s="20"/>
      <c r="F72" s="20"/>
      <c r="G72" s="179"/>
      <c r="H72" s="179"/>
      <c r="I72" s="179"/>
      <c r="J72" s="179"/>
      <c r="K72" s="169"/>
      <c r="L72" s="169"/>
    </row>
    <row r="73" spans="1:12" s="169" customFormat="1" ht="12" x14ac:dyDescent="0.2">
      <c r="C73" s="21"/>
      <c r="D73" s="189"/>
      <c r="E73" s="20"/>
      <c r="F73" s="20"/>
      <c r="G73" s="179"/>
      <c r="H73" s="179"/>
      <c r="I73" s="179"/>
      <c r="J73" s="179"/>
    </row>
    <row r="74" spans="1:12" s="169" customFormat="1" ht="12" x14ac:dyDescent="0.2">
      <c r="A74" s="11"/>
      <c r="C74" s="21"/>
      <c r="D74" s="189"/>
      <c r="E74" s="20"/>
      <c r="F74" s="20"/>
      <c r="G74" s="179"/>
      <c r="H74" s="179"/>
      <c r="I74" s="179"/>
      <c r="J74" s="179"/>
      <c r="L74" s="11"/>
    </row>
    <row r="75" spans="1:12" s="11" customFormat="1" ht="12" x14ac:dyDescent="0.2">
      <c r="C75" s="22"/>
      <c r="D75" s="14"/>
      <c r="E75" s="21"/>
      <c r="F75" s="21"/>
      <c r="G75" s="179"/>
      <c r="H75" s="179"/>
      <c r="I75" s="179"/>
      <c r="J75" s="179"/>
    </row>
    <row r="76" spans="1:12" s="11" customFormat="1" ht="12" x14ac:dyDescent="0.2">
      <c r="A76" s="169"/>
      <c r="C76" s="21"/>
      <c r="D76" s="189"/>
      <c r="E76" s="20"/>
      <c r="F76" s="20"/>
      <c r="G76" s="179"/>
      <c r="H76" s="179"/>
      <c r="I76" s="179"/>
      <c r="J76" s="179"/>
      <c r="L76" s="169"/>
    </row>
    <row r="77" spans="1:12" s="11" customFormat="1" ht="12" x14ac:dyDescent="0.2">
      <c r="A77" s="169"/>
      <c r="B77" s="169"/>
      <c r="C77" s="21"/>
      <c r="D77" s="189"/>
      <c r="E77" s="20"/>
      <c r="F77" s="20"/>
      <c r="G77" s="179"/>
      <c r="H77" s="179"/>
      <c r="I77" s="179"/>
      <c r="J77" s="179"/>
      <c r="K77" s="169"/>
      <c r="L77" s="169"/>
    </row>
    <row r="78" spans="1:12" s="11" customFormat="1" ht="12" x14ac:dyDescent="0.2">
      <c r="B78" s="169"/>
      <c r="C78" s="21"/>
      <c r="D78" s="189"/>
      <c r="E78" s="20"/>
      <c r="F78" s="20"/>
      <c r="G78" s="179"/>
      <c r="H78" s="179"/>
      <c r="I78" s="179"/>
      <c r="J78" s="179"/>
      <c r="K78" s="169"/>
    </row>
    <row r="79" spans="1:12" s="169" customFormat="1" ht="12" x14ac:dyDescent="0.2">
      <c r="A79" s="11"/>
      <c r="B79" s="11"/>
      <c r="C79" s="22"/>
      <c r="D79" s="14"/>
      <c r="E79" s="21"/>
      <c r="F79" s="21"/>
      <c r="G79" s="179"/>
      <c r="H79" s="179"/>
      <c r="I79" s="179"/>
      <c r="J79" s="179"/>
      <c r="K79" s="11"/>
      <c r="L79" s="11"/>
    </row>
    <row r="80" spans="1:12" s="11" customFormat="1" ht="12" x14ac:dyDescent="0.2">
      <c r="C80" s="21"/>
      <c r="D80" s="189"/>
      <c r="E80" s="20"/>
      <c r="F80" s="20"/>
      <c r="G80" s="179"/>
      <c r="H80" s="179"/>
      <c r="I80" s="179"/>
      <c r="J80" s="179"/>
    </row>
    <row r="81" spans="1:12" s="169" customFormat="1" ht="12" x14ac:dyDescent="0.2">
      <c r="A81" s="11"/>
      <c r="B81" s="11"/>
      <c r="C81" s="22"/>
      <c r="D81" s="14"/>
      <c r="E81" s="21"/>
      <c r="F81" s="21"/>
      <c r="G81" s="179"/>
      <c r="H81" s="179"/>
      <c r="I81" s="179"/>
      <c r="J81" s="179"/>
      <c r="K81" s="11"/>
      <c r="L81" s="11"/>
    </row>
    <row r="82" spans="1:12" s="169" customFormat="1" ht="12" x14ac:dyDescent="0.2">
      <c r="B82" s="11"/>
      <c r="C82" s="21"/>
      <c r="D82" s="189"/>
      <c r="E82" s="20"/>
      <c r="F82" s="20"/>
      <c r="G82" s="179"/>
      <c r="H82" s="179"/>
      <c r="I82" s="179"/>
      <c r="J82" s="179"/>
      <c r="K82" s="11"/>
    </row>
    <row r="83" spans="1:12" s="169" customFormat="1" ht="12" x14ac:dyDescent="0.2">
      <c r="A83" s="11"/>
      <c r="C83" s="21"/>
      <c r="D83" s="189"/>
      <c r="E83" s="20"/>
      <c r="F83" s="20"/>
      <c r="G83" s="179"/>
      <c r="H83" s="179"/>
      <c r="I83" s="179"/>
      <c r="J83" s="179"/>
      <c r="L83" s="11"/>
    </row>
    <row r="84" spans="1:12" s="11" customFormat="1" ht="12" x14ac:dyDescent="0.2">
      <c r="A84" s="169"/>
      <c r="C84" s="22"/>
      <c r="D84" s="14"/>
      <c r="E84" s="21"/>
      <c r="F84" s="21"/>
      <c r="G84" s="179"/>
      <c r="H84" s="179"/>
      <c r="I84" s="179"/>
      <c r="J84" s="179"/>
      <c r="L84" s="169"/>
    </row>
    <row r="85" spans="1:12" s="169" customFormat="1" ht="12" x14ac:dyDescent="0.2">
      <c r="C85" s="21"/>
      <c r="D85" s="189"/>
      <c r="E85" s="20"/>
      <c r="F85" s="20"/>
      <c r="G85" s="179"/>
      <c r="H85" s="179"/>
      <c r="I85" s="179"/>
      <c r="J85" s="179"/>
    </row>
    <row r="86" spans="1:12" s="169" customFormat="1" ht="12" x14ac:dyDescent="0.2">
      <c r="C86" s="21"/>
      <c r="D86" s="189"/>
      <c r="E86" s="20"/>
      <c r="F86" s="20"/>
      <c r="G86" s="179"/>
      <c r="H86" s="179"/>
      <c r="I86" s="179"/>
      <c r="J86" s="179"/>
    </row>
    <row r="87" spans="1:12" s="169" customFormat="1" ht="12" x14ac:dyDescent="0.2">
      <c r="A87" s="11"/>
      <c r="C87" s="21"/>
      <c r="D87" s="189"/>
      <c r="E87" s="20"/>
      <c r="F87" s="20"/>
      <c r="G87" s="179"/>
      <c r="H87" s="179"/>
      <c r="I87" s="179"/>
      <c r="J87" s="179"/>
      <c r="L87" s="11"/>
    </row>
    <row r="88" spans="1:12" s="169" customFormat="1" ht="12" x14ac:dyDescent="0.2">
      <c r="B88" s="11"/>
      <c r="C88" s="22"/>
      <c r="D88" s="14"/>
      <c r="E88" s="21"/>
      <c r="F88" s="21"/>
      <c r="G88" s="179"/>
      <c r="H88" s="179"/>
      <c r="I88" s="179"/>
      <c r="J88" s="179"/>
      <c r="K88" s="11"/>
    </row>
    <row r="89" spans="1:12" s="169" customFormat="1" ht="12" x14ac:dyDescent="0.2">
      <c r="C89" s="21"/>
      <c r="D89" s="189"/>
      <c r="E89" s="20"/>
      <c r="F89" s="20"/>
      <c r="G89" s="179"/>
      <c r="H89" s="179"/>
      <c r="I89" s="179"/>
      <c r="J89" s="179"/>
    </row>
    <row r="90" spans="1:12" s="11" customFormat="1" ht="12" x14ac:dyDescent="0.2">
      <c r="A90" s="169"/>
      <c r="B90" s="169"/>
      <c r="C90" s="21"/>
      <c r="D90" s="189"/>
      <c r="E90" s="20"/>
      <c r="F90" s="20"/>
      <c r="G90" s="179"/>
      <c r="H90" s="179"/>
      <c r="I90" s="179"/>
      <c r="J90" s="179"/>
      <c r="K90" s="169"/>
      <c r="L90" s="169"/>
    </row>
    <row r="91" spans="1:12" s="169" customFormat="1" ht="12" x14ac:dyDescent="0.2">
      <c r="C91" s="21"/>
      <c r="D91" s="189"/>
      <c r="E91" s="20"/>
      <c r="F91" s="20"/>
      <c r="G91" s="179"/>
      <c r="H91" s="179"/>
      <c r="I91" s="179"/>
      <c r="J91" s="179"/>
    </row>
    <row r="92" spans="1:12" s="11" customFormat="1" ht="12" x14ac:dyDescent="0.2">
      <c r="A92" s="169"/>
      <c r="B92" s="169"/>
      <c r="C92" s="21"/>
      <c r="D92" s="189"/>
      <c r="E92" s="20"/>
      <c r="F92" s="20"/>
      <c r="G92" s="179"/>
      <c r="H92" s="179"/>
      <c r="I92" s="179"/>
      <c r="J92" s="179"/>
      <c r="K92" s="169"/>
      <c r="L92" s="169"/>
    </row>
    <row r="93" spans="1:12" s="180" customFormat="1" ht="14.25" x14ac:dyDescent="0.2">
      <c r="A93" s="11"/>
      <c r="B93" s="169"/>
      <c r="C93" s="21"/>
      <c r="D93" s="189"/>
      <c r="E93" s="20"/>
      <c r="F93" s="20"/>
      <c r="G93" s="179"/>
      <c r="H93" s="179"/>
      <c r="I93" s="179"/>
      <c r="J93" s="179"/>
      <c r="K93" s="169"/>
      <c r="L93" s="11"/>
    </row>
    <row r="94" spans="1:12" s="180" customFormat="1" ht="14.25" x14ac:dyDescent="0.2">
      <c r="A94" s="169"/>
      <c r="B94" s="11"/>
      <c r="C94" s="22"/>
      <c r="D94" s="14"/>
      <c r="E94" s="21"/>
      <c r="F94" s="21"/>
      <c r="G94" s="179"/>
      <c r="H94" s="179"/>
      <c r="I94" s="179"/>
      <c r="J94" s="179"/>
      <c r="K94" s="11"/>
      <c r="L94" s="169"/>
    </row>
    <row r="95" spans="1:12" x14ac:dyDescent="0.2">
      <c r="A95" s="11"/>
      <c r="B95" s="169"/>
      <c r="C95" s="21"/>
      <c r="D95" s="189"/>
      <c r="E95" s="20"/>
      <c r="F95" s="20"/>
      <c r="G95" s="179"/>
      <c r="H95" s="179"/>
      <c r="I95" s="179"/>
      <c r="J95" s="179"/>
      <c r="K95" s="169"/>
      <c r="L95" s="11"/>
    </row>
    <row r="96" spans="1:12" ht="14.25" x14ac:dyDescent="0.2">
      <c r="A96" s="180"/>
      <c r="B96" s="11"/>
      <c r="C96" s="21"/>
      <c r="D96" s="11"/>
      <c r="E96" s="21"/>
      <c r="F96" s="21"/>
      <c r="G96" s="190"/>
      <c r="H96" s="190"/>
      <c r="I96" s="190"/>
      <c r="J96" s="190"/>
      <c r="K96" s="11"/>
      <c r="L96" s="180"/>
    </row>
    <row r="97" spans="1:12" ht="15" x14ac:dyDescent="0.2">
      <c r="A97" s="180"/>
      <c r="B97" s="180"/>
      <c r="C97" s="183"/>
      <c r="D97" s="180"/>
      <c r="E97" s="180"/>
      <c r="F97" s="180"/>
      <c r="G97" s="191"/>
      <c r="H97" s="191"/>
      <c r="I97" s="191"/>
      <c r="J97" s="192"/>
      <c r="K97" s="180"/>
      <c r="L97" s="180"/>
    </row>
    <row r="98" spans="1:12" ht="15" x14ac:dyDescent="0.2">
      <c r="B98" s="180"/>
      <c r="C98" s="183"/>
      <c r="D98" s="180"/>
      <c r="E98" s="180"/>
      <c r="F98" s="180"/>
      <c r="G98" s="191"/>
      <c r="H98" s="191"/>
      <c r="I98" s="191"/>
      <c r="J98" s="192"/>
      <c r="K98" s="180"/>
    </row>
    <row r="99" spans="1:12" x14ac:dyDescent="0.2">
      <c r="C99" s="21"/>
      <c r="D99" s="193"/>
      <c r="E99" s="20"/>
      <c r="F99" s="20"/>
      <c r="G99" s="179"/>
      <c r="H99" s="179"/>
      <c r="I99" s="179"/>
      <c r="J99" s="179"/>
    </row>
    <row r="100" spans="1:12" x14ac:dyDescent="0.2">
      <c r="C100" s="21"/>
      <c r="D100" s="193"/>
      <c r="E100" s="20"/>
      <c r="F100" s="20"/>
      <c r="G100" s="179"/>
      <c r="H100" s="179"/>
      <c r="I100" s="179"/>
      <c r="J100" s="179"/>
    </row>
    <row r="101" spans="1:12" x14ac:dyDescent="0.2">
      <c r="C101" s="21"/>
      <c r="D101" s="193"/>
      <c r="E101" s="20"/>
      <c r="F101" s="20"/>
      <c r="G101" s="179"/>
      <c r="H101" s="179"/>
      <c r="I101" s="179"/>
      <c r="J101" s="179"/>
    </row>
    <row r="102" spans="1:12" x14ac:dyDescent="0.2">
      <c r="C102" s="21"/>
      <c r="D102" s="193"/>
      <c r="E102" s="20"/>
      <c r="F102" s="20"/>
      <c r="G102" s="179"/>
      <c r="H102" s="179"/>
      <c r="I102" s="179"/>
      <c r="J102" s="179"/>
    </row>
    <row r="103" spans="1:12" x14ac:dyDescent="0.2">
      <c r="C103" s="21"/>
      <c r="D103" s="193"/>
      <c r="E103" s="20"/>
      <c r="F103" s="20"/>
      <c r="G103" s="179"/>
      <c r="H103" s="179"/>
      <c r="I103" s="179"/>
      <c r="J103" s="179"/>
    </row>
    <row r="104" spans="1:12" x14ac:dyDescent="0.2">
      <c r="C104" s="21"/>
      <c r="D104" s="193"/>
      <c r="E104" s="20"/>
      <c r="F104" s="20"/>
      <c r="G104" s="179"/>
      <c r="H104" s="179"/>
      <c r="I104" s="179"/>
      <c r="J104" s="179"/>
    </row>
    <row r="105" spans="1:12" x14ac:dyDescent="0.2">
      <c r="C105" s="21"/>
      <c r="D105" s="193"/>
      <c r="E105" s="20"/>
      <c r="F105" s="20"/>
      <c r="G105" s="179"/>
      <c r="H105" s="179"/>
      <c r="I105" s="179"/>
      <c r="J105" s="179"/>
    </row>
    <row r="106" spans="1:12" x14ac:dyDescent="0.2">
      <c r="C106" s="21"/>
      <c r="D106" s="193"/>
      <c r="E106" s="20"/>
      <c r="F106" s="20"/>
      <c r="G106" s="179"/>
      <c r="H106" s="179"/>
      <c r="I106" s="179"/>
      <c r="J106" s="179"/>
    </row>
    <row r="107" spans="1:12" x14ac:dyDescent="0.2">
      <c r="C107" s="21"/>
      <c r="D107" s="193"/>
      <c r="E107" s="20"/>
      <c r="F107" s="20"/>
      <c r="G107" s="179"/>
      <c r="H107" s="179"/>
      <c r="I107" s="179"/>
      <c r="J107" s="179"/>
    </row>
    <row r="108" spans="1:12" x14ac:dyDescent="0.2">
      <c r="C108" s="21"/>
      <c r="D108" s="193"/>
      <c r="E108" s="20"/>
      <c r="F108" s="20"/>
      <c r="G108" s="179"/>
      <c r="H108" s="179"/>
      <c r="I108" s="179"/>
      <c r="J108" s="179"/>
    </row>
    <row r="109" spans="1:12" x14ac:dyDescent="0.2">
      <c r="C109" s="21"/>
      <c r="D109" s="193"/>
      <c r="E109" s="20"/>
      <c r="F109" s="20"/>
      <c r="G109" s="179"/>
      <c r="H109" s="179"/>
      <c r="I109" s="179"/>
      <c r="J109" s="179"/>
    </row>
    <row r="110" spans="1:12" x14ac:dyDescent="0.2">
      <c r="C110" s="21"/>
      <c r="D110" s="193"/>
      <c r="E110" s="20"/>
      <c r="F110" s="20"/>
      <c r="G110" s="179"/>
      <c r="H110" s="179"/>
      <c r="I110" s="179"/>
      <c r="J110" s="179"/>
    </row>
    <row r="111" spans="1:12" x14ac:dyDescent="0.2">
      <c r="C111" s="21"/>
      <c r="D111" s="193"/>
      <c r="E111" s="20"/>
      <c r="F111" s="20"/>
      <c r="G111" s="179"/>
      <c r="H111" s="179"/>
      <c r="I111" s="179"/>
      <c r="J111" s="179"/>
    </row>
    <row r="112" spans="1:12" x14ac:dyDescent="0.2">
      <c r="C112" s="21"/>
      <c r="D112" s="193"/>
      <c r="E112" s="20"/>
      <c r="F112" s="20"/>
      <c r="G112" s="179"/>
      <c r="H112" s="179"/>
      <c r="I112" s="179"/>
      <c r="J112" s="179"/>
    </row>
    <row r="113" spans="3:10" x14ac:dyDescent="0.2">
      <c r="C113" s="21"/>
      <c r="D113" s="193"/>
      <c r="E113" s="20"/>
      <c r="F113" s="20"/>
      <c r="G113" s="179"/>
      <c r="H113" s="179"/>
      <c r="I113" s="179"/>
      <c r="J113" s="179"/>
    </row>
    <row r="114" spans="3:10" x14ac:dyDescent="0.2">
      <c r="C114" s="21"/>
      <c r="D114" s="193"/>
      <c r="E114" s="20"/>
      <c r="F114" s="20"/>
      <c r="G114" s="179"/>
      <c r="H114" s="179"/>
      <c r="I114" s="179"/>
      <c r="J114" s="179"/>
    </row>
    <row r="115" spans="3:10" x14ac:dyDescent="0.2">
      <c r="C115" s="21"/>
      <c r="D115" s="193"/>
      <c r="E115" s="20"/>
      <c r="F115" s="20"/>
      <c r="G115" s="179"/>
      <c r="H115" s="179"/>
      <c r="I115" s="179"/>
      <c r="J115" s="179"/>
    </row>
    <row r="116" spans="3:10" x14ac:dyDescent="0.2">
      <c r="C116" s="21"/>
      <c r="D116" s="193"/>
      <c r="E116" s="20"/>
      <c r="F116" s="20"/>
      <c r="G116" s="179"/>
      <c r="H116" s="179"/>
      <c r="I116" s="179"/>
      <c r="J116" s="179"/>
    </row>
    <row r="117" spans="3:10" x14ac:dyDescent="0.2">
      <c r="C117" s="21"/>
      <c r="D117" s="193"/>
      <c r="E117" s="20"/>
      <c r="F117" s="20"/>
      <c r="G117" s="179"/>
      <c r="H117" s="179"/>
      <c r="I117" s="179"/>
      <c r="J117" s="179"/>
    </row>
    <row r="118" spans="3:10" x14ac:dyDescent="0.2">
      <c r="C118" s="21"/>
      <c r="D118" s="193"/>
      <c r="E118" s="20"/>
      <c r="F118" s="20"/>
      <c r="G118" s="179"/>
      <c r="H118" s="179"/>
      <c r="I118" s="179"/>
      <c r="J118" s="179"/>
    </row>
    <row r="119" spans="3:10" x14ac:dyDescent="0.2">
      <c r="C119" s="21"/>
      <c r="D119" s="193"/>
      <c r="E119" s="20"/>
      <c r="F119" s="20"/>
      <c r="G119" s="179"/>
      <c r="H119" s="179"/>
      <c r="I119" s="179"/>
      <c r="J119" s="179"/>
    </row>
    <row r="120" spans="3:10" x14ac:dyDescent="0.2">
      <c r="C120" s="21"/>
      <c r="D120" s="193"/>
      <c r="E120" s="20"/>
      <c r="F120" s="20"/>
      <c r="G120" s="179"/>
      <c r="H120" s="179"/>
      <c r="I120" s="179"/>
      <c r="J120" s="179"/>
    </row>
    <row r="121" spans="3:10" x14ac:dyDescent="0.2">
      <c r="C121" s="21"/>
      <c r="D121" s="193"/>
      <c r="E121" s="20"/>
      <c r="F121" s="20"/>
      <c r="G121" s="179"/>
      <c r="H121" s="179"/>
      <c r="I121" s="179"/>
      <c r="J121" s="179"/>
    </row>
    <row r="122" spans="3:10" x14ac:dyDescent="0.2">
      <c r="C122" s="21"/>
      <c r="D122" s="193"/>
      <c r="E122" s="20"/>
      <c r="F122" s="20"/>
      <c r="G122" s="179"/>
      <c r="H122" s="179"/>
      <c r="I122" s="179"/>
      <c r="J122" s="179"/>
    </row>
    <row r="123" spans="3:10" x14ac:dyDescent="0.2">
      <c r="C123" s="21"/>
      <c r="D123" s="193"/>
      <c r="E123" s="20"/>
      <c r="F123" s="20"/>
      <c r="G123" s="179"/>
      <c r="H123" s="179"/>
      <c r="I123" s="179"/>
      <c r="J123" s="179"/>
    </row>
    <row r="124" spans="3:10" x14ac:dyDescent="0.2">
      <c r="C124" s="21"/>
      <c r="D124" s="193"/>
      <c r="E124" s="20"/>
      <c r="F124" s="20"/>
      <c r="G124" s="179"/>
      <c r="H124" s="179"/>
      <c r="I124" s="179"/>
      <c r="J124" s="179"/>
    </row>
    <row r="125" spans="3:10" x14ac:dyDescent="0.2">
      <c r="C125" s="21"/>
      <c r="D125" s="193"/>
      <c r="E125" s="20"/>
      <c r="F125" s="20"/>
      <c r="G125" s="179"/>
      <c r="H125" s="179"/>
      <c r="I125" s="179"/>
      <c r="J125" s="179"/>
    </row>
    <row r="126" spans="3:10" x14ac:dyDescent="0.2">
      <c r="C126" s="21"/>
      <c r="D126" s="193"/>
      <c r="E126" s="20"/>
      <c r="F126" s="20"/>
      <c r="G126" s="179"/>
      <c r="H126" s="179"/>
      <c r="I126" s="179"/>
      <c r="J126" s="179"/>
    </row>
    <row r="127" spans="3:10" x14ac:dyDescent="0.2">
      <c r="C127" s="21"/>
      <c r="D127" s="193"/>
      <c r="E127" s="20"/>
      <c r="F127" s="20"/>
      <c r="G127" s="179"/>
      <c r="H127" s="179"/>
      <c r="I127" s="179"/>
      <c r="J127" s="179"/>
    </row>
    <row r="128" spans="3:10" x14ac:dyDescent="0.2">
      <c r="C128" s="21"/>
      <c r="D128" s="193"/>
      <c r="E128" s="20"/>
      <c r="F128" s="20"/>
      <c r="G128" s="179"/>
      <c r="H128" s="179"/>
      <c r="I128" s="179"/>
      <c r="J128" s="179"/>
    </row>
    <row r="129" spans="3:10" x14ac:dyDescent="0.2">
      <c r="C129" s="21"/>
      <c r="D129" s="193"/>
      <c r="E129" s="20"/>
      <c r="F129" s="20"/>
      <c r="G129" s="179"/>
      <c r="H129" s="179"/>
      <c r="I129" s="179"/>
      <c r="J129" s="179"/>
    </row>
    <row r="130" spans="3:10" x14ac:dyDescent="0.2">
      <c r="C130" s="21"/>
      <c r="D130" s="193"/>
      <c r="E130" s="20"/>
      <c r="F130" s="20"/>
      <c r="G130" s="179"/>
      <c r="H130" s="179"/>
      <c r="I130" s="179"/>
      <c r="J130" s="179"/>
    </row>
    <row r="131" spans="3:10" x14ac:dyDescent="0.2">
      <c r="C131" s="21"/>
      <c r="D131" s="193"/>
      <c r="E131" s="20"/>
      <c r="F131" s="20"/>
      <c r="G131" s="179"/>
      <c r="H131" s="179"/>
      <c r="I131" s="179"/>
      <c r="J131" s="179"/>
    </row>
    <row r="132" spans="3:10" x14ac:dyDescent="0.2">
      <c r="C132" s="21"/>
      <c r="D132" s="193"/>
      <c r="E132" s="20"/>
      <c r="F132" s="20"/>
      <c r="G132" s="179"/>
      <c r="H132" s="179"/>
      <c r="I132" s="179"/>
      <c r="J132" s="179"/>
    </row>
    <row r="133" spans="3:10" x14ac:dyDescent="0.2">
      <c r="C133" s="21"/>
      <c r="D133" s="193"/>
      <c r="E133" s="20"/>
      <c r="F133" s="20"/>
      <c r="G133" s="179"/>
      <c r="H133" s="179"/>
      <c r="I133" s="179"/>
      <c r="J133" s="179"/>
    </row>
    <row r="134" spans="3:10" x14ac:dyDescent="0.2">
      <c r="C134" s="21"/>
      <c r="D134" s="193"/>
      <c r="E134" s="20"/>
      <c r="F134" s="20"/>
      <c r="G134" s="179"/>
      <c r="H134" s="179"/>
      <c r="I134" s="179"/>
      <c r="J134" s="179"/>
    </row>
    <row r="135" spans="3:10" x14ac:dyDescent="0.2">
      <c r="C135" s="21"/>
      <c r="D135" s="193"/>
      <c r="E135" s="20"/>
      <c r="F135" s="20"/>
      <c r="G135" s="179"/>
      <c r="H135" s="179"/>
      <c r="I135" s="179"/>
      <c r="J135" s="179"/>
    </row>
    <row r="136" spans="3:10" x14ac:dyDescent="0.2">
      <c r="C136" s="21"/>
      <c r="D136" s="193"/>
      <c r="E136" s="20"/>
      <c r="F136" s="20"/>
      <c r="G136" s="179"/>
      <c r="H136" s="179"/>
      <c r="I136" s="179"/>
      <c r="J136" s="179"/>
    </row>
  </sheetData>
  <mergeCells count="31">
    <mergeCell ref="G49:H49"/>
    <mergeCell ref="G41:J41"/>
    <mergeCell ref="G42:J42"/>
    <mergeCell ref="G43:J43"/>
    <mergeCell ref="G44:J44"/>
    <mergeCell ref="G45:J45"/>
    <mergeCell ref="G48:H48"/>
    <mergeCell ref="G39:J39"/>
    <mergeCell ref="G16:J16"/>
    <mergeCell ref="G17:J17"/>
    <mergeCell ref="G18:J18"/>
    <mergeCell ref="G19:J19"/>
    <mergeCell ref="G21:I21"/>
    <mergeCell ref="G22:J22"/>
    <mergeCell ref="G23:J23"/>
    <mergeCell ref="G24:J24"/>
    <mergeCell ref="G25:J25"/>
    <mergeCell ref="G26:J26"/>
    <mergeCell ref="G15:J15"/>
    <mergeCell ref="C3:J3"/>
    <mergeCell ref="D4:J4"/>
    <mergeCell ref="C5:C6"/>
    <mergeCell ref="D5:D6"/>
    <mergeCell ref="E5:E6"/>
    <mergeCell ref="G5:G6"/>
    <mergeCell ref="J5:J6"/>
    <mergeCell ref="G8:K8"/>
    <mergeCell ref="G9:J9"/>
    <mergeCell ref="G10:J10"/>
    <mergeCell ref="G11:I11"/>
    <mergeCell ref="G14:J14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P42"/>
  <sheetViews>
    <sheetView showGridLines="0" topLeftCell="B1" zoomScaleNormal="100" zoomScaleSheetLayoutView="130" workbookViewId="0">
      <selection activeCell="J13" sqref="J13:K13"/>
    </sheetView>
  </sheetViews>
  <sheetFormatPr baseColWidth="10" defaultColWidth="11.42578125" defaultRowHeight="12.75" x14ac:dyDescent="0.2"/>
  <cols>
    <col min="1" max="1" width="4.42578125" style="29" customWidth="1"/>
    <col min="2" max="2" width="4.5703125" style="1" customWidth="1"/>
    <col min="3" max="3" width="6.5703125" style="3" bestFit="1" customWidth="1"/>
    <col min="4" max="4" width="10.7109375" style="1" customWidth="1"/>
    <col min="5" max="5" width="8.28515625" style="3" customWidth="1"/>
    <col min="6" max="6" width="2.42578125" style="3" customWidth="1"/>
    <col min="7" max="11" width="10.7109375" style="3" customWidth="1"/>
    <col min="12" max="12" width="10.28515625" style="3" customWidth="1"/>
    <col min="13" max="13" width="11.42578125" style="1"/>
    <col min="14" max="14" width="11.42578125" style="29"/>
    <col min="15" max="16384" width="11.42578125" style="1"/>
  </cols>
  <sheetData>
    <row r="1" spans="1:16" ht="14.25" x14ac:dyDescent="0.2">
      <c r="J1" s="35"/>
      <c r="K1" s="35"/>
      <c r="O1" s="30"/>
      <c r="P1" s="2" t="s">
        <v>8</v>
      </c>
    </row>
    <row r="2" spans="1:16" s="10" customFormat="1" x14ac:dyDescent="0.2">
      <c r="A2" s="24"/>
      <c r="C2" s="73" t="str">
        <f>CDB!A2</f>
        <v>Lot 4</v>
      </c>
      <c r="D2" s="234" t="str">
        <f>CDB!B2</f>
        <v>ANNEXE FINANCIERE - DECOMPOSITION DE PRIX GLOBALE ET FORFAITAIRE DU LOT 4 Electricité / courants forts et faibles</v>
      </c>
      <c r="E2" s="235"/>
      <c r="F2" s="235"/>
      <c r="G2" s="235"/>
      <c r="H2" s="235"/>
      <c r="I2" s="235"/>
      <c r="J2" s="235"/>
      <c r="K2" s="235"/>
      <c r="L2" s="236"/>
      <c r="N2" s="24"/>
      <c r="O2" s="32"/>
      <c r="P2" s="4" t="s">
        <v>9</v>
      </c>
    </row>
    <row r="3" spans="1:16" s="10" customFormat="1" ht="24.95" customHeight="1" x14ac:dyDescent="0.2">
      <c r="A3" s="24"/>
      <c r="C3" s="195" t="str">
        <f>CDB!A3</f>
        <v>CdB
05/26</v>
      </c>
      <c r="D3" s="237" t="str">
        <f>CDB!B3</f>
        <v>Aménagement du site « Village Santé » pour l’Etablissement Français du Sang à Evry-Courcouronnes</v>
      </c>
      <c r="E3" s="238"/>
      <c r="F3" s="238"/>
      <c r="G3" s="238"/>
      <c r="H3" s="238"/>
      <c r="I3" s="238"/>
      <c r="J3" s="238"/>
      <c r="K3" s="238"/>
      <c r="L3" s="239"/>
      <c r="N3" s="24"/>
    </row>
    <row r="4" spans="1:16" s="7" customFormat="1" ht="24.95" customHeight="1" x14ac:dyDescent="0.25">
      <c r="A4" s="25"/>
      <c r="C4" s="240" t="s">
        <v>10</v>
      </c>
      <c r="D4" s="240"/>
      <c r="E4" s="240"/>
      <c r="F4" s="240"/>
      <c r="G4" s="240"/>
      <c r="H4" s="240"/>
      <c r="I4" s="240"/>
      <c r="J4" s="240"/>
      <c r="K4" s="240"/>
      <c r="L4" s="240"/>
      <c r="N4" s="25"/>
    </row>
    <row r="5" spans="1:16" s="8" customFormat="1" ht="12" customHeight="1" x14ac:dyDescent="0.25">
      <c r="A5" s="26"/>
      <c r="C5" s="241"/>
      <c r="D5" s="241"/>
      <c r="E5" s="241"/>
      <c r="F5" s="241"/>
      <c r="G5" s="241"/>
      <c r="H5" s="241"/>
      <c r="I5" s="241"/>
      <c r="J5" s="241"/>
      <c r="K5" s="241"/>
      <c r="L5" s="241"/>
      <c r="N5" s="26"/>
    </row>
    <row r="6" spans="1:16" s="8" customFormat="1" ht="12" x14ac:dyDescent="0.25">
      <c r="A6" s="26"/>
      <c r="C6" s="18"/>
      <c r="D6" s="18"/>
      <c r="E6" s="18"/>
      <c r="F6" s="18"/>
      <c r="G6" s="18"/>
      <c r="H6" s="18"/>
      <c r="I6" s="18"/>
      <c r="J6" s="18"/>
      <c r="K6" s="18"/>
      <c r="L6" s="18"/>
      <c r="N6" s="26"/>
    </row>
    <row r="7" spans="1:16" s="16" customFormat="1" ht="15" customHeight="1" x14ac:dyDescent="0.25">
      <c r="A7" s="27"/>
      <c r="C7" s="5"/>
      <c r="E7" s="40" t="s">
        <v>11</v>
      </c>
      <c r="F7" s="244" t="s">
        <v>12</v>
      </c>
      <c r="G7" s="245"/>
      <c r="H7" s="245"/>
      <c r="I7" s="246"/>
      <c r="J7" s="251" t="s">
        <v>13</v>
      </c>
      <c r="K7" s="252"/>
      <c r="L7" s="19"/>
      <c r="N7" s="27"/>
    </row>
    <row r="8" spans="1:16" s="48" customFormat="1" ht="20.100000000000001" customHeight="1" x14ac:dyDescent="0.25">
      <c r="A8" s="47"/>
      <c r="C8" s="49"/>
      <c r="E8" s="50">
        <f>CDB!A6</f>
        <v>4</v>
      </c>
      <c r="F8" s="51"/>
      <c r="G8" s="247" t="str">
        <f>CDB!B6</f>
        <v xml:space="preserve">Prestations diverses </v>
      </c>
      <c r="H8" s="247"/>
      <c r="I8" s="248"/>
      <c r="J8" s="249"/>
      <c r="K8" s="250"/>
      <c r="L8" s="52"/>
      <c r="N8" s="47"/>
    </row>
    <row r="9" spans="1:16" s="48" customFormat="1" ht="20.100000000000001" customHeight="1" x14ac:dyDescent="0.25">
      <c r="A9" s="47"/>
      <c r="C9" s="53"/>
      <c r="E9" s="50">
        <f>CDB!A37</f>
        <v>5</v>
      </c>
      <c r="F9" s="51"/>
      <c r="G9" s="247" t="str">
        <f>CDB!B37</f>
        <v>Prestations à réaliser en électricité courants forts</v>
      </c>
      <c r="H9" s="247"/>
      <c r="I9" s="248"/>
      <c r="J9" s="249"/>
      <c r="K9" s="250"/>
      <c r="L9" s="52"/>
      <c r="N9" s="47"/>
    </row>
    <row r="10" spans="1:16" s="48" customFormat="1" ht="20.100000000000001" customHeight="1" x14ac:dyDescent="0.25">
      <c r="A10" s="47"/>
      <c r="C10" s="53"/>
      <c r="E10" s="50">
        <f>CDB!A413</f>
        <v>6</v>
      </c>
      <c r="F10" s="51"/>
      <c r="G10" s="247" t="str">
        <f>CDB!B413</f>
        <v>Prestations à réaliser en Electricité courants faibles</v>
      </c>
      <c r="H10" s="247"/>
      <c r="I10" s="248"/>
      <c r="J10" s="249"/>
      <c r="K10" s="250"/>
      <c r="L10" s="52"/>
      <c r="N10" s="47"/>
    </row>
    <row r="11" spans="1:16" s="12" customFormat="1" ht="12" x14ac:dyDescent="0.2">
      <c r="A11" s="31"/>
      <c r="C11" s="7"/>
      <c r="D11" s="11"/>
      <c r="E11" s="20"/>
      <c r="F11" s="20"/>
      <c r="G11" s="20"/>
      <c r="H11" s="20"/>
      <c r="I11" s="20"/>
      <c r="J11" s="256"/>
      <c r="K11" s="256"/>
      <c r="L11" s="20"/>
      <c r="N11" s="28"/>
    </row>
    <row r="12" spans="1:16" s="12" customFormat="1" ht="12" x14ac:dyDescent="0.2">
      <c r="A12" s="31"/>
      <c r="C12" s="7"/>
      <c r="D12" s="11"/>
      <c r="E12" s="20"/>
      <c r="F12" s="20"/>
      <c r="G12" s="20"/>
      <c r="H12" s="20"/>
      <c r="I12" s="20"/>
      <c r="J12" s="255"/>
      <c r="K12" s="255"/>
      <c r="L12" s="20"/>
      <c r="N12" s="28"/>
    </row>
    <row r="13" spans="1:16" s="12" customFormat="1" ht="24.95" customHeight="1" x14ac:dyDescent="0.2">
      <c r="A13" s="32"/>
      <c r="C13" s="7"/>
      <c r="E13" s="242" t="s">
        <v>6</v>
      </c>
      <c r="F13" s="242"/>
      <c r="G13" s="242"/>
      <c r="H13" s="242"/>
      <c r="I13" s="242"/>
      <c r="J13" s="243" t="str">
        <f>IF(SUM(J8:K12)&gt;0,SUM(J8:K12),"")</f>
        <v/>
      </c>
      <c r="K13" s="243"/>
      <c r="L13" s="20"/>
      <c r="N13" s="28"/>
    </row>
    <row r="14" spans="1:16" s="12" customFormat="1" ht="24.95" customHeight="1" x14ac:dyDescent="0.2">
      <c r="A14" s="28"/>
      <c r="C14" s="7"/>
      <c r="E14" s="242" t="s">
        <v>64</v>
      </c>
      <c r="F14" s="242"/>
      <c r="G14" s="242"/>
      <c r="H14" s="242"/>
      <c r="I14" s="242"/>
      <c r="J14" s="253"/>
      <c r="K14" s="254"/>
      <c r="L14" s="20"/>
      <c r="N14" s="28"/>
    </row>
    <row r="15" spans="1:16" s="12" customFormat="1" ht="24.95" customHeight="1" x14ac:dyDescent="0.2">
      <c r="A15" s="32"/>
      <c r="C15" s="7"/>
      <c r="E15" s="242" t="s">
        <v>7</v>
      </c>
      <c r="F15" s="242"/>
      <c r="G15" s="242"/>
      <c r="H15" s="242"/>
      <c r="I15" s="242"/>
      <c r="J15" s="243"/>
      <c r="K15" s="243"/>
      <c r="L15" s="20"/>
      <c r="N15" s="28"/>
    </row>
    <row r="16" spans="1:16" s="12" customFormat="1" ht="24.95" customHeight="1" x14ac:dyDescent="0.2">
      <c r="A16" s="32"/>
      <c r="C16" s="7"/>
      <c r="E16" s="161"/>
      <c r="F16" s="161"/>
      <c r="G16" s="161"/>
      <c r="H16" s="161"/>
      <c r="I16" s="161"/>
      <c r="J16" s="155"/>
      <c r="K16" s="155"/>
      <c r="L16" s="20"/>
      <c r="N16" s="28"/>
    </row>
    <row r="17" spans="1:14" s="12" customFormat="1" ht="24.95" customHeight="1" x14ac:dyDescent="0.2">
      <c r="A17" s="32"/>
      <c r="C17" s="7"/>
      <c r="E17" s="161"/>
      <c r="F17" s="161"/>
      <c r="G17" s="161"/>
      <c r="H17" s="161"/>
      <c r="I17" s="161"/>
      <c r="J17" s="155"/>
      <c r="K17" s="155"/>
      <c r="L17" s="20"/>
      <c r="N17" s="28"/>
    </row>
    <row r="18" spans="1:14" s="12" customFormat="1" ht="12" x14ac:dyDescent="0.2">
      <c r="A18" s="28"/>
      <c r="C18" s="7"/>
      <c r="D18" s="23"/>
      <c r="E18" s="20"/>
      <c r="F18" s="20"/>
      <c r="G18" s="20"/>
      <c r="H18" s="20"/>
      <c r="I18" s="20"/>
      <c r="J18" s="20"/>
      <c r="K18" s="20"/>
      <c r="L18" s="20"/>
      <c r="N18" s="28"/>
    </row>
    <row r="19" spans="1:14" s="12" customFormat="1" ht="12" x14ac:dyDescent="0.2">
      <c r="A19" s="28"/>
      <c r="C19" s="7"/>
      <c r="D19" s="23"/>
      <c r="E19" s="20"/>
      <c r="F19" s="20"/>
      <c r="G19" s="20"/>
      <c r="H19" s="20"/>
      <c r="I19" s="20"/>
      <c r="J19" s="20"/>
      <c r="K19" s="20"/>
      <c r="L19" s="20"/>
      <c r="N19" s="28"/>
    </row>
    <row r="20" spans="1:14" s="12" customFormat="1" ht="12" x14ac:dyDescent="0.2">
      <c r="A20" s="28"/>
      <c r="C20" s="7"/>
      <c r="D20" s="23"/>
      <c r="E20" s="20"/>
      <c r="F20" s="20"/>
      <c r="G20" s="20"/>
      <c r="H20" s="20"/>
      <c r="I20" s="20"/>
      <c r="J20" s="20"/>
      <c r="K20" s="20"/>
      <c r="L20" s="20"/>
      <c r="N20" s="28"/>
    </row>
    <row r="21" spans="1:14" s="10" customFormat="1" ht="12" x14ac:dyDescent="0.2">
      <c r="A21" s="24"/>
      <c r="C21" s="7"/>
      <c r="D21" s="23"/>
      <c r="E21" s="21"/>
      <c r="F21" s="21"/>
      <c r="G21" s="21"/>
      <c r="H21" s="21"/>
      <c r="I21" s="21"/>
      <c r="J21" s="21"/>
      <c r="K21" s="21"/>
      <c r="L21" s="21"/>
      <c r="N21" s="24"/>
    </row>
    <row r="22" spans="1:14" s="10" customFormat="1" ht="12" x14ac:dyDescent="0.2">
      <c r="A22" s="24"/>
      <c r="C22" s="7"/>
      <c r="D22" s="23"/>
      <c r="E22" s="21"/>
      <c r="F22" s="21"/>
      <c r="G22" s="21"/>
      <c r="H22" s="21"/>
      <c r="I22" s="21"/>
      <c r="J22" s="21"/>
      <c r="K22" s="21"/>
      <c r="L22" s="21"/>
      <c r="N22" s="24"/>
    </row>
    <row r="23" spans="1:14" s="10" customFormat="1" ht="12" x14ac:dyDescent="0.2">
      <c r="A23" s="24"/>
      <c r="C23" s="7"/>
      <c r="D23" s="23"/>
      <c r="E23" s="21"/>
      <c r="F23" s="21"/>
      <c r="G23" s="21"/>
      <c r="H23" s="21"/>
      <c r="I23" s="21"/>
      <c r="J23" s="21"/>
      <c r="K23" s="21"/>
      <c r="L23" s="21"/>
      <c r="N23" s="24"/>
    </row>
    <row r="24" spans="1:14" s="10" customFormat="1" ht="12" x14ac:dyDescent="0.2">
      <c r="A24" s="24"/>
      <c r="C24" s="7"/>
      <c r="D24" s="23"/>
      <c r="E24" s="21"/>
      <c r="F24" s="21"/>
      <c r="G24" s="21"/>
      <c r="H24" s="21"/>
      <c r="I24" s="21"/>
      <c r="J24" s="21"/>
      <c r="K24" s="21"/>
      <c r="L24" s="21"/>
      <c r="N24" s="24"/>
    </row>
    <row r="25" spans="1:14" s="10" customFormat="1" ht="12" x14ac:dyDescent="0.2">
      <c r="A25" s="24"/>
      <c r="C25" s="7"/>
      <c r="D25" s="23"/>
      <c r="E25" s="21"/>
      <c r="F25" s="21"/>
      <c r="G25" s="21"/>
      <c r="H25" s="21"/>
      <c r="I25" s="21"/>
      <c r="J25" s="21"/>
      <c r="K25" s="21"/>
      <c r="L25" s="21"/>
      <c r="N25" s="24"/>
    </row>
    <row r="26" spans="1:14" s="10" customFormat="1" ht="12" x14ac:dyDescent="0.2">
      <c r="A26" s="24"/>
      <c r="C26" s="7"/>
      <c r="D26" s="11"/>
      <c r="E26" s="21"/>
      <c r="F26" s="21"/>
      <c r="G26" s="21"/>
      <c r="H26" s="21"/>
      <c r="I26" s="21"/>
      <c r="J26" s="21"/>
      <c r="K26" s="21"/>
      <c r="L26" s="21"/>
      <c r="N26" s="24"/>
    </row>
    <row r="27" spans="1:14" s="12" customFormat="1" ht="24.95" customHeight="1" x14ac:dyDescent="0.25">
      <c r="A27" s="28"/>
      <c r="C27" s="13"/>
      <c r="D27" s="14"/>
      <c r="E27" s="22"/>
      <c r="F27" s="22"/>
      <c r="G27" s="22"/>
      <c r="H27" s="22"/>
      <c r="I27" s="22"/>
      <c r="J27" s="22"/>
      <c r="K27" s="22"/>
      <c r="L27" s="22"/>
      <c r="N27" s="28"/>
    </row>
    <row r="28" spans="1:14" s="10" customFormat="1" ht="20.25" x14ac:dyDescent="0.2">
      <c r="A28" s="24"/>
      <c r="C28" s="7"/>
      <c r="D28" s="23"/>
      <c r="E28" s="21"/>
      <c r="F28" s="21"/>
      <c r="G28" s="54"/>
      <c r="H28" s="21"/>
      <c r="I28" s="21"/>
      <c r="J28" s="21"/>
      <c r="K28" s="21"/>
      <c r="L28" s="21"/>
      <c r="N28" s="24"/>
    </row>
    <row r="29" spans="1:14" s="12" customFormat="1" ht="24.95" customHeight="1" x14ac:dyDescent="0.25">
      <c r="A29" s="28"/>
      <c r="C29" s="13"/>
      <c r="D29" s="14"/>
      <c r="E29" s="22"/>
      <c r="F29" s="22"/>
      <c r="G29" s="22"/>
      <c r="H29" s="22"/>
      <c r="I29" s="22"/>
      <c r="J29" s="22"/>
      <c r="K29" s="22"/>
      <c r="L29" s="22"/>
      <c r="N29" s="28"/>
    </row>
    <row r="42" spans="1:14" s="76" customFormat="1" x14ac:dyDescent="0.2">
      <c r="A42" s="78"/>
      <c r="C42" s="75"/>
      <c r="E42" s="75"/>
      <c r="F42" s="75"/>
      <c r="G42" s="75"/>
      <c r="H42" s="75"/>
      <c r="I42" s="75"/>
      <c r="J42" s="75"/>
      <c r="K42" s="75"/>
      <c r="L42" s="75"/>
      <c r="N42" s="77"/>
    </row>
  </sheetData>
  <mergeCells count="19">
    <mergeCell ref="J10:K10"/>
    <mergeCell ref="J11:K11"/>
    <mergeCell ref="J9:K9"/>
    <mergeCell ref="D2:L2"/>
    <mergeCell ref="D3:L3"/>
    <mergeCell ref="C4:L5"/>
    <mergeCell ref="E15:I15"/>
    <mergeCell ref="J15:K15"/>
    <mergeCell ref="F7:I7"/>
    <mergeCell ref="G8:I8"/>
    <mergeCell ref="J8:K8"/>
    <mergeCell ref="J7:K7"/>
    <mergeCell ref="E14:I14"/>
    <mergeCell ref="J14:K14"/>
    <mergeCell ref="J12:K12"/>
    <mergeCell ref="E13:I13"/>
    <mergeCell ref="J13:K13"/>
    <mergeCell ref="G9:I9"/>
    <mergeCell ref="G10:I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Header>&amp;L&amp;"Arial,Normal"&amp;8MCI Thermiques&amp;R&amp;G</oddHeader>
    <oddFooter xml:space="preserve">&amp;L&amp;"Arial,Normal"&amp;8Lot n°04 : Electricité courants forts et faibles&amp;C&amp;"Arial,Gras"&amp;8
Mai 2026 - PRO - Indice B&amp;R&amp;"Arial,Normal"&amp;8Page &amp;P/&amp;N          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J577"/>
  <sheetViews>
    <sheetView tabSelected="1" zoomScale="115" zoomScaleNormal="115" zoomScaleSheetLayoutView="120" zoomScalePageLayoutView="115" workbookViewId="0">
      <selection activeCell="J10" sqref="J10"/>
    </sheetView>
  </sheetViews>
  <sheetFormatPr baseColWidth="10" defaultColWidth="11.42578125" defaultRowHeight="12.75" x14ac:dyDescent="0.2"/>
  <cols>
    <col min="1" max="1" width="6.7109375" style="103" customWidth="1"/>
    <col min="2" max="2" width="67.7109375" style="98" customWidth="1"/>
    <col min="3" max="3" width="5.7109375" style="67" customWidth="1"/>
    <col min="4" max="4" width="8.7109375" style="68" customWidth="1"/>
    <col min="5" max="5" width="9.7109375" style="107" customWidth="1"/>
    <col min="6" max="6" width="13.7109375" style="99" customWidth="1"/>
    <col min="7" max="16384" width="11.42578125" style="1"/>
  </cols>
  <sheetData>
    <row r="1" spans="1:10" x14ac:dyDescent="0.2">
      <c r="B1" s="98" t="s">
        <v>345</v>
      </c>
    </row>
    <row r="2" spans="1:10" s="10" customFormat="1" ht="14.45" customHeight="1" x14ac:dyDescent="0.2">
      <c r="A2" s="9" t="s">
        <v>229</v>
      </c>
      <c r="B2" s="210" t="s">
        <v>346</v>
      </c>
      <c r="C2" s="211"/>
      <c r="D2" s="211"/>
      <c r="E2" s="211"/>
      <c r="F2" s="211"/>
      <c r="G2" s="212"/>
      <c r="I2" s="32"/>
      <c r="J2" s="112" t="s">
        <v>9</v>
      </c>
    </row>
    <row r="3" spans="1:10" s="10" customFormat="1" ht="27" customHeight="1" x14ac:dyDescent="0.2">
      <c r="A3" s="196" t="s">
        <v>342</v>
      </c>
      <c r="B3" s="237" t="s">
        <v>228</v>
      </c>
      <c r="C3" s="238"/>
      <c r="D3" s="257"/>
      <c r="E3" s="257"/>
      <c r="F3" s="258"/>
    </row>
    <row r="4" spans="1:10" s="7" customFormat="1" ht="12" x14ac:dyDescent="0.25">
      <c r="A4" s="259"/>
      <c r="B4" s="261" t="s">
        <v>0</v>
      </c>
      <c r="C4" s="259" t="s">
        <v>1</v>
      </c>
      <c r="D4" s="259" t="s">
        <v>2</v>
      </c>
      <c r="E4" s="259" t="s">
        <v>3</v>
      </c>
      <c r="F4" s="259" t="s">
        <v>4</v>
      </c>
    </row>
    <row r="5" spans="1:10" s="8" customFormat="1" ht="12" x14ac:dyDescent="0.25">
      <c r="A5" s="260"/>
      <c r="B5" s="262"/>
      <c r="C5" s="260"/>
      <c r="D5" s="260"/>
      <c r="E5" s="260"/>
      <c r="F5" s="260"/>
    </row>
    <row r="6" spans="1:10" s="139" customFormat="1" ht="15" x14ac:dyDescent="0.25">
      <c r="A6" s="136">
        <v>4</v>
      </c>
      <c r="B6" s="137" t="s">
        <v>5</v>
      </c>
      <c r="C6" s="58"/>
      <c r="D6" s="45"/>
      <c r="E6" s="115"/>
      <c r="F6" s="138"/>
    </row>
    <row r="7" spans="1:10" s="140" customFormat="1" ht="11.25" x14ac:dyDescent="0.2">
      <c r="A7" s="141"/>
      <c r="B7" s="81"/>
      <c r="C7" s="114"/>
      <c r="D7" s="114"/>
      <c r="E7" s="115"/>
      <c r="F7" s="115"/>
    </row>
    <row r="8" spans="1:10" s="140" customFormat="1" ht="12" x14ac:dyDescent="0.2">
      <c r="A8" s="113" t="s">
        <v>66</v>
      </c>
      <c r="B8" s="79" t="s">
        <v>67</v>
      </c>
      <c r="C8" s="80"/>
      <c r="D8" s="45"/>
      <c r="E8" s="115"/>
      <c r="F8" s="115"/>
    </row>
    <row r="9" spans="1:10" s="140" customFormat="1" ht="11.25" x14ac:dyDescent="0.2">
      <c r="A9" s="141"/>
      <c r="B9" s="81" t="s">
        <v>68</v>
      </c>
      <c r="C9" s="114" t="s">
        <v>84</v>
      </c>
      <c r="D9" s="114"/>
      <c r="E9" s="115"/>
      <c r="F9" s="115" t="str">
        <f>IF(E9&gt;0,E9*D9,"")</f>
        <v/>
      </c>
    </row>
    <row r="10" spans="1:10" s="140" customFormat="1" ht="11.25" x14ac:dyDescent="0.2">
      <c r="A10" s="38"/>
      <c r="B10" s="130"/>
      <c r="C10" s="114"/>
      <c r="D10" s="114"/>
      <c r="E10" s="115"/>
      <c r="F10" s="115"/>
    </row>
    <row r="11" spans="1:10" s="140" customFormat="1" ht="11.25" x14ac:dyDescent="0.2">
      <c r="A11" s="113" t="s">
        <v>69</v>
      </c>
      <c r="B11" s="79" t="s">
        <v>70</v>
      </c>
      <c r="C11" s="114"/>
      <c r="D11" s="114"/>
      <c r="E11" s="115"/>
      <c r="F11" s="115" t="str">
        <f>IF(E11&gt;0,E11*D11,"")</f>
        <v/>
      </c>
    </row>
    <row r="12" spans="1:10" s="140" customFormat="1" ht="22.5" x14ac:dyDescent="0.2">
      <c r="A12" s="141"/>
      <c r="B12" s="81" t="s">
        <v>71</v>
      </c>
      <c r="C12" s="93" t="s">
        <v>29</v>
      </c>
      <c r="D12" s="114"/>
      <c r="E12" s="115"/>
      <c r="F12" s="115"/>
    </row>
    <row r="13" spans="1:10" s="140" customFormat="1" ht="11.25" x14ac:dyDescent="0.2">
      <c r="A13" s="141"/>
      <c r="B13" s="81"/>
      <c r="C13" s="114"/>
      <c r="D13" s="114"/>
      <c r="E13" s="115"/>
      <c r="F13" s="115"/>
    </row>
    <row r="14" spans="1:10" s="140" customFormat="1" ht="11.25" x14ac:dyDescent="0.2">
      <c r="A14" s="113" t="s">
        <v>72</v>
      </c>
      <c r="B14" s="79" t="s">
        <v>73</v>
      </c>
      <c r="C14" s="114"/>
      <c r="D14" s="114"/>
      <c r="E14" s="115"/>
      <c r="F14" s="115"/>
    </row>
    <row r="15" spans="1:10" s="140" customFormat="1" ht="22.5" x14ac:dyDescent="0.2">
      <c r="A15" s="141"/>
      <c r="B15" s="81" t="s">
        <v>74</v>
      </c>
      <c r="C15" s="93" t="s">
        <v>29</v>
      </c>
      <c r="D15" s="114"/>
      <c r="E15" s="115"/>
      <c r="F15" s="115"/>
    </row>
    <row r="16" spans="1:10" s="140" customFormat="1" ht="11.25" x14ac:dyDescent="0.2">
      <c r="A16" s="141"/>
      <c r="B16" s="81"/>
      <c r="C16" s="114"/>
      <c r="D16" s="114"/>
      <c r="E16" s="115"/>
      <c r="F16" s="115"/>
    </row>
    <row r="17" spans="1:6" s="140" customFormat="1" ht="11.25" x14ac:dyDescent="0.2">
      <c r="A17" s="113" t="s">
        <v>51</v>
      </c>
      <c r="B17" s="79" t="s">
        <v>75</v>
      </c>
      <c r="C17" s="114"/>
      <c r="D17" s="114"/>
      <c r="E17" s="115"/>
      <c r="F17" s="115"/>
    </row>
    <row r="18" spans="1:6" s="140" customFormat="1" ht="11.25" x14ac:dyDescent="0.2">
      <c r="A18" s="141"/>
      <c r="B18" s="81" t="s">
        <v>343</v>
      </c>
      <c r="C18" s="93" t="s">
        <v>29</v>
      </c>
      <c r="D18" s="114"/>
      <c r="E18" s="115"/>
      <c r="F18" s="115"/>
    </row>
    <row r="19" spans="1:6" s="142" customFormat="1" ht="11.25" x14ac:dyDescent="0.2">
      <c r="A19" s="141"/>
      <c r="B19" s="81"/>
      <c r="C19" s="114"/>
      <c r="D19" s="114"/>
      <c r="E19" s="115"/>
      <c r="F19" s="115"/>
    </row>
    <row r="20" spans="1:6" s="140" customFormat="1" ht="11.25" x14ac:dyDescent="0.2">
      <c r="A20" s="113" t="s">
        <v>52</v>
      </c>
      <c r="B20" s="79" t="s">
        <v>76</v>
      </c>
      <c r="C20" s="114"/>
      <c r="D20" s="114"/>
      <c r="E20" s="115"/>
      <c r="F20" s="115"/>
    </row>
    <row r="21" spans="1:6" s="140" customFormat="1" ht="11.25" x14ac:dyDescent="0.2">
      <c r="A21" s="113"/>
      <c r="B21" s="81" t="s">
        <v>83</v>
      </c>
      <c r="C21" s="93" t="s">
        <v>29</v>
      </c>
      <c r="D21" s="114"/>
      <c r="E21" s="115"/>
      <c r="F21" s="115"/>
    </row>
    <row r="22" spans="1:6" s="142" customFormat="1" ht="11.25" x14ac:dyDescent="0.2">
      <c r="A22" s="141"/>
      <c r="B22" s="81"/>
      <c r="C22" s="114"/>
      <c r="D22" s="114"/>
      <c r="E22" s="115"/>
      <c r="F22" s="115"/>
    </row>
    <row r="23" spans="1:6" s="140" customFormat="1" ht="11.25" x14ac:dyDescent="0.2">
      <c r="A23" s="113" t="s">
        <v>53</v>
      </c>
      <c r="B23" s="79" t="s">
        <v>34</v>
      </c>
      <c r="C23" s="114"/>
      <c r="D23" s="114"/>
      <c r="E23" s="115"/>
      <c r="F23" s="115"/>
    </row>
    <row r="24" spans="1:6" s="140" customFormat="1" ht="11.25" x14ac:dyDescent="0.2">
      <c r="A24" s="141"/>
      <c r="B24" s="81" t="s">
        <v>77</v>
      </c>
      <c r="C24" s="93" t="s">
        <v>29</v>
      </c>
      <c r="D24" s="114"/>
      <c r="E24" s="115"/>
      <c r="F24" s="115"/>
    </row>
    <row r="25" spans="1:6" s="140" customFormat="1" ht="11.25" x14ac:dyDescent="0.2">
      <c r="A25" s="141"/>
      <c r="B25" s="81"/>
      <c r="C25" s="114"/>
      <c r="D25" s="114"/>
      <c r="E25" s="115"/>
      <c r="F25" s="115"/>
    </row>
    <row r="26" spans="1:6" s="140" customFormat="1" ht="11.25" x14ac:dyDescent="0.2">
      <c r="A26" s="113" t="s">
        <v>54</v>
      </c>
      <c r="B26" s="79" t="s">
        <v>78</v>
      </c>
      <c r="C26" s="114"/>
      <c r="D26" s="114"/>
      <c r="E26" s="115"/>
      <c r="F26" s="115"/>
    </row>
    <row r="27" spans="1:6" s="140" customFormat="1" ht="12" x14ac:dyDescent="0.2">
      <c r="A27" s="143"/>
      <c r="B27" s="81" t="s">
        <v>79</v>
      </c>
      <c r="C27" s="93" t="s">
        <v>29</v>
      </c>
      <c r="D27" s="114"/>
      <c r="E27" s="115"/>
      <c r="F27" s="115"/>
    </row>
    <row r="28" spans="1:6" s="140" customFormat="1" ht="12" x14ac:dyDescent="0.2">
      <c r="A28" s="143"/>
      <c r="B28" s="81"/>
      <c r="C28" s="114"/>
      <c r="D28" s="114"/>
      <c r="E28" s="115"/>
      <c r="F28" s="115"/>
    </row>
    <row r="29" spans="1:6" s="140" customFormat="1" ht="11.25" x14ac:dyDescent="0.2">
      <c r="A29" s="113" t="s">
        <v>80</v>
      </c>
      <c r="B29" s="79" t="s">
        <v>81</v>
      </c>
      <c r="C29" s="114"/>
      <c r="D29" s="114"/>
      <c r="E29" s="115"/>
      <c r="F29" s="115"/>
    </row>
    <row r="30" spans="1:6" s="140" customFormat="1" ht="12" x14ac:dyDescent="0.2">
      <c r="A30" s="143"/>
      <c r="B30" s="81" t="s">
        <v>82</v>
      </c>
      <c r="C30" s="93" t="s">
        <v>29</v>
      </c>
      <c r="D30" s="114"/>
      <c r="E30" s="115"/>
      <c r="F30" s="115"/>
    </row>
    <row r="31" spans="1:6" s="140" customFormat="1" ht="12" x14ac:dyDescent="0.2">
      <c r="A31" s="143"/>
      <c r="B31" s="81"/>
      <c r="C31" s="93"/>
      <c r="D31" s="114"/>
      <c r="E31" s="115"/>
      <c r="F31" s="115"/>
    </row>
    <row r="32" spans="1:6" s="140" customFormat="1" ht="11.25" x14ac:dyDescent="0.2">
      <c r="A32" s="113" t="s">
        <v>215</v>
      </c>
      <c r="B32" s="79" t="s">
        <v>35</v>
      </c>
      <c r="C32" s="115"/>
      <c r="D32" s="114"/>
      <c r="E32" s="115"/>
      <c r="F32" s="115"/>
    </row>
    <row r="33" spans="1:6" s="140" customFormat="1" ht="12" x14ac:dyDescent="0.2">
      <c r="A33" s="143"/>
      <c r="B33" s="81" t="s">
        <v>49</v>
      </c>
      <c r="C33" s="93" t="s">
        <v>29</v>
      </c>
      <c r="D33" s="114"/>
      <c r="E33" s="115"/>
      <c r="F33" s="115"/>
    </row>
    <row r="34" spans="1:6" s="140" customFormat="1" ht="12" x14ac:dyDescent="0.2">
      <c r="A34" s="143"/>
      <c r="B34" s="81"/>
      <c r="C34" s="115"/>
      <c r="D34" s="114"/>
      <c r="E34" s="115"/>
      <c r="F34" s="115"/>
    </row>
    <row r="35" spans="1:6" s="140" customFormat="1" ht="14.25" x14ac:dyDescent="0.2">
      <c r="A35" s="65"/>
      <c r="B35" s="119" t="s">
        <v>60</v>
      </c>
      <c r="C35" s="120"/>
      <c r="D35" s="121"/>
      <c r="E35" s="122"/>
      <c r="F35" s="123"/>
    </row>
    <row r="36" spans="1:6" s="140" customFormat="1" ht="14.25" x14ac:dyDescent="0.2">
      <c r="A36" s="59"/>
      <c r="B36" s="60"/>
      <c r="C36" s="69"/>
      <c r="D36" s="70"/>
      <c r="E36" s="61"/>
      <c r="F36" s="62"/>
    </row>
    <row r="37" spans="1:6" s="140" customFormat="1" ht="15" x14ac:dyDescent="0.2">
      <c r="A37" s="82">
        <v>5</v>
      </c>
      <c r="B37" s="83" t="s">
        <v>55</v>
      </c>
      <c r="C37" s="84"/>
      <c r="D37" s="85"/>
      <c r="E37" s="86"/>
      <c r="F37" s="87" t="str">
        <f>IF(E37&gt;0,E37*D37,"")</f>
        <v/>
      </c>
    </row>
    <row r="38" spans="1:6" s="140" customFormat="1" ht="15" x14ac:dyDescent="0.2">
      <c r="A38" s="64"/>
      <c r="B38" s="15"/>
      <c r="C38" s="58"/>
      <c r="D38" s="45"/>
      <c r="E38" s="34"/>
      <c r="F38" s="71"/>
    </row>
    <row r="39" spans="1:6" s="140" customFormat="1" ht="15" x14ac:dyDescent="0.25">
      <c r="A39" s="88" t="s">
        <v>105</v>
      </c>
      <c r="B39" s="89" t="s">
        <v>37</v>
      </c>
      <c r="C39" s="90"/>
      <c r="D39" s="63"/>
      <c r="E39" s="33"/>
      <c r="F39" s="91"/>
    </row>
    <row r="40" spans="1:6" s="140" customFormat="1" ht="15" x14ac:dyDescent="0.25">
      <c r="A40" s="88"/>
      <c r="B40" s="92" t="s">
        <v>36</v>
      </c>
      <c r="C40" s="93" t="s">
        <v>29</v>
      </c>
      <c r="D40" s="45"/>
      <c r="E40" s="33"/>
      <c r="F40" s="91"/>
    </row>
    <row r="41" spans="1:6" s="140" customFormat="1" ht="15" x14ac:dyDescent="0.25">
      <c r="A41" s="88"/>
      <c r="B41" s="92"/>
      <c r="C41" s="90"/>
      <c r="D41" s="63"/>
      <c r="E41" s="33"/>
      <c r="F41" s="91"/>
    </row>
    <row r="42" spans="1:6" s="140" customFormat="1" ht="14.25" x14ac:dyDescent="0.2">
      <c r="A42" s="65"/>
      <c r="B42" s="119" t="s">
        <v>87</v>
      </c>
      <c r="C42" s="120"/>
      <c r="D42" s="121"/>
      <c r="E42" s="122"/>
      <c r="F42" s="123"/>
    </row>
    <row r="43" spans="1:6" s="140" customFormat="1" ht="15" x14ac:dyDescent="0.2">
      <c r="A43" s="64"/>
      <c r="B43" s="15"/>
      <c r="C43" s="58"/>
      <c r="D43" s="45"/>
      <c r="E43" s="34"/>
      <c r="F43" s="71"/>
    </row>
    <row r="44" spans="1:6" s="36" customFormat="1" ht="15" x14ac:dyDescent="0.25">
      <c r="A44" s="88" t="s">
        <v>153</v>
      </c>
      <c r="B44" s="89" t="s">
        <v>20</v>
      </c>
      <c r="C44" s="90"/>
      <c r="D44" s="45"/>
      <c r="E44" s="33"/>
      <c r="F44" s="91"/>
    </row>
    <row r="45" spans="1:6" s="36" customFormat="1" ht="15" x14ac:dyDescent="0.25">
      <c r="A45" s="94" t="s">
        <v>230</v>
      </c>
      <c r="B45" s="108" t="s">
        <v>21</v>
      </c>
      <c r="C45" s="93"/>
      <c r="D45" s="63"/>
      <c r="E45" s="33"/>
      <c r="F45" s="91"/>
    </row>
    <row r="46" spans="1:6" customFormat="1" ht="15" x14ac:dyDescent="0.25">
      <c r="A46" s="88"/>
      <c r="B46" s="92" t="s">
        <v>36</v>
      </c>
      <c r="C46" s="93" t="s">
        <v>29</v>
      </c>
      <c r="D46" s="45"/>
      <c r="E46" s="33"/>
      <c r="F46" s="91"/>
    </row>
    <row r="47" spans="1:6" s="17" customFormat="1" ht="15" x14ac:dyDescent="0.25">
      <c r="A47" s="94"/>
      <c r="B47" s="95"/>
      <c r="C47" s="93"/>
      <c r="D47" s="45"/>
      <c r="E47" s="33"/>
      <c r="F47" s="91"/>
    </row>
    <row r="48" spans="1:6" customFormat="1" ht="15" x14ac:dyDescent="0.25">
      <c r="A48" s="94" t="s">
        <v>231</v>
      </c>
      <c r="B48" s="108" t="s">
        <v>22</v>
      </c>
      <c r="C48" s="93"/>
      <c r="D48" s="45"/>
      <c r="E48" s="33"/>
      <c r="F48" s="91"/>
    </row>
    <row r="49" spans="1:8" customFormat="1" ht="15" x14ac:dyDescent="0.25">
      <c r="A49" s="94"/>
      <c r="B49" s="92" t="s">
        <v>36</v>
      </c>
      <c r="C49" s="93" t="s">
        <v>29</v>
      </c>
      <c r="D49" s="45"/>
      <c r="E49" s="33"/>
      <c r="F49" s="91"/>
    </row>
    <row r="50" spans="1:8" s="36" customFormat="1" ht="15" x14ac:dyDescent="0.25">
      <c r="A50" s="94"/>
      <c r="B50" s="95"/>
      <c r="C50" s="93"/>
      <c r="D50" s="45"/>
      <c r="E50" s="33"/>
      <c r="F50" s="91"/>
    </row>
    <row r="51" spans="1:8" s="17" customFormat="1" ht="15" x14ac:dyDescent="0.25">
      <c r="A51" s="94" t="s">
        <v>232</v>
      </c>
      <c r="B51" s="108" t="s">
        <v>56</v>
      </c>
      <c r="C51" s="93"/>
      <c r="D51" s="45"/>
      <c r="E51" s="33"/>
      <c r="F51" s="91"/>
    </row>
    <row r="52" spans="1:8" s="17" customFormat="1" ht="15" x14ac:dyDescent="0.25">
      <c r="A52" s="94"/>
      <c r="B52" s="92" t="s">
        <v>36</v>
      </c>
      <c r="C52" s="93" t="s">
        <v>29</v>
      </c>
      <c r="D52" s="45"/>
      <c r="E52" s="33"/>
      <c r="F52" s="91"/>
    </row>
    <row r="53" spans="1:8" s="16" customFormat="1" ht="15" x14ac:dyDescent="0.25">
      <c r="A53" s="94"/>
      <c r="B53" s="92"/>
      <c r="C53" s="93"/>
      <c r="D53" s="45"/>
      <c r="E53" s="33"/>
      <c r="F53" s="91"/>
      <c r="H53" s="17"/>
    </row>
    <row r="54" spans="1:8" s="17" customFormat="1" ht="14.25" x14ac:dyDescent="0.2">
      <c r="A54" s="65"/>
      <c r="B54" s="119" t="s">
        <v>88</v>
      </c>
      <c r="C54" s="120"/>
      <c r="D54" s="121"/>
      <c r="E54" s="122"/>
      <c r="F54" s="123"/>
    </row>
    <row r="55" spans="1:8" s="17" customFormat="1" ht="15" x14ac:dyDescent="0.25">
      <c r="A55" s="88"/>
      <c r="B55" s="89"/>
      <c r="C55" s="96"/>
      <c r="D55" s="91"/>
      <c r="E55" s="45"/>
      <c r="F55" s="91"/>
    </row>
    <row r="56" spans="1:8" s="16" customFormat="1" ht="15" x14ac:dyDescent="0.25">
      <c r="A56" s="88" t="s">
        <v>106</v>
      </c>
      <c r="B56" s="89" t="s">
        <v>233</v>
      </c>
      <c r="C56" s="90"/>
      <c r="D56" s="45"/>
      <c r="E56" s="33"/>
      <c r="F56" s="91"/>
      <c r="H56" s="17"/>
    </row>
    <row r="57" spans="1:8" s="16" customFormat="1" ht="15" x14ac:dyDescent="0.25">
      <c r="A57" s="88"/>
      <c r="B57" s="152" t="s">
        <v>96</v>
      </c>
      <c r="C57" s="90"/>
      <c r="D57" s="45"/>
      <c r="E57" s="97"/>
      <c r="F57" s="72"/>
      <c r="H57" s="17"/>
    </row>
    <row r="58" spans="1:8" s="16" customFormat="1" ht="30" customHeight="1" x14ac:dyDescent="0.25">
      <c r="A58" s="88"/>
      <c r="B58" s="11" t="s">
        <v>234</v>
      </c>
      <c r="C58" s="93" t="s">
        <v>29</v>
      </c>
      <c r="D58" s="45"/>
      <c r="E58" s="97"/>
      <c r="F58" s="72"/>
      <c r="H58" s="17"/>
    </row>
    <row r="59" spans="1:8" s="140" customFormat="1" ht="15" customHeight="1" x14ac:dyDescent="0.25">
      <c r="A59" s="94"/>
      <c r="B59" s="92"/>
      <c r="C59" s="93"/>
      <c r="D59" s="45"/>
      <c r="E59" s="33"/>
      <c r="F59" s="91"/>
    </row>
    <row r="60" spans="1:8" s="147" customFormat="1" ht="13.5" customHeight="1" x14ac:dyDescent="0.25">
      <c r="A60" s="65"/>
      <c r="B60" s="119" t="s">
        <v>89</v>
      </c>
      <c r="C60" s="120"/>
      <c r="D60" s="121"/>
      <c r="E60" s="122"/>
      <c r="F60" s="123"/>
    </row>
    <row r="61" spans="1:8" s="140" customFormat="1" ht="15" x14ac:dyDescent="0.25">
      <c r="A61" s="94"/>
      <c r="B61" s="95"/>
      <c r="C61" s="93"/>
      <c r="D61" s="45"/>
      <c r="E61" s="33"/>
      <c r="F61" s="91"/>
    </row>
    <row r="62" spans="1:8" customFormat="1" ht="15" x14ac:dyDescent="0.25">
      <c r="A62" s="88" t="s">
        <v>154</v>
      </c>
      <c r="B62" s="89" t="s">
        <v>155</v>
      </c>
      <c r="C62" s="96"/>
      <c r="D62" s="91"/>
      <c r="E62" s="97"/>
      <c r="F62" s="91"/>
    </row>
    <row r="63" spans="1:8" s="16" customFormat="1" ht="15" x14ac:dyDescent="0.25">
      <c r="A63" s="88"/>
      <c r="B63" s="152" t="s">
        <v>96</v>
      </c>
      <c r="C63" s="90"/>
      <c r="D63" s="45"/>
      <c r="E63" s="97"/>
      <c r="F63" s="72"/>
      <c r="H63" s="17"/>
    </row>
    <row r="64" spans="1:8" s="16" customFormat="1" ht="15" x14ac:dyDescent="0.25">
      <c r="A64" s="88"/>
      <c r="B64" s="92" t="s">
        <v>85</v>
      </c>
      <c r="C64" s="93" t="s">
        <v>29</v>
      </c>
      <c r="D64" s="45"/>
      <c r="E64" s="97"/>
      <c r="F64" s="72"/>
      <c r="H64" s="17"/>
    </row>
    <row r="65" spans="1:8" customFormat="1" ht="15" x14ac:dyDescent="0.25">
      <c r="A65" s="94"/>
      <c r="B65" s="92" t="s">
        <v>235</v>
      </c>
      <c r="C65" s="93" t="s">
        <v>29</v>
      </c>
      <c r="D65" s="45"/>
      <c r="E65" s="33"/>
      <c r="F65" s="91"/>
    </row>
    <row r="66" spans="1:8" customFormat="1" ht="15" x14ac:dyDescent="0.25">
      <c r="A66" s="94"/>
      <c r="B66" s="92" t="s">
        <v>236</v>
      </c>
      <c r="C66" s="93" t="s">
        <v>29</v>
      </c>
      <c r="D66" s="45"/>
      <c r="E66" s="33"/>
      <c r="F66" s="91"/>
    </row>
    <row r="67" spans="1:8" customFormat="1" ht="15" x14ac:dyDescent="0.25">
      <c r="A67" s="94"/>
      <c r="B67" s="92" t="s">
        <v>241</v>
      </c>
      <c r="C67" s="93" t="s">
        <v>29</v>
      </c>
      <c r="D67" s="45"/>
      <c r="E67" s="33"/>
      <c r="F67" s="91"/>
    </row>
    <row r="68" spans="1:8" s="16" customFormat="1" ht="15" x14ac:dyDescent="0.25">
      <c r="A68" s="94"/>
      <c r="B68" s="92"/>
      <c r="C68" s="93"/>
      <c r="D68" s="45"/>
      <c r="E68" s="33"/>
      <c r="F68" s="91"/>
      <c r="H68" s="17"/>
    </row>
    <row r="69" spans="1:8" s="16" customFormat="1" ht="14.25" x14ac:dyDescent="0.2">
      <c r="A69" s="65"/>
      <c r="B69" s="119" t="s">
        <v>157</v>
      </c>
      <c r="C69" s="120"/>
      <c r="D69" s="121"/>
      <c r="E69" s="122"/>
      <c r="F69" s="123"/>
      <c r="H69" s="17"/>
    </row>
    <row r="70" spans="1:8" customFormat="1" ht="15" x14ac:dyDescent="0.25">
      <c r="A70" s="94"/>
      <c r="B70" s="92"/>
      <c r="C70" s="90"/>
      <c r="D70" s="38"/>
      <c r="E70" s="33"/>
      <c r="F70" s="91"/>
    </row>
    <row r="71" spans="1:8" customFormat="1" ht="15" x14ac:dyDescent="0.25">
      <c r="A71" s="88" t="s">
        <v>57</v>
      </c>
      <c r="B71" s="89" t="s">
        <v>237</v>
      </c>
      <c r="C71" s="96"/>
      <c r="D71" s="91"/>
      <c r="E71" s="97"/>
      <c r="F71" s="91"/>
    </row>
    <row r="72" spans="1:8" customFormat="1" ht="15" x14ac:dyDescent="0.25">
      <c r="A72" s="88"/>
      <c r="B72" s="152" t="s">
        <v>96</v>
      </c>
      <c r="C72" s="90"/>
      <c r="D72" s="45"/>
      <c r="E72" s="97"/>
      <c r="F72" s="72"/>
    </row>
    <row r="73" spans="1:8" customFormat="1" ht="15" x14ac:dyDescent="0.25">
      <c r="A73" s="88"/>
      <c r="B73" s="208" t="s">
        <v>238</v>
      </c>
      <c r="C73" s="96"/>
      <c r="D73" s="45"/>
      <c r="E73" s="97"/>
      <c r="F73" s="72"/>
    </row>
    <row r="74" spans="1:8" customFormat="1" ht="15" x14ac:dyDescent="0.25">
      <c r="A74" s="88"/>
      <c r="B74" s="81" t="s">
        <v>239</v>
      </c>
      <c r="C74" s="93" t="s">
        <v>94</v>
      </c>
      <c r="D74" s="45"/>
      <c r="E74" s="97"/>
      <c r="F74" s="72"/>
    </row>
    <row r="75" spans="1:8" customFormat="1" ht="15" x14ac:dyDescent="0.25">
      <c r="A75" s="88"/>
      <c r="B75" s="95" t="s">
        <v>42</v>
      </c>
      <c r="C75" s="96"/>
      <c r="D75" s="45"/>
      <c r="E75" s="97"/>
      <c r="F75" s="72"/>
    </row>
    <row r="76" spans="1:8" customFormat="1" ht="15" x14ac:dyDescent="0.25">
      <c r="A76" s="88"/>
      <c r="B76" s="207"/>
      <c r="C76" s="90"/>
      <c r="D76" s="45"/>
      <c r="E76" s="97"/>
      <c r="F76" s="72"/>
    </row>
    <row r="77" spans="1:8" customFormat="1" ht="15" x14ac:dyDescent="0.25">
      <c r="A77" s="88"/>
      <c r="B77" s="208" t="s">
        <v>240</v>
      </c>
      <c r="C77" s="96"/>
      <c r="D77" s="45"/>
      <c r="E77" s="97"/>
      <c r="F77" s="72"/>
    </row>
    <row r="78" spans="1:8" customFormat="1" ht="15" x14ac:dyDescent="0.25">
      <c r="A78" s="88"/>
      <c r="B78" s="81" t="s">
        <v>239</v>
      </c>
      <c r="C78" s="93" t="s">
        <v>94</v>
      </c>
      <c r="D78" s="45"/>
      <c r="E78" s="97"/>
      <c r="F78" s="72"/>
    </row>
    <row r="79" spans="1:8" customFormat="1" ht="15" x14ac:dyDescent="0.25">
      <c r="A79" s="88"/>
      <c r="B79" s="95" t="s">
        <v>42</v>
      </c>
      <c r="C79" s="96"/>
      <c r="D79" s="45"/>
      <c r="E79" s="97"/>
      <c r="F79" s="72"/>
    </row>
    <row r="80" spans="1:8" customFormat="1" ht="15" x14ac:dyDescent="0.25">
      <c r="A80" s="88"/>
      <c r="B80" s="207"/>
      <c r="C80" s="90"/>
      <c r="D80" s="45"/>
      <c r="E80" s="97"/>
      <c r="F80" s="72"/>
    </row>
    <row r="81" spans="1:6" customFormat="1" ht="15" x14ac:dyDescent="0.25">
      <c r="A81" s="88"/>
      <c r="B81" s="208" t="s">
        <v>242</v>
      </c>
      <c r="C81" s="96"/>
      <c r="D81" s="45"/>
      <c r="E81" s="97"/>
      <c r="F81" s="72"/>
    </row>
    <row r="82" spans="1:6" customFormat="1" ht="15" x14ac:dyDescent="0.25">
      <c r="A82" s="88"/>
      <c r="B82" s="81" t="s">
        <v>239</v>
      </c>
      <c r="C82" s="93" t="s">
        <v>94</v>
      </c>
      <c r="D82" s="45"/>
      <c r="E82" s="97"/>
      <c r="F82" s="72"/>
    </row>
    <row r="83" spans="1:6" customFormat="1" ht="15" x14ac:dyDescent="0.25">
      <c r="A83" s="88"/>
      <c r="B83" s="95" t="s">
        <v>42</v>
      </c>
      <c r="C83" s="96"/>
      <c r="D83" s="45"/>
      <c r="E83" s="97"/>
      <c r="F83" s="72"/>
    </row>
    <row r="84" spans="1:6" customFormat="1" ht="15" x14ac:dyDescent="0.25">
      <c r="A84" s="94"/>
      <c r="B84" s="92"/>
      <c r="C84" s="93"/>
      <c r="D84" s="45"/>
      <c r="E84" s="33"/>
      <c r="F84" s="91"/>
    </row>
    <row r="85" spans="1:6" customFormat="1" ht="15" x14ac:dyDescent="0.25">
      <c r="A85" s="65"/>
      <c r="B85" s="119" t="s">
        <v>90</v>
      </c>
      <c r="C85" s="120"/>
      <c r="D85" s="121"/>
      <c r="E85" s="122"/>
      <c r="F85" s="123"/>
    </row>
    <row r="86" spans="1:6" customFormat="1" ht="15" x14ac:dyDescent="0.25">
      <c r="A86" s="94"/>
      <c r="B86" s="92"/>
      <c r="C86" s="90"/>
      <c r="D86" s="38"/>
      <c r="E86" s="33"/>
      <c r="F86" s="91"/>
    </row>
    <row r="87" spans="1:6" customFormat="1" ht="15" x14ac:dyDescent="0.25">
      <c r="A87" s="88" t="s">
        <v>58</v>
      </c>
      <c r="B87" s="89" t="s">
        <v>156</v>
      </c>
      <c r="C87" s="96"/>
      <c r="D87" s="91"/>
      <c r="E87" s="97"/>
      <c r="F87" s="91"/>
    </row>
    <row r="88" spans="1:6" customFormat="1" ht="15" x14ac:dyDescent="0.25">
      <c r="A88" s="88"/>
      <c r="B88" s="152" t="s">
        <v>96</v>
      </c>
      <c r="C88" s="90"/>
      <c r="D88" s="45"/>
      <c r="E88" s="97"/>
      <c r="F88" s="72"/>
    </row>
    <row r="89" spans="1:6" customFormat="1" ht="15" x14ac:dyDescent="0.25">
      <c r="A89" s="88"/>
      <c r="B89" s="92" t="s">
        <v>223</v>
      </c>
      <c r="C89" s="93" t="s">
        <v>29</v>
      </c>
      <c r="D89" s="45"/>
      <c r="E89" s="97"/>
      <c r="F89" s="72"/>
    </row>
    <row r="90" spans="1:6" customFormat="1" ht="15" x14ac:dyDescent="0.25">
      <c r="A90" s="94"/>
      <c r="B90" s="92"/>
      <c r="C90" s="93"/>
      <c r="D90" s="45"/>
      <c r="E90" s="33"/>
      <c r="F90" s="91"/>
    </row>
    <row r="91" spans="1:6" customFormat="1" ht="15" x14ac:dyDescent="0.25">
      <c r="A91" s="65"/>
      <c r="B91" s="119" t="s">
        <v>86</v>
      </c>
      <c r="C91" s="120"/>
      <c r="D91" s="121"/>
      <c r="E91" s="122"/>
      <c r="F91" s="123"/>
    </row>
    <row r="92" spans="1:6" customFormat="1" ht="15" x14ac:dyDescent="0.25">
      <c r="A92" s="94"/>
      <c r="B92" s="92"/>
      <c r="C92" s="90"/>
      <c r="D92" s="38"/>
      <c r="E92" s="33"/>
      <c r="F92" s="91"/>
    </row>
    <row r="93" spans="1:6" s="140" customFormat="1" ht="14.25" customHeight="1" x14ac:dyDescent="0.25">
      <c r="A93" s="113" t="s">
        <v>122</v>
      </c>
      <c r="B93" s="79" t="s">
        <v>31</v>
      </c>
      <c r="C93" s="114"/>
      <c r="D93" s="45"/>
      <c r="E93" s="115"/>
      <c r="F93" s="91"/>
    </row>
    <row r="94" spans="1:6" s="140" customFormat="1" ht="13.5" customHeight="1" x14ac:dyDescent="0.25">
      <c r="A94" s="146"/>
      <c r="B94" s="81" t="s">
        <v>119</v>
      </c>
      <c r="C94" s="114" t="s">
        <v>1</v>
      </c>
      <c r="D94" s="45"/>
      <c r="E94" s="115"/>
      <c r="F94" s="117"/>
    </row>
    <row r="95" spans="1:6" customFormat="1" ht="15" x14ac:dyDescent="0.25">
      <c r="A95" s="146"/>
      <c r="B95" s="81" t="s">
        <v>120</v>
      </c>
      <c r="C95" s="114" t="s">
        <v>29</v>
      </c>
      <c r="D95" s="45"/>
      <c r="E95" s="115"/>
      <c r="F95" s="117"/>
    </row>
    <row r="96" spans="1:6" customFormat="1" ht="15" x14ac:dyDescent="0.25">
      <c r="A96" s="146"/>
      <c r="B96" s="81" t="s">
        <v>42</v>
      </c>
      <c r="C96" s="114" t="s">
        <v>29</v>
      </c>
      <c r="D96" s="45"/>
      <c r="E96" s="145"/>
      <c r="F96" s="117"/>
    </row>
    <row r="97" spans="1:8" customFormat="1" ht="15" x14ac:dyDescent="0.25">
      <c r="A97" s="94"/>
      <c r="B97" s="92"/>
      <c r="C97" s="93"/>
      <c r="D97" s="45"/>
      <c r="E97" s="33"/>
      <c r="F97" s="91"/>
    </row>
    <row r="98" spans="1:8" s="147" customFormat="1" ht="15" x14ac:dyDescent="0.25">
      <c r="A98" s="65"/>
      <c r="B98" s="119" t="s">
        <v>91</v>
      </c>
      <c r="C98" s="120"/>
      <c r="D98" s="121"/>
      <c r="E98" s="122"/>
      <c r="F98" s="123"/>
    </row>
    <row r="99" spans="1:8" s="147" customFormat="1" ht="15" x14ac:dyDescent="0.25">
      <c r="A99" s="94"/>
      <c r="B99" s="92"/>
      <c r="C99" s="93"/>
      <c r="D99" s="38"/>
      <c r="E99" s="33"/>
      <c r="F99" s="72"/>
    </row>
    <row r="100" spans="1:8" s="140" customFormat="1" ht="15" x14ac:dyDescent="0.25">
      <c r="A100" s="88" t="s">
        <v>123</v>
      </c>
      <c r="B100" s="89" t="s">
        <v>92</v>
      </c>
      <c r="C100" s="37"/>
      <c r="D100" s="38"/>
      <c r="E100" s="33"/>
      <c r="F100" s="72"/>
    </row>
    <row r="101" spans="1:8" s="16" customFormat="1" ht="15" x14ac:dyDescent="0.25">
      <c r="A101" s="146"/>
      <c r="B101" s="81" t="s">
        <v>119</v>
      </c>
      <c r="C101" s="114" t="s">
        <v>1</v>
      </c>
      <c r="D101" s="45"/>
      <c r="E101" s="115"/>
      <c r="F101" s="117"/>
      <c r="H101" s="17"/>
    </row>
    <row r="102" spans="1:8" customFormat="1" ht="15" x14ac:dyDescent="0.25">
      <c r="A102" s="146"/>
      <c r="B102" s="81" t="s">
        <v>120</v>
      </c>
      <c r="C102" s="114" t="s">
        <v>29</v>
      </c>
      <c r="D102" s="45"/>
      <c r="E102" s="115"/>
      <c r="F102" s="117"/>
    </row>
    <row r="103" spans="1:8" customFormat="1" ht="15" x14ac:dyDescent="0.25">
      <c r="A103" s="146"/>
      <c r="B103" s="81" t="s">
        <v>42</v>
      </c>
      <c r="C103" s="114" t="s">
        <v>29</v>
      </c>
      <c r="D103" s="45"/>
      <c r="E103" s="145"/>
      <c r="F103" s="117"/>
    </row>
    <row r="104" spans="1:8" customFormat="1" ht="15" x14ac:dyDescent="0.25">
      <c r="A104" s="94"/>
      <c r="B104" s="92"/>
      <c r="C104" s="93"/>
      <c r="D104" s="45"/>
      <c r="E104" s="33"/>
      <c r="F104" s="91"/>
    </row>
    <row r="105" spans="1:8" s="147" customFormat="1" ht="15" x14ac:dyDescent="0.25">
      <c r="A105" s="65"/>
      <c r="B105" s="119" t="s">
        <v>93</v>
      </c>
      <c r="C105" s="120"/>
      <c r="D105" s="121"/>
      <c r="E105" s="122"/>
      <c r="F105" s="123"/>
    </row>
    <row r="106" spans="1:8" s="147" customFormat="1" ht="15" x14ac:dyDescent="0.25">
      <c r="A106" s="94"/>
      <c r="B106" s="92"/>
      <c r="C106" s="93"/>
      <c r="D106" s="38"/>
      <c r="E106" s="33"/>
      <c r="F106" s="72"/>
    </row>
    <row r="107" spans="1:8" s="140" customFormat="1" ht="15" x14ac:dyDescent="0.25">
      <c r="A107" s="156" t="s">
        <v>124</v>
      </c>
      <c r="B107" s="89" t="s">
        <v>23</v>
      </c>
      <c r="C107" s="93"/>
      <c r="D107" s="38"/>
      <c r="E107" s="38"/>
      <c r="F107" s="91"/>
    </row>
    <row r="108" spans="1:8" s="16" customFormat="1" ht="15" x14ac:dyDescent="0.25">
      <c r="A108" s="94" t="s">
        <v>243</v>
      </c>
      <c r="B108" s="100" t="s">
        <v>95</v>
      </c>
      <c r="C108" s="101" t="s">
        <v>24</v>
      </c>
      <c r="D108" s="38"/>
      <c r="E108" s="33"/>
      <c r="F108" s="91"/>
      <c r="H108" s="17"/>
    </row>
    <row r="109" spans="1:8" customFormat="1" ht="15" x14ac:dyDescent="0.25">
      <c r="A109" s="102"/>
      <c r="B109" s="154" t="s">
        <v>107</v>
      </c>
      <c r="C109" s="93" t="s">
        <v>94</v>
      </c>
      <c r="D109" s="38"/>
      <c r="E109" s="33"/>
      <c r="F109" s="91"/>
    </row>
    <row r="110" spans="1:8" customFormat="1" ht="15" x14ac:dyDescent="0.25">
      <c r="A110" s="102"/>
      <c r="B110" s="154" t="s">
        <v>108</v>
      </c>
      <c r="C110" s="93" t="s">
        <v>94</v>
      </c>
      <c r="D110" s="38"/>
      <c r="E110" s="33"/>
      <c r="F110" s="91"/>
    </row>
    <row r="111" spans="1:8" customFormat="1" ht="15" customHeight="1" x14ac:dyDescent="0.25">
      <c r="A111" s="102"/>
      <c r="B111" s="154" t="s">
        <v>109</v>
      </c>
      <c r="C111" s="93" t="s">
        <v>94</v>
      </c>
      <c r="D111" s="38"/>
      <c r="E111" s="33"/>
      <c r="F111" s="91"/>
    </row>
    <row r="112" spans="1:8" customFormat="1" ht="15" x14ac:dyDescent="0.25">
      <c r="A112" s="102"/>
      <c r="B112" s="154" t="s">
        <v>110</v>
      </c>
      <c r="C112" s="93" t="s">
        <v>94</v>
      </c>
      <c r="D112" s="38"/>
      <c r="E112" s="33"/>
      <c r="F112" s="91"/>
    </row>
    <row r="113" spans="1:6" customFormat="1" ht="15" x14ac:dyDescent="0.25">
      <c r="A113" s="102"/>
      <c r="B113" s="154" t="s">
        <v>111</v>
      </c>
      <c r="C113" s="93" t="s">
        <v>94</v>
      </c>
      <c r="D113" s="38"/>
      <c r="E113" s="33"/>
      <c r="F113" s="91"/>
    </row>
    <row r="114" spans="1:6" customFormat="1" ht="15" x14ac:dyDescent="0.25">
      <c r="A114" s="94"/>
      <c r="B114" s="110"/>
      <c r="C114" s="93"/>
      <c r="D114" s="38"/>
      <c r="E114" s="33"/>
      <c r="F114" s="91"/>
    </row>
    <row r="115" spans="1:6" customFormat="1" ht="15" x14ac:dyDescent="0.25">
      <c r="A115" s="94" t="s">
        <v>248</v>
      </c>
      <c r="B115" s="100" t="s">
        <v>41</v>
      </c>
      <c r="C115" s="93"/>
      <c r="D115" s="38"/>
      <c r="E115" s="33"/>
      <c r="F115" s="91"/>
    </row>
    <row r="116" spans="1:6" customFormat="1" ht="15" x14ac:dyDescent="0.25">
      <c r="A116" s="94"/>
      <c r="B116" s="100" t="s">
        <v>96</v>
      </c>
      <c r="C116" s="101"/>
      <c r="D116" s="38"/>
      <c r="E116" s="33"/>
      <c r="F116" s="91"/>
    </row>
    <row r="117" spans="1:6" customFormat="1" ht="15" x14ac:dyDescent="0.25">
      <c r="A117" s="102"/>
      <c r="B117" s="154" t="s">
        <v>159</v>
      </c>
      <c r="C117" s="93" t="s">
        <v>1</v>
      </c>
      <c r="D117" s="38"/>
      <c r="E117" s="33"/>
      <c r="F117" s="91"/>
    </row>
    <row r="118" spans="1:6" customFormat="1" ht="15" x14ac:dyDescent="0.25">
      <c r="A118" s="102"/>
      <c r="B118" s="154" t="s">
        <v>249</v>
      </c>
      <c r="C118" s="93" t="s">
        <v>1</v>
      </c>
      <c r="D118" s="38"/>
      <c r="E118" s="33"/>
      <c r="F118" s="91"/>
    </row>
    <row r="119" spans="1:6" customFormat="1" ht="15" x14ac:dyDescent="0.25">
      <c r="A119" s="102"/>
      <c r="B119" s="154" t="s">
        <v>160</v>
      </c>
      <c r="C119" s="93" t="s">
        <v>1</v>
      </c>
      <c r="D119" s="38"/>
      <c r="E119" s="33"/>
      <c r="F119" s="91"/>
    </row>
    <row r="120" spans="1:6" customFormat="1" ht="15" x14ac:dyDescent="0.25">
      <c r="A120" s="102"/>
      <c r="B120" s="154" t="s">
        <v>135</v>
      </c>
      <c r="C120" s="93" t="s">
        <v>1</v>
      </c>
      <c r="D120" s="38"/>
      <c r="E120" s="33"/>
      <c r="F120" s="91"/>
    </row>
    <row r="121" spans="1:6" customFormat="1" ht="15" x14ac:dyDescent="0.25">
      <c r="A121" s="102"/>
      <c r="B121" s="154" t="s">
        <v>158</v>
      </c>
      <c r="C121" s="93" t="s">
        <v>1</v>
      </c>
      <c r="D121" s="38"/>
      <c r="E121" s="33"/>
      <c r="F121" s="91"/>
    </row>
    <row r="122" spans="1:6" customFormat="1" ht="15" x14ac:dyDescent="0.25">
      <c r="A122" s="102"/>
      <c r="B122" s="154" t="s">
        <v>40</v>
      </c>
      <c r="C122" s="93" t="s">
        <v>29</v>
      </c>
      <c r="D122" s="38"/>
      <c r="E122" s="33"/>
      <c r="F122" s="91"/>
    </row>
    <row r="123" spans="1:6" s="44" customFormat="1" ht="15" x14ac:dyDescent="0.25">
      <c r="A123" s="94"/>
      <c r="B123" s="110"/>
      <c r="C123" s="93"/>
      <c r="D123" s="38"/>
      <c r="E123" s="33"/>
      <c r="F123" s="91"/>
    </row>
    <row r="124" spans="1:6" s="44" customFormat="1" ht="15" x14ac:dyDescent="0.25">
      <c r="A124" s="94" t="s">
        <v>244</v>
      </c>
      <c r="B124" s="100" t="s">
        <v>32</v>
      </c>
      <c r="C124" s="93"/>
      <c r="D124" s="38"/>
      <c r="E124" s="33"/>
      <c r="F124" s="91"/>
    </row>
    <row r="125" spans="1:6" s="44" customFormat="1" ht="15" x14ac:dyDescent="0.25">
      <c r="A125" s="94"/>
      <c r="B125" s="100" t="s">
        <v>96</v>
      </c>
      <c r="C125" s="101"/>
      <c r="D125" s="38"/>
      <c r="E125" s="33"/>
      <c r="F125" s="91"/>
    </row>
    <row r="126" spans="1:6" s="44" customFormat="1" ht="15" x14ac:dyDescent="0.25">
      <c r="A126" s="102"/>
      <c r="B126" s="111" t="s">
        <v>38</v>
      </c>
      <c r="C126" s="93" t="s">
        <v>1</v>
      </c>
      <c r="D126" s="38"/>
      <c r="E126" s="33"/>
      <c r="F126" s="91"/>
    </row>
    <row r="127" spans="1:6" s="36" customFormat="1" ht="14.25" customHeight="1" x14ac:dyDescent="0.25">
      <c r="A127" s="102"/>
      <c r="B127" s="111" t="s">
        <v>39</v>
      </c>
      <c r="C127" s="93" t="s">
        <v>1</v>
      </c>
      <c r="D127" s="38"/>
      <c r="E127" s="33"/>
      <c r="F127" s="91"/>
    </row>
    <row r="128" spans="1:6" s="36" customFormat="1" ht="14.25" customHeight="1" x14ac:dyDescent="0.25">
      <c r="A128" s="102"/>
      <c r="B128" s="111" t="s">
        <v>216</v>
      </c>
      <c r="C128" s="93" t="s">
        <v>1</v>
      </c>
      <c r="D128" s="38"/>
      <c r="E128" s="33"/>
      <c r="F128" s="91"/>
    </row>
    <row r="129" spans="1:6" customFormat="1" ht="15" customHeight="1" x14ac:dyDescent="0.25">
      <c r="A129" s="144"/>
      <c r="B129" s="153" t="s">
        <v>250</v>
      </c>
      <c r="C129" s="114" t="s">
        <v>1</v>
      </c>
      <c r="D129" s="38"/>
      <c r="E129" s="115"/>
      <c r="F129" s="117"/>
    </row>
    <row r="130" spans="1:6" s="44" customFormat="1" ht="15" x14ac:dyDescent="0.25">
      <c r="A130" s="94"/>
      <c r="B130" s="111" t="s">
        <v>40</v>
      </c>
      <c r="C130" s="93" t="s">
        <v>29</v>
      </c>
      <c r="D130" s="38"/>
      <c r="E130" s="33"/>
      <c r="F130" s="72"/>
    </row>
    <row r="131" spans="1:6" s="36" customFormat="1" ht="15" x14ac:dyDescent="0.25">
      <c r="A131" s="94"/>
      <c r="B131" s="111"/>
      <c r="C131" s="93"/>
      <c r="D131" s="38"/>
      <c r="E131" s="33"/>
      <c r="F131" s="72"/>
    </row>
    <row r="132" spans="1:6" s="44" customFormat="1" ht="15" x14ac:dyDescent="0.25">
      <c r="A132" s="94" t="s">
        <v>245</v>
      </c>
      <c r="B132" s="100" t="s">
        <v>136</v>
      </c>
      <c r="C132" s="93"/>
      <c r="D132" s="38"/>
      <c r="E132" s="33"/>
      <c r="F132" s="91"/>
    </row>
    <row r="133" spans="1:6" customFormat="1" ht="15" customHeight="1" x14ac:dyDescent="0.25">
      <c r="A133" s="94"/>
      <c r="B133" s="100" t="s">
        <v>96</v>
      </c>
      <c r="C133" s="101"/>
      <c r="D133" s="38"/>
      <c r="E133" s="33"/>
      <c r="F133" s="91"/>
    </row>
    <row r="134" spans="1:6" customFormat="1" ht="15" x14ac:dyDescent="0.25">
      <c r="A134" s="94"/>
      <c r="B134" s="111" t="s">
        <v>136</v>
      </c>
      <c r="C134" s="93" t="s">
        <v>1</v>
      </c>
      <c r="D134" s="38"/>
      <c r="E134" s="33"/>
      <c r="F134" s="72"/>
    </row>
    <row r="135" spans="1:6" s="44" customFormat="1" ht="15" x14ac:dyDescent="0.25">
      <c r="A135" s="94"/>
      <c r="B135" s="111" t="s">
        <v>40</v>
      </c>
      <c r="C135" s="93" t="s">
        <v>29</v>
      </c>
      <c r="D135" s="38"/>
      <c r="E135" s="33"/>
      <c r="F135" s="72"/>
    </row>
    <row r="136" spans="1:6" s="36" customFormat="1" ht="15" x14ac:dyDescent="0.25">
      <c r="A136" s="94"/>
      <c r="B136" s="111"/>
      <c r="C136" s="93"/>
      <c r="D136" s="38"/>
      <c r="E136" s="33"/>
      <c r="F136" s="72"/>
    </row>
    <row r="137" spans="1:6" s="44" customFormat="1" ht="15" x14ac:dyDescent="0.25">
      <c r="A137" s="94" t="s">
        <v>246</v>
      </c>
      <c r="B137" s="100" t="s">
        <v>255</v>
      </c>
      <c r="C137" s="93"/>
      <c r="D137" s="38"/>
      <c r="E137" s="33"/>
      <c r="F137" s="91"/>
    </row>
    <row r="138" spans="1:6" customFormat="1" ht="15" customHeight="1" x14ac:dyDescent="0.25">
      <c r="A138" s="94"/>
      <c r="B138" s="100" t="s">
        <v>96</v>
      </c>
      <c r="C138" s="101"/>
      <c r="D138" s="38"/>
      <c r="E138" s="33"/>
      <c r="F138" s="91"/>
    </row>
    <row r="139" spans="1:6" customFormat="1" ht="15" x14ac:dyDescent="0.25">
      <c r="A139" s="94"/>
      <c r="B139" s="111" t="s">
        <v>161</v>
      </c>
      <c r="C139" s="93" t="s">
        <v>1</v>
      </c>
      <c r="D139" s="38"/>
      <c r="E139" s="33"/>
      <c r="F139" s="72"/>
    </row>
    <row r="140" spans="1:6" customFormat="1" ht="15" x14ac:dyDescent="0.25">
      <c r="A140" s="94"/>
      <c r="B140" s="111" t="s">
        <v>162</v>
      </c>
      <c r="C140" s="93" t="s">
        <v>1</v>
      </c>
      <c r="D140" s="38"/>
      <c r="E140" s="33"/>
      <c r="F140" s="72"/>
    </row>
    <row r="141" spans="1:6" customFormat="1" ht="15" x14ac:dyDescent="0.25">
      <c r="A141" s="94"/>
      <c r="B141" s="111" t="s">
        <v>163</v>
      </c>
      <c r="C141" s="93" t="s">
        <v>1</v>
      </c>
      <c r="D141" s="38"/>
      <c r="E141" s="33"/>
      <c r="F141" s="72"/>
    </row>
    <row r="142" spans="1:6" customFormat="1" ht="15" x14ac:dyDescent="0.25">
      <c r="A142" s="94"/>
      <c r="B142" s="111" t="s">
        <v>252</v>
      </c>
      <c r="C142" s="93" t="s">
        <v>1</v>
      </c>
      <c r="D142" s="38"/>
      <c r="E142" s="33"/>
      <c r="F142" s="72"/>
    </row>
    <row r="143" spans="1:6" customFormat="1" ht="15" x14ac:dyDescent="0.25">
      <c r="A143" s="94"/>
      <c r="B143" s="111" t="s">
        <v>253</v>
      </c>
      <c r="C143" s="93" t="s">
        <v>1</v>
      </c>
      <c r="D143" s="38"/>
      <c r="E143" s="33"/>
      <c r="F143" s="72"/>
    </row>
    <row r="144" spans="1:6" customFormat="1" ht="15" x14ac:dyDescent="0.25">
      <c r="A144" s="94"/>
      <c r="B144" s="111"/>
      <c r="C144" s="93"/>
      <c r="D144" s="38"/>
      <c r="E144" s="33"/>
      <c r="F144" s="72"/>
    </row>
    <row r="145" spans="1:6" s="44" customFormat="1" ht="15" x14ac:dyDescent="0.25">
      <c r="A145" s="94" t="s">
        <v>247</v>
      </c>
      <c r="B145" s="100" t="s">
        <v>254</v>
      </c>
      <c r="C145" s="93"/>
      <c r="D145" s="38"/>
      <c r="E145" s="33"/>
      <c r="F145" s="91"/>
    </row>
    <row r="146" spans="1:6" customFormat="1" ht="15" customHeight="1" x14ac:dyDescent="0.25">
      <c r="A146" s="94"/>
      <c r="B146" s="100" t="s">
        <v>96</v>
      </c>
      <c r="C146" s="101"/>
      <c r="D146" s="38"/>
      <c r="E146" s="33"/>
      <c r="F146" s="91"/>
    </row>
    <row r="147" spans="1:6" customFormat="1" ht="15" x14ac:dyDescent="0.25">
      <c r="A147" s="94"/>
      <c r="B147" s="111" t="s">
        <v>256</v>
      </c>
      <c r="C147" s="93" t="s">
        <v>1</v>
      </c>
      <c r="D147" s="38"/>
      <c r="E147" s="33"/>
      <c r="F147" s="72"/>
    </row>
    <row r="148" spans="1:6" customFormat="1" ht="15" x14ac:dyDescent="0.25">
      <c r="A148" s="94"/>
      <c r="B148" s="111" t="s">
        <v>257</v>
      </c>
      <c r="C148" s="93" t="s">
        <v>1</v>
      </c>
      <c r="D148" s="38"/>
      <c r="E148" s="33"/>
      <c r="F148" s="72"/>
    </row>
    <row r="149" spans="1:6" customFormat="1" ht="15" x14ac:dyDescent="0.25">
      <c r="A149" s="94"/>
      <c r="B149" s="111" t="s">
        <v>258</v>
      </c>
      <c r="C149" s="93" t="s">
        <v>1</v>
      </c>
      <c r="D149" s="38"/>
      <c r="E149" s="33"/>
      <c r="F149" s="72"/>
    </row>
    <row r="150" spans="1:6" customFormat="1" ht="15" x14ac:dyDescent="0.25">
      <c r="A150" s="94"/>
      <c r="B150" s="111" t="s">
        <v>259</v>
      </c>
      <c r="C150" s="93" t="s">
        <v>1</v>
      </c>
      <c r="D150" s="38"/>
      <c r="E150" s="33"/>
      <c r="F150" s="72"/>
    </row>
    <row r="151" spans="1:6" customFormat="1" ht="15" x14ac:dyDescent="0.25">
      <c r="A151" s="94"/>
      <c r="B151" s="111" t="s">
        <v>260</v>
      </c>
      <c r="C151" s="93" t="s">
        <v>1</v>
      </c>
      <c r="D151" s="38"/>
      <c r="E151" s="33"/>
      <c r="F151" s="72"/>
    </row>
    <row r="152" spans="1:6" customFormat="1" ht="15" x14ac:dyDescent="0.25">
      <c r="A152" s="94"/>
      <c r="B152" s="111" t="s">
        <v>261</v>
      </c>
      <c r="C152" s="93" t="s">
        <v>1</v>
      </c>
      <c r="D152" s="38"/>
      <c r="E152" s="33"/>
      <c r="F152" s="72"/>
    </row>
    <row r="153" spans="1:6" customFormat="1" ht="15" x14ac:dyDescent="0.25">
      <c r="A153" s="94"/>
      <c r="B153" s="111" t="s">
        <v>262</v>
      </c>
      <c r="C153" s="93" t="s">
        <v>29</v>
      </c>
      <c r="D153" s="38"/>
      <c r="E153" s="33"/>
      <c r="F153" s="72"/>
    </row>
    <row r="154" spans="1:6" s="44" customFormat="1" ht="15" x14ac:dyDescent="0.25">
      <c r="A154" s="94"/>
      <c r="B154" s="111" t="s">
        <v>40</v>
      </c>
      <c r="C154" s="93" t="s">
        <v>29</v>
      </c>
      <c r="D154" s="38"/>
      <c r="E154" s="33"/>
      <c r="F154" s="72"/>
    </row>
    <row r="155" spans="1:6" s="44" customFormat="1" ht="15" x14ac:dyDescent="0.25">
      <c r="A155" s="94"/>
      <c r="B155" s="111"/>
      <c r="C155" s="93"/>
      <c r="D155" s="38"/>
      <c r="E155" s="33"/>
      <c r="F155" s="72"/>
    </row>
    <row r="156" spans="1:6" s="44" customFormat="1" ht="15" x14ac:dyDescent="0.25">
      <c r="A156" s="94" t="s">
        <v>251</v>
      </c>
      <c r="B156" s="100" t="s">
        <v>263</v>
      </c>
      <c r="C156" s="93"/>
      <c r="D156" s="38"/>
      <c r="E156" s="33"/>
      <c r="F156" s="91"/>
    </row>
    <row r="157" spans="1:6" customFormat="1" ht="15" customHeight="1" x14ac:dyDescent="0.25">
      <c r="A157" s="94"/>
      <c r="B157" s="100" t="s">
        <v>96</v>
      </c>
      <c r="C157" s="101"/>
      <c r="D157" s="38"/>
      <c r="E157" s="33"/>
      <c r="F157" s="91"/>
    </row>
    <row r="158" spans="1:6" customFormat="1" ht="15" x14ac:dyDescent="0.25">
      <c r="A158" s="94"/>
      <c r="B158" s="111" t="s">
        <v>264</v>
      </c>
      <c r="C158" s="93" t="s">
        <v>1</v>
      </c>
      <c r="D158" s="38"/>
      <c r="E158" s="33"/>
      <c r="F158" s="72"/>
    </row>
    <row r="159" spans="1:6" customFormat="1" ht="15" x14ac:dyDescent="0.25">
      <c r="A159" s="94"/>
      <c r="B159" s="111" t="s">
        <v>265</v>
      </c>
      <c r="C159" s="93" t="s">
        <v>1</v>
      </c>
      <c r="D159" s="38"/>
      <c r="E159" s="33"/>
      <c r="F159" s="72"/>
    </row>
    <row r="160" spans="1:6" s="44" customFormat="1" ht="15" x14ac:dyDescent="0.25">
      <c r="A160" s="94"/>
      <c r="B160" s="111" t="s">
        <v>40</v>
      </c>
      <c r="C160" s="93" t="s">
        <v>29</v>
      </c>
      <c r="D160" s="38"/>
      <c r="E160" s="33"/>
      <c r="F160" s="72"/>
    </row>
    <row r="161" spans="1:6" s="44" customFormat="1" ht="15" x14ac:dyDescent="0.25">
      <c r="A161" s="94"/>
      <c r="B161" s="92"/>
      <c r="C161" s="93"/>
      <c r="D161" s="38"/>
      <c r="E161" s="33"/>
      <c r="F161" s="91"/>
    </row>
    <row r="162" spans="1:6" s="44" customFormat="1" ht="15" x14ac:dyDescent="0.25">
      <c r="A162" s="94" t="s">
        <v>267</v>
      </c>
      <c r="B162" s="100" t="s">
        <v>33</v>
      </c>
      <c r="C162" s="93"/>
      <c r="D162" s="38"/>
      <c r="E162" s="33"/>
      <c r="F162" s="91"/>
    </row>
    <row r="163" spans="1:6" s="44" customFormat="1" ht="15" x14ac:dyDescent="0.25">
      <c r="A163" s="94"/>
      <c r="B163" s="100" t="s">
        <v>96</v>
      </c>
      <c r="C163" s="101"/>
      <c r="D163" s="38"/>
      <c r="E163" s="33"/>
      <c r="F163" s="91"/>
    </row>
    <row r="164" spans="1:6" s="36" customFormat="1" ht="15" x14ac:dyDescent="0.25">
      <c r="A164" s="94"/>
      <c r="B164" s="109"/>
      <c r="C164" s="93"/>
      <c r="D164" s="38"/>
      <c r="E164" s="33"/>
      <c r="F164" s="72"/>
    </row>
    <row r="165" spans="1:6" s="36" customFormat="1" ht="15" x14ac:dyDescent="0.25">
      <c r="A165" s="94"/>
      <c r="B165" s="209" t="s">
        <v>118</v>
      </c>
      <c r="C165" s="93"/>
      <c r="D165" s="38"/>
      <c r="E165" s="33"/>
      <c r="F165" s="72"/>
    </row>
    <row r="166" spans="1:6" s="44" customFormat="1" ht="15" x14ac:dyDescent="0.25">
      <c r="A166" s="94"/>
      <c r="B166" s="151"/>
      <c r="C166" s="93"/>
      <c r="D166" s="38"/>
      <c r="E166" s="33"/>
      <c r="F166" s="72"/>
    </row>
    <row r="167" spans="1:6" s="44" customFormat="1" ht="15" x14ac:dyDescent="0.25">
      <c r="A167" s="94"/>
      <c r="B167" s="46" t="s">
        <v>268</v>
      </c>
      <c r="C167" s="93"/>
      <c r="D167" s="38"/>
      <c r="E167" s="33"/>
      <c r="F167" s="72"/>
    </row>
    <row r="168" spans="1:6" s="44" customFormat="1" ht="15" x14ac:dyDescent="0.25">
      <c r="A168" s="94"/>
      <c r="B168" s="46" t="s">
        <v>164</v>
      </c>
      <c r="C168" s="93" t="s">
        <v>94</v>
      </c>
      <c r="D168" s="38"/>
      <c r="E168" s="33"/>
      <c r="F168" s="72"/>
    </row>
    <row r="169" spans="1:6" s="44" customFormat="1" ht="15" x14ac:dyDescent="0.25">
      <c r="A169" s="94"/>
      <c r="B169" s="92" t="s">
        <v>104</v>
      </c>
      <c r="C169" s="93" t="s">
        <v>29</v>
      </c>
      <c r="D169" s="38"/>
      <c r="E169" s="33"/>
      <c r="F169" s="72"/>
    </row>
    <row r="170" spans="1:6" s="44" customFormat="1" ht="15" x14ac:dyDescent="0.25">
      <c r="A170" s="94"/>
      <c r="B170" s="92"/>
      <c r="C170" s="93"/>
      <c r="D170" s="38"/>
      <c r="E170" s="33"/>
      <c r="F170" s="72"/>
    </row>
    <row r="171" spans="1:6" s="44" customFormat="1" ht="15" x14ac:dyDescent="0.25">
      <c r="A171" s="94"/>
      <c r="B171" s="46" t="s">
        <v>269</v>
      </c>
      <c r="C171" s="93"/>
      <c r="D171" s="38"/>
      <c r="E171" s="33"/>
      <c r="F171" s="72"/>
    </row>
    <row r="172" spans="1:6" s="44" customFormat="1" ht="15" x14ac:dyDescent="0.25">
      <c r="A172" s="94"/>
      <c r="B172" s="46" t="s">
        <v>169</v>
      </c>
      <c r="C172" s="93" t="s">
        <v>94</v>
      </c>
      <c r="D172" s="38"/>
      <c r="E172" s="33"/>
      <c r="F172" s="72"/>
    </row>
    <row r="173" spans="1:6" s="44" customFormat="1" ht="15" x14ac:dyDescent="0.25">
      <c r="A173" s="94"/>
      <c r="B173" s="92" t="s">
        <v>42</v>
      </c>
      <c r="C173" s="93" t="s">
        <v>29</v>
      </c>
      <c r="D173" s="38"/>
      <c r="E173" s="33"/>
      <c r="F173" s="72"/>
    </row>
    <row r="174" spans="1:6" s="44" customFormat="1" ht="15" x14ac:dyDescent="0.25">
      <c r="A174" s="94"/>
      <c r="B174" s="151"/>
      <c r="C174" s="93"/>
      <c r="D174" s="38"/>
      <c r="E174" s="33"/>
      <c r="F174" s="72"/>
    </row>
    <row r="175" spans="1:6" s="44" customFormat="1" ht="15" x14ac:dyDescent="0.25">
      <c r="A175" s="94"/>
      <c r="B175" s="46" t="s">
        <v>333</v>
      </c>
      <c r="C175" s="93"/>
      <c r="D175" s="38"/>
      <c r="E175" s="33"/>
      <c r="F175" s="72"/>
    </row>
    <row r="176" spans="1:6" s="44" customFormat="1" ht="15" x14ac:dyDescent="0.25">
      <c r="A176" s="94"/>
      <c r="B176" s="46" t="s">
        <v>270</v>
      </c>
      <c r="C176" s="93" t="s">
        <v>94</v>
      </c>
      <c r="D176" s="38"/>
      <c r="E176" s="33"/>
      <c r="F176" s="72"/>
    </row>
    <row r="177" spans="1:6" s="44" customFormat="1" ht="15" x14ac:dyDescent="0.25">
      <c r="A177" s="94"/>
      <c r="B177" s="92" t="s">
        <v>104</v>
      </c>
      <c r="C177" s="93" t="s">
        <v>29</v>
      </c>
      <c r="D177" s="38"/>
      <c r="E177" s="33"/>
      <c r="F177" s="72"/>
    </row>
    <row r="178" spans="1:6" s="44" customFormat="1" ht="15" x14ac:dyDescent="0.25">
      <c r="A178" s="94"/>
      <c r="B178" s="92"/>
      <c r="C178" s="93"/>
      <c r="D178" s="38"/>
      <c r="E178" s="33"/>
      <c r="F178" s="72"/>
    </row>
    <row r="179" spans="1:6" s="44" customFormat="1" ht="15" x14ac:dyDescent="0.25">
      <c r="A179" s="94"/>
      <c r="B179" s="46" t="s">
        <v>271</v>
      </c>
      <c r="C179" s="93"/>
      <c r="D179" s="38"/>
      <c r="E179" s="33"/>
      <c r="F179" s="72"/>
    </row>
    <row r="180" spans="1:6" s="44" customFormat="1" ht="15" x14ac:dyDescent="0.25">
      <c r="A180" s="94"/>
      <c r="B180" s="46" t="s">
        <v>272</v>
      </c>
      <c r="C180" s="93" t="s">
        <v>94</v>
      </c>
      <c r="D180" s="38"/>
      <c r="E180" s="33"/>
      <c r="F180" s="72"/>
    </row>
    <row r="181" spans="1:6" s="44" customFormat="1" ht="15" x14ac:dyDescent="0.25">
      <c r="A181" s="94"/>
      <c r="B181" s="92" t="s">
        <v>104</v>
      </c>
      <c r="C181" s="93" t="s">
        <v>29</v>
      </c>
      <c r="D181" s="38"/>
      <c r="E181" s="33"/>
      <c r="F181" s="72"/>
    </row>
    <row r="182" spans="1:6" s="44" customFormat="1" ht="15" x14ac:dyDescent="0.25">
      <c r="A182" s="94"/>
      <c r="B182" s="92"/>
      <c r="C182" s="93"/>
      <c r="D182" s="38"/>
      <c r="E182" s="33"/>
      <c r="F182" s="72"/>
    </row>
    <row r="183" spans="1:6" s="44" customFormat="1" ht="15" x14ac:dyDescent="0.25">
      <c r="A183" s="94"/>
      <c r="B183" s="46" t="s">
        <v>141</v>
      </c>
      <c r="C183" s="93"/>
      <c r="D183" s="38"/>
      <c r="E183" s="33"/>
      <c r="F183" s="72"/>
    </row>
    <row r="184" spans="1:6" s="44" customFormat="1" ht="15" x14ac:dyDescent="0.25">
      <c r="A184" s="94"/>
      <c r="B184" s="46" t="s">
        <v>270</v>
      </c>
      <c r="C184" s="93" t="s">
        <v>94</v>
      </c>
      <c r="D184" s="38"/>
      <c r="E184" s="33"/>
      <c r="F184" s="72"/>
    </row>
    <row r="185" spans="1:6" s="44" customFormat="1" ht="15" x14ac:dyDescent="0.25">
      <c r="A185" s="94"/>
      <c r="B185" s="92" t="s">
        <v>104</v>
      </c>
      <c r="C185" s="93" t="s">
        <v>29</v>
      </c>
      <c r="D185" s="38"/>
      <c r="E185" s="33"/>
      <c r="F185" s="72"/>
    </row>
    <row r="186" spans="1:6" s="44" customFormat="1" ht="15" x14ac:dyDescent="0.25">
      <c r="A186" s="94"/>
      <c r="B186" s="92"/>
      <c r="C186" s="93"/>
      <c r="D186" s="38"/>
      <c r="E186" s="33"/>
      <c r="F186" s="72"/>
    </row>
    <row r="187" spans="1:6" s="44" customFormat="1" ht="15" x14ac:dyDescent="0.25">
      <c r="A187" s="94"/>
      <c r="B187" s="92" t="s">
        <v>273</v>
      </c>
      <c r="C187" s="93"/>
      <c r="D187" s="38"/>
      <c r="E187" s="33"/>
      <c r="F187" s="72"/>
    </row>
    <row r="188" spans="1:6" s="44" customFormat="1" ht="15" x14ac:dyDescent="0.25">
      <c r="A188" s="94"/>
      <c r="B188" s="92" t="s">
        <v>166</v>
      </c>
      <c r="C188" s="93" t="s">
        <v>94</v>
      </c>
      <c r="D188" s="38"/>
      <c r="E188" s="33"/>
      <c r="F188" s="72"/>
    </row>
    <row r="189" spans="1:6" s="44" customFormat="1" ht="15" x14ac:dyDescent="0.25">
      <c r="A189" s="94"/>
      <c r="B189" s="92" t="s">
        <v>104</v>
      </c>
      <c r="C189" s="93" t="s">
        <v>29</v>
      </c>
      <c r="D189" s="38"/>
      <c r="E189" s="33"/>
      <c r="F189" s="72"/>
    </row>
    <row r="190" spans="1:6" s="44" customFormat="1" ht="15" x14ac:dyDescent="0.25">
      <c r="A190" s="94"/>
      <c r="B190" s="92"/>
      <c r="C190" s="93"/>
      <c r="D190" s="38"/>
      <c r="E190" s="33"/>
      <c r="F190" s="72"/>
    </row>
    <row r="191" spans="1:6" s="44" customFormat="1" ht="15" x14ac:dyDescent="0.25">
      <c r="A191" s="94"/>
      <c r="B191" s="46" t="s">
        <v>334</v>
      </c>
      <c r="C191" s="93"/>
      <c r="D191" s="38"/>
      <c r="E191" s="33"/>
      <c r="F191" s="72"/>
    </row>
    <row r="192" spans="1:6" s="44" customFormat="1" ht="15" x14ac:dyDescent="0.25">
      <c r="A192" s="94"/>
      <c r="B192" s="46" t="s">
        <v>169</v>
      </c>
      <c r="C192" s="93" t="s">
        <v>94</v>
      </c>
      <c r="D192" s="38"/>
      <c r="E192" s="33"/>
      <c r="F192" s="72"/>
    </row>
    <row r="193" spans="1:6" s="44" customFormat="1" ht="15" x14ac:dyDescent="0.25">
      <c r="A193" s="94"/>
      <c r="B193" s="92" t="s">
        <v>104</v>
      </c>
      <c r="C193" s="93" t="s">
        <v>29</v>
      </c>
      <c r="D193" s="38"/>
      <c r="E193" s="33"/>
      <c r="F193" s="72"/>
    </row>
    <row r="194" spans="1:6" s="44" customFormat="1" ht="15" x14ac:dyDescent="0.25">
      <c r="A194" s="94"/>
      <c r="B194" s="92"/>
      <c r="C194" s="93"/>
      <c r="D194" s="38"/>
      <c r="E194" s="33"/>
      <c r="F194" s="72"/>
    </row>
    <row r="195" spans="1:6" s="44" customFormat="1" ht="15" x14ac:dyDescent="0.25">
      <c r="A195" s="94"/>
      <c r="B195" s="46" t="s">
        <v>335</v>
      </c>
      <c r="C195" s="93"/>
      <c r="D195" s="38"/>
      <c r="E195" s="33"/>
      <c r="F195" s="72"/>
    </row>
    <row r="196" spans="1:6" s="44" customFormat="1" ht="15" x14ac:dyDescent="0.25">
      <c r="A196" s="94"/>
      <c r="B196" s="46" t="s">
        <v>169</v>
      </c>
      <c r="C196" s="93" t="s">
        <v>94</v>
      </c>
      <c r="D196" s="38"/>
      <c r="E196" s="33"/>
      <c r="F196" s="72"/>
    </row>
    <row r="197" spans="1:6" s="44" customFormat="1" ht="15" x14ac:dyDescent="0.25">
      <c r="A197" s="94"/>
      <c r="B197" s="92" t="s">
        <v>104</v>
      </c>
      <c r="C197" s="93" t="s">
        <v>29</v>
      </c>
      <c r="D197" s="38"/>
      <c r="E197" s="33"/>
      <c r="F197" s="72"/>
    </row>
    <row r="198" spans="1:6" s="44" customFormat="1" ht="15" x14ac:dyDescent="0.25">
      <c r="A198" s="94"/>
      <c r="B198" s="92"/>
      <c r="C198" s="93"/>
      <c r="D198" s="38"/>
      <c r="E198" s="33"/>
      <c r="F198" s="72"/>
    </row>
    <row r="199" spans="1:6" s="44" customFormat="1" ht="15" x14ac:dyDescent="0.25">
      <c r="A199" s="94"/>
      <c r="B199" s="46" t="s">
        <v>336</v>
      </c>
      <c r="C199" s="93"/>
      <c r="D199" s="38"/>
      <c r="E199" s="33"/>
      <c r="F199" s="72"/>
    </row>
    <row r="200" spans="1:6" s="44" customFormat="1" ht="15" x14ac:dyDescent="0.25">
      <c r="A200" s="94"/>
      <c r="B200" s="46" t="s">
        <v>169</v>
      </c>
      <c r="C200" s="93" t="s">
        <v>94</v>
      </c>
      <c r="D200" s="38"/>
      <c r="E200" s="33"/>
      <c r="F200" s="72"/>
    </row>
    <row r="201" spans="1:6" s="44" customFormat="1" ht="15" x14ac:dyDescent="0.25">
      <c r="A201" s="94"/>
      <c r="B201" s="92" t="s">
        <v>104</v>
      </c>
      <c r="C201" s="93" t="s">
        <v>29</v>
      </c>
      <c r="D201" s="38"/>
      <c r="E201" s="33"/>
      <c r="F201" s="72"/>
    </row>
    <row r="202" spans="1:6" s="44" customFormat="1" ht="15" x14ac:dyDescent="0.25">
      <c r="A202" s="94"/>
      <c r="B202" s="92"/>
      <c r="C202" s="93"/>
      <c r="D202" s="38"/>
      <c r="E202" s="33"/>
      <c r="F202" s="72"/>
    </row>
    <row r="203" spans="1:6" s="44" customFormat="1" ht="15" x14ac:dyDescent="0.25">
      <c r="A203" s="94"/>
      <c r="B203" s="46" t="s">
        <v>276</v>
      </c>
      <c r="C203" s="93"/>
      <c r="D203" s="38"/>
      <c r="E203" s="33"/>
      <c r="F203" s="72"/>
    </row>
    <row r="204" spans="1:6" s="44" customFormat="1" ht="15" x14ac:dyDescent="0.25">
      <c r="A204" s="94"/>
      <c r="B204" s="46" t="s">
        <v>275</v>
      </c>
      <c r="C204" s="93" t="s">
        <v>94</v>
      </c>
      <c r="D204" s="38"/>
      <c r="E204" s="33"/>
      <c r="F204" s="72"/>
    </row>
    <row r="205" spans="1:6" s="44" customFormat="1" ht="15" x14ac:dyDescent="0.25">
      <c r="A205" s="94"/>
      <c r="B205" s="92" t="s">
        <v>104</v>
      </c>
      <c r="C205" s="93" t="s">
        <v>29</v>
      </c>
      <c r="D205" s="38"/>
      <c r="E205" s="33"/>
      <c r="F205" s="72"/>
    </row>
    <row r="206" spans="1:6" s="44" customFormat="1" ht="15" x14ac:dyDescent="0.25">
      <c r="A206" s="94"/>
      <c r="B206" s="92"/>
      <c r="C206" s="93"/>
      <c r="D206" s="38"/>
      <c r="E206" s="33"/>
      <c r="F206" s="72"/>
    </row>
    <row r="207" spans="1:6" s="44" customFormat="1" ht="15" x14ac:dyDescent="0.25">
      <c r="A207" s="94"/>
      <c r="B207" s="46" t="s">
        <v>224</v>
      </c>
      <c r="C207" s="93"/>
      <c r="D207" s="38"/>
      <c r="E207" s="33"/>
      <c r="F207" s="72"/>
    </row>
    <row r="208" spans="1:6" s="44" customFormat="1" ht="15" x14ac:dyDescent="0.25">
      <c r="A208" s="94"/>
      <c r="B208" s="46" t="s">
        <v>165</v>
      </c>
      <c r="C208" s="93" t="s">
        <v>94</v>
      </c>
      <c r="D208" s="38"/>
      <c r="E208" s="33"/>
      <c r="F208" s="72"/>
    </row>
    <row r="209" spans="1:6" s="44" customFormat="1" ht="15" x14ac:dyDescent="0.25">
      <c r="A209" s="94"/>
      <c r="B209" s="92" t="s">
        <v>104</v>
      </c>
      <c r="C209" s="93" t="s">
        <v>29</v>
      </c>
      <c r="D209" s="38"/>
      <c r="E209" s="33"/>
      <c r="F209" s="72"/>
    </row>
    <row r="210" spans="1:6" s="44" customFormat="1" ht="15" x14ac:dyDescent="0.25">
      <c r="A210" s="94"/>
      <c r="B210" s="92"/>
      <c r="C210" s="93"/>
      <c r="D210" s="38"/>
      <c r="E210" s="33"/>
      <c r="F210" s="72"/>
    </row>
    <row r="211" spans="1:6" s="44" customFormat="1" ht="15" x14ac:dyDescent="0.25">
      <c r="A211" s="94"/>
      <c r="B211" s="92" t="s">
        <v>170</v>
      </c>
      <c r="C211" s="93"/>
      <c r="D211" s="38"/>
      <c r="E211" s="33"/>
      <c r="F211" s="72"/>
    </row>
    <row r="212" spans="1:6" s="44" customFormat="1" ht="15" x14ac:dyDescent="0.25">
      <c r="A212" s="94"/>
      <c r="B212" s="92" t="s">
        <v>169</v>
      </c>
      <c r="C212" s="93" t="s">
        <v>94</v>
      </c>
      <c r="D212" s="38"/>
      <c r="E212" s="33"/>
      <c r="F212" s="72"/>
    </row>
    <row r="213" spans="1:6" s="44" customFormat="1" ht="15" x14ac:dyDescent="0.25">
      <c r="A213" s="94"/>
      <c r="B213" s="92" t="s">
        <v>104</v>
      </c>
      <c r="C213" s="93" t="s">
        <v>29</v>
      </c>
      <c r="D213" s="38"/>
      <c r="E213" s="33"/>
      <c r="F213" s="72"/>
    </row>
    <row r="214" spans="1:6" s="44" customFormat="1" ht="15" x14ac:dyDescent="0.25">
      <c r="A214" s="94"/>
      <c r="B214" s="92"/>
      <c r="C214" s="93"/>
      <c r="D214" s="38"/>
      <c r="E214" s="33"/>
      <c r="F214" s="72"/>
    </row>
    <row r="215" spans="1:6" s="44" customFormat="1" ht="15" x14ac:dyDescent="0.25">
      <c r="A215" s="94"/>
      <c r="B215" s="92" t="s">
        <v>277</v>
      </c>
      <c r="C215" s="93"/>
      <c r="D215" s="38"/>
      <c r="E215" s="33"/>
      <c r="F215" s="72"/>
    </row>
    <row r="216" spans="1:6" s="44" customFormat="1" ht="15" x14ac:dyDescent="0.25">
      <c r="A216" s="94"/>
      <c r="B216" s="92" t="s">
        <v>169</v>
      </c>
      <c r="C216" s="93" t="s">
        <v>94</v>
      </c>
      <c r="D216" s="38"/>
      <c r="E216" s="33"/>
      <c r="F216" s="72"/>
    </row>
    <row r="217" spans="1:6" s="44" customFormat="1" ht="15" x14ac:dyDescent="0.25">
      <c r="A217" s="94"/>
      <c r="B217" s="92" t="s">
        <v>104</v>
      </c>
      <c r="C217" s="93" t="s">
        <v>29</v>
      </c>
      <c r="D217" s="38"/>
      <c r="E217" s="33"/>
      <c r="F217" s="72"/>
    </row>
    <row r="218" spans="1:6" s="44" customFormat="1" ht="15" x14ac:dyDescent="0.25">
      <c r="A218" s="94"/>
      <c r="B218" s="92"/>
      <c r="C218" s="93"/>
      <c r="D218" s="38"/>
      <c r="E218" s="33"/>
      <c r="F218" s="72"/>
    </row>
    <row r="219" spans="1:6" s="44" customFormat="1" ht="15" x14ac:dyDescent="0.25">
      <c r="A219" s="94"/>
      <c r="B219" s="92" t="s">
        <v>278</v>
      </c>
      <c r="C219" s="93"/>
      <c r="D219" s="38"/>
      <c r="E219" s="33"/>
      <c r="F219" s="72"/>
    </row>
    <row r="220" spans="1:6" s="44" customFormat="1" ht="15" x14ac:dyDescent="0.25">
      <c r="A220" s="94"/>
      <c r="B220" s="92" t="s">
        <v>169</v>
      </c>
      <c r="C220" s="93" t="s">
        <v>94</v>
      </c>
      <c r="D220" s="38"/>
      <c r="E220" s="33"/>
      <c r="F220" s="72"/>
    </row>
    <row r="221" spans="1:6" s="44" customFormat="1" ht="15" x14ac:dyDescent="0.25">
      <c r="A221" s="94"/>
      <c r="B221" s="92" t="s">
        <v>104</v>
      </c>
      <c r="C221" s="93" t="s">
        <v>29</v>
      </c>
      <c r="D221" s="38"/>
      <c r="E221" s="33"/>
      <c r="F221" s="72"/>
    </row>
    <row r="222" spans="1:6" s="44" customFormat="1" ht="15" x14ac:dyDescent="0.25">
      <c r="A222" s="94"/>
      <c r="B222" s="92"/>
      <c r="C222" s="93"/>
      <c r="D222" s="38"/>
      <c r="E222" s="33"/>
      <c r="F222" s="72"/>
    </row>
    <row r="223" spans="1:6" s="44" customFormat="1" ht="15" x14ac:dyDescent="0.25">
      <c r="A223" s="94"/>
      <c r="B223" s="92" t="s">
        <v>171</v>
      </c>
      <c r="C223" s="93"/>
      <c r="D223" s="38"/>
      <c r="E223" s="33"/>
      <c r="F223" s="72"/>
    </row>
    <row r="224" spans="1:6" s="44" customFormat="1" ht="15" x14ac:dyDescent="0.25">
      <c r="A224" s="94"/>
      <c r="B224" s="92" t="s">
        <v>169</v>
      </c>
      <c r="C224" s="93" t="s">
        <v>94</v>
      </c>
      <c r="D224" s="38"/>
      <c r="E224" s="33"/>
      <c r="F224" s="72"/>
    </row>
    <row r="225" spans="1:6" s="44" customFormat="1" ht="15" x14ac:dyDescent="0.25">
      <c r="A225" s="94"/>
      <c r="B225" s="92" t="s">
        <v>104</v>
      </c>
      <c r="C225" s="93" t="s">
        <v>29</v>
      </c>
      <c r="D225" s="38"/>
      <c r="E225" s="33"/>
      <c r="F225" s="72"/>
    </row>
    <row r="226" spans="1:6" s="44" customFormat="1" ht="15" x14ac:dyDescent="0.25">
      <c r="A226" s="94"/>
      <c r="B226" s="92"/>
      <c r="C226" s="93"/>
      <c r="D226" s="38"/>
      <c r="E226" s="33"/>
      <c r="F226" s="72"/>
    </row>
    <row r="227" spans="1:6" s="36" customFormat="1" ht="15" x14ac:dyDescent="0.25">
      <c r="A227" s="94"/>
      <c r="B227" s="209" t="s">
        <v>279</v>
      </c>
      <c r="C227" s="93"/>
      <c r="D227" s="38"/>
      <c r="E227" s="33"/>
      <c r="F227" s="72"/>
    </row>
    <row r="228" spans="1:6" s="44" customFormat="1" ht="15" x14ac:dyDescent="0.25">
      <c r="A228" s="94"/>
      <c r="B228" s="92"/>
      <c r="C228" s="93"/>
      <c r="D228" s="38"/>
      <c r="E228" s="33"/>
      <c r="F228" s="72"/>
    </row>
    <row r="229" spans="1:6" s="44" customFormat="1" ht="15" x14ac:dyDescent="0.25">
      <c r="A229" s="94"/>
      <c r="B229" s="92" t="s">
        <v>280</v>
      </c>
      <c r="C229" s="93"/>
      <c r="D229" s="38"/>
      <c r="E229" s="33"/>
      <c r="F229" s="72"/>
    </row>
    <row r="230" spans="1:6" s="44" customFormat="1" ht="15" x14ac:dyDescent="0.25">
      <c r="A230" s="94"/>
      <c r="B230" s="92" t="s">
        <v>169</v>
      </c>
      <c r="C230" s="93" t="s">
        <v>94</v>
      </c>
      <c r="D230" s="38"/>
      <c r="E230" s="33"/>
      <c r="F230" s="72"/>
    </row>
    <row r="231" spans="1:6" s="44" customFormat="1" ht="15" x14ac:dyDescent="0.25">
      <c r="A231" s="94"/>
      <c r="B231" s="92" t="s">
        <v>104</v>
      </c>
      <c r="C231" s="93" t="s">
        <v>29</v>
      </c>
      <c r="D231" s="38"/>
      <c r="E231" s="33"/>
      <c r="F231" s="72"/>
    </row>
    <row r="232" spans="1:6" s="44" customFormat="1" ht="15" x14ac:dyDescent="0.25">
      <c r="A232" s="94"/>
      <c r="B232" s="92"/>
      <c r="C232" s="93"/>
      <c r="D232" s="38"/>
      <c r="E232" s="33"/>
      <c r="F232" s="72"/>
    </row>
    <row r="233" spans="1:6" s="44" customFormat="1" ht="15" x14ac:dyDescent="0.25">
      <c r="A233" s="94"/>
      <c r="B233" s="46" t="s">
        <v>281</v>
      </c>
      <c r="C233" s="93"/>
      <c r="D233" s="38"/>
      <c r="E233" s="33"/>
      <c r="F233" s="72"/>
    </row>
    <row r="234" spans="1:6" s="44" customFormat="1" ht="15" x14ac:dyDescent="0.25">
      <c r="A234" s="94"/>
      <c r="B234" s="46" t="s">
        <v>274</v>
      </c>
      <c r="C234" s="93" t="s">
        <v>94</v>
      </c>
      <c r="D234" s="38"/>
      <c r="E234" s="33"/>
      <c r="F234" s="72"/>
    </row>
    <row r="235" spans="1:6" s="44" customFormat="1" ht="15" x14ac:dyDescent="0.25">
      <c r="A235" s="94"/>
      <c r="B235" s="92" t="s">
        <v>282</v>
      </c>
      <c r="C235" s="93" t="s">
        <v>1</v>
      </c>
      <c r="D235" s="38"/>
      <c r="E235" s="33"/>
      <c r="F235" s="72"/>
    </row>
    <row r="236" spans="1:6" s="44" customFormat="1" ht="15" x14ac:dyDescent="0.25">
      <c r="A236" s="94"/>
      <c r="B236" s="92" t="s">
        <v>283</v>
      </c>
      <c r="C236" s="93" t="s">
        <v>1</v>
      </c>
      <c r="D236" s="38"/>
      <c r="E236" s="33"/>
      <c r="F236" s="72"/>
    </row>
    <row r="237" spans="1:6" s="44" customFormat="1" ht="15" x14ac:dyDescent="0.25">
      <c r="A237" s="94"/>
      <c r="B237" s="92" t="s">
        <v>104</v>
      </c>
      <c r="C237" s="93" t="s">
        <v>29</v>
      </c>
      <c r="D237" s="38"/>
      <c r="E237" s="33"/>
      <c r="F237" s="72"/>
    </row>
    <row r="238" spans="1:6" s="44" customFormat="1" ht="15" x14ac:dyDescent="0.25">
      <c r="A238" s="94"/>
      <c r="B238" s="92"/>
      <c r="C238" s="93"/>
      <c r="D238" s="38"/>
      <c r="E238" s="33"/>
      <c r="F238" s="72"/>
    </row>
    <row r="239" spans="1:6" s="44" customFormat="1" ht="15" x14ac:dyDescent="0.25">
      <c r="A239" s="94"/>
      <c r="B239" s="46" t="s">
        <v>168</v>
      </c>
      <c r="C239" s="93"/>
      <c r="D239" s="38"/>
      <c r="E239" s="33"/>
      <c r="F239" s="72"/>
    </row>
    <row r="240" spans="1:6" s="44" customFormat="1" ht="15" x14ac:dyDescent="0.25">
      <c r="A240" s="94"/>
      <c r="B240" s="46" t="s">
        <v>166</v>
      </c>
      <c r="C240" s="93" t="s">
        <v>94</v>
      </c>
      <c r="D240" s="38"/>
      <c r="E240" s="33"/>
      <c r="F240" s="72"/>
    </row>
    <row r="241" spans="1:6" s="44" customFormat="1" ht="15" x14ac:dyDescent="0.25">
      <c r="A241" s="94"/>
      <c r="B241" s="92" t="s">
        <v>104</v>
      </c>
      <c r="C241" s="93" t="s">
        <v>29</v>
      </c>
      <c r="D241" s="38"/>
      <c r="E241" s="33"/>
      <c r="F241" s="72"/>
    </row>
    <row r="242" spans="1:6" s="44" customFormat="1" ht="15" x14ac:dyDescent="0.25">
      <c r="A242" s="94"/>
      <c r="B242" s="92"/>
      <c r="C242" s="93"/>
      <c r="D242" s="38"/>
      <c r="E242" s="33"/>
      <c r="F242" s="72"/>
    </row>
    <row r="243" spans="1:6" s="44" customFormat="1" ht="15" x14ac:dyDescent="0.25">
      <c r="A243" s="94"/>
      <c r="B243" s="46" t="s">
        <v>284</v>
      </c>
      <c r="C243" s="93"/>
      <c r="D243" s="38"/>
      <c r="E243" s="33"/>
      <c r="F243" s="72"/>
    </row>
    <row r="244" spans="1:6" s="44" customFormat="1" ht="15" x14ac:dyDescent="0.25">
      <c r="A244" s="94"/>
      <c r="B244" s="46" t="s">
        <v>285</v>
      </c>
      <c r="C244" s="93" t="s">
        <v>94</v>
      </c>
      <c r="D244" s="38"/>
      <c r="E244" s="33"/>
      <c r="F244" s="72"/>
    </row>
    <row r="245" spans="1:6" s="44" customFormat="1" ht="15" x14ac:dyDescent="0.25">
      <c r="A245" s="94"/>
      <c r="B245" s="92" t="s">
        <v>104</v>
      </c>
      <c r="C245" s="93" t="s">
        <v>29</v>
      </c>
      <c r="D245" s="38"/>
      <c r="E245" s="33"/>
      <c r="F245" s="72"/>
    </row>
    <row r="246" spans="1:6" s="44" customFormat="1" ht="15" x14ac:dyDescent="0.25">
      <c r="A246" s="94"/>
      <c r="B246" s="92"/>
      <c r="C246" s="93"/>
      <c r="D246" s="38"/>
      <c r="E246" s="33"/>
      <c r="F246" s="72"/>
    </row>
    <row r="247" spans="1:6" s="44" customFormat="1" ht="15" x14ac:dyDescent="0.25">
      <c r="A247" s="94"/>
      <c r="B247" s="46" t="s">
        <v>286</v>
      </c>
      <c r="C247" s="93"/>
      <c r="D247" s="38"/>
      <c r="E247" s="33"/>
      <c r="F247" s="72"/>
    </row>
    <row r="248" spans="1:6" s="44" customFormat="1" ht="15" x14ac:dyDescent="0.25">
      <c r="A248" s="94"/>
      <c r="B248" s="46" t="s">
        <v>285</v>
      </c>
      <c r="C248" s="93" t="s">
        <v>94</v>
      </c>
      <c r="D248" s="38"/>
      <c r="E248" s="33"/>
      <c r="F248" s="72"/>
    </row>
    <row r="249" spans="1:6" s="44" customFormat="1" ht="15" x14ac:dyDescent="0.25">
      <c r="A249" s="94"/>
      <c r="B249" s="92" t="s">
        <v>104</v>
      </c>
      <c r="C249" s="93" t="s">
        <v>29</v>
      </c>
      <c r="D249" s="38"/>
      <c r="E249" s="33"/>
      <c r="F249" s="72"/>
    </row>
    <row r="250" spans="1:6" s="44" customFormat="1" ht="15" x14ac:dyDescent="0.25">
      <c r="A250" s="94"/>
      <c r="B250" s="92"/>
      <c r="C250" s="93"/>
      <c r="D250" s="38"/>
      <c r="E250" s="33"/>
      <c r="F250" s="72"/>
    </row>
    <row r="251" spans="1:6" s="44" customFormat="1" ht="15" x14ac:dyDescent="0.25">
      <c r="A251" s="94"/>
      <c r="B251" s="46" t="s">
        <v>287</v>
      </c>
      <c r="C251" s="93"/>
      <c r="D251" s="38"/>
      <c r="E251" s="33"/>
      <c r="F251" s="72"/>
    </row>
    <row r="252" spans="1:6" s="44" customFormat="1" ht="15" x14ac:dyDescent="0.25">
      <c r="A252" s="94"/>
      <c r="B252" s="46" t="s">
        <v>274</v>
      </c>
      <c r="C252" s="93" t="s">
        <v>94</v>
      </c>
      <c r="D252" s="38"/>
      <c r="E252" s="33"/>
      <c r="F252" s="72"/>
    </row>
    <row r="253" spans="1:6" s="44" customFormat="1" ht="15" x14ac:dyDescent="0.25">
      <c r="A253" s="94"/>
      <c r="B253" s="111" t="s">
        <v>288</v>
      </c>
      <c r="C253" s="93" t="s">
        <v>1</v>
      </c>
      <c r="D253" s="38"/>
      <c r="E253" s="33"/>
      <c r="F253" s="72"/>
    </row>
    <row r="254" spans="1:6" s="44" customFormat="1" ht="15" x14ac:dyDescent="0.25">
      <c r="A254" s="94"/>
      <c r="B254" s="92" t="s">
        <v>104</v>
      </c>
      <c r="C254" s="93" t="s">
        <v>29</v>
      </c>
      <c r="D254" s="38"/>
      <c r="E254" s="33"/>
      <c r="F254" s="72"/>
    </row>
    <row r="255" spans="1:6" s="44" customFormat="1" ht="15" x14ac:dyDescent="0.25">
      <c r="A255" s="94"/>
      <c r="B255" s="92"/>
      <c r="C255" s="93"/>
      <c r="D255" s="38"/>
      <c r="E255" s="33"/>
      <c r="F255" s="72"/>
    </row>
    <row r="256" spans="1:6" s="44" customFormat="1" ht="15" x14ac:dyDescent="0.25">
      <c r="A256" s="94"/>
      <c r="B256" s="46" t="s">
        <v>289</v>
      </c>
      <c r="C256" s="93"/>
      <c r="D256" s="38"/>
      <c r="E256" s="33"/>
      <c r="F256" s="72"/>
    </row>
    <row r="257" spans="1:6" s="44" customFormat="1" ht="15" x14ac:dyDescent="0.25">
      <c r="A257" s="94"/>
      <c r="B257" s="46" t="s">
        <v>285</v>
      </c>
      <c r="C257" s="93" t="s">
        <v>94</v>
      </c>
      <c r="D257" s="38"/>
      <c r="E257" s="33"/>
      <c r="F257" s="72"/>
    </row>
    <row r="258" spans="1:6" s="44" customFormat="1" ht="15" x14ac:dyDescent="0.25">
      <c r="A258" s="94"/>
      <c r="B258" s="92" t="s">
        <v>104</v>
      </c>
      <c r="C258" s="93" t="s">
        <v>29</v>
      </c>
      <c r="D258" s="38"/>
      <c r="E258" s="33"/>
      <c r="F258" s="72"/>
    </row>
    <row r="259" spans="1:6" s="44" customFormat="1" ht="15" x14ac:dyDescent="0.25">
      <c r="A259" s="94"/>
      <c r="B259" s="92"/>
      <c r="C259" s="93"/>
      <c r="D259" s="38"/>
      <c r="E259" s="33"/>
      <c r="F259" s="72"/>
    </row>
    <row r="260" spans="1:6" s="44" customFormat="1" ht="15" x14ac:dyDescent="0.25">
      <c r="A260" s="94"/>
      <c r="B260" s="46" t="s">
        <v>290</v>
      </c>
      <c r="C260" s="93"/>
      <c r="D260" s="38"/>
      <c r="E260" s="33"/>
      <c r="F260" s="72"/>
    </row>
    <row r="261" spans="1:6" s="44" customFormat="1" ht="15" x14ac:dyDescent="0.25">
      <c r="A261" s="94"/>
      <c r="B261" s="46" t="s">
        <v>285</v>
      </c>
      <c r="C261" s="93" t="s">
        <v>94</v>
      </c>
      <c r="D261" s="38"/>
      <c r="E261" s="33"/>
      <c r="F261" s="72"/>
    </row>
    <row r="262" spans="1:6" s="44" customFormat="1" ht="15" x14ac:dyDescent="0.25">
      <c r="A262" s="94"/>
      <c r="B262" s="92" t="s">
        <v>104</v>
      </c>
      <c r="C262" s="93" t="s">
        <v>29</v>
      </c>
      <c r="D262" s="38"/>
      <c r="E262" s="33"/>
      <c r="F262" s="72"/>
    </row>
    <row r="263" spans="1:6" s="44" customFormat="1" ht="15" x14ac:dyDescent="0.25">
      <c r="A263" s="94"/>
      <c r="B263" s="92"/>
      <c r="C263" s="93"/>
      <c r="D263" s="38"/>
      <c r="E263" s="33"/>
      <c r="F263" s="72"/>
    </row>
    <row r="264" spans="1:6" s="44" customFormat="1" ht="15" x14ac:dyDescent="0.25">
      <c r="A264" s="94"/>
      <c r="B264" s="46" t="s">
        <v>291</v>
      </c>
      <c r="C264" s="93"/>
      <c r="D264" s="38"/>
      <c r="E264" s="33"/>
      <c r="F264" s="72"/>
    </row>
    <row r="265" spans="1:6" s="44" customFormat="1" ht="15" x14ac:dyDescent="0.25">
      <c r="A265" s="94"/>
      <c r="B265" s="46" t="s">
        <v>169</v>
      </c>
      <c r="C265" s="93" t="s">
        <v>94</v>
      </c>
      <c r="D265" s="38"/>
      <c r="E265" s="33"/>
      <c r="F265" s="72"/>
    </row>
    <row r="266" spans="1:6" s="44" customFormat="1" ht="15" x14ac:dyDescent="0.25">
      <c r="A266" s="94"/>
      <c r="B266" s="46" t="s">
        <v>167</v>
      </c>
      <c r="C266" s="93" t="s">
        <v>1</v>
      </c>
      <c r="D266" s="38"/>
      <c r="E266" s="33"/>
      <c r="F266" s="72"/>
    </row>
    <row r="267" spans="1:6" s="44" customFormat="1" ht="15" x14ac:dyDescent="0.25">
      <c r="A267" s="94"/>
      <c r="B267" s="92" t="s">
        <v>104</v>
      </c>
      <c r="C267" s="93" t="s">
        <v>29</v>
      </c>
      <c r="D267" s="38"/>
      <c r="E267" s="33"/>
      <c r="F267" s="72"/>
    </row>
    <row r="268" spans="1:6" s="44" customFormat="1" ht="15" x14ac:dyDescent="0.25">
      <c r="A268" s="94"/>
      <c r="B268" s="92"/>
      <c r="C268" s="93"/>
      <c r="D268" s="38"/>
      <c r="E268" s="33"/>
      <c r="F268" s="72"/>
    </row>
    <row r="269" spans="1:6" s="44" customFormat="1" ht="15" x14ac:dyDescent="0.25">
      <c r="A269" s="94"/>
      <c r="B269" s="92" t="s">
        <v>172</v>
      </c>
      <c r="C269" s="93"/>
      <c r="D269" s="38"/>
      <c r="E269" s="33"/>
      <c r="F269" s="72"/>
    </row>
    <row r="270" spans="1:6" s="44" customFormat="1" ht="15" x14ac:dyDescent="0.25">
      <c r="A270" s="94"/>
      <c r="B270" s="92" t="s">
        <v>292</v>
      </c>
      <c r="C270" s="93" t="s">
        <v>94</v>
      </c>
      <c r="D270" s="38"/>
      <c r="E270" s="33"/>
      <c r="F270" s="72"/>
    </row>
    <row r="271" spans="1:6" s="44" customFormat="1" ht="15" x14ac:dyDescent="0.25">
      <c r="A271" s="94"/>
      <c r="B271" s="92" t="s">
        <v>167</v>
      </c>
      <c r="C271" s="93" t="s">
        <v>1</v>
      </c>
      <c r="D271" s="38"/>
      <c r="E271" s="33"/>
      <c r="F271" s="72"/>
    </row>
    <row r="272" spans="1:6" s="44" customFormat="1" ht="15" x14ac:dyDescent="0.25">
      <c r="A272" s="94"/>
      <c r="B272" s="92" t="s">
        <v>104</v>
      </c>
      <c r="C272" s="93" t="s">
        <v>29</v>
      </c>
      <c r="D272" s="38"/>
      <c r="E272" s="33"/>
      <c r="F272" s="72"/>
    </row>
    <row r="273" spans="1:6" s="44" customFormat="1" ht="15" x14ac:dyDescent="0.25">
      <c r="A273" s="94"/>
      <c r="B273" s="92"/>
      <c r="C273" s="93"/>
      <c r="D273" s="38"/>
      <c r="E273" s="33"/>
      <c r="F273" s="72"/>
    </row>
    <row r="274" spans="1:6" s="44" customFormat="1" ht="15" x14ac:dyDescent="0.25">
      <c r="A274" s="94"/>
      <c r="B274" s="46" t="s">
        <v>297</v>
      </c>
      <c r="C274" s="93"/>
      <c r="D274" s="38"/>
      <c r="E274" s="33"/>
      <c r="F274" s="72"/>
    </row>
    <row r="275" spans="1:6" s="44" customFormat="1" ht="15" x14ac:dyDescent="0.25">
      <c r="A275" s="94"/>
      <c r="B275" s="46" t="s">
        <v>169</v>
      </c>
      <c r="C275" s="93" t="s">
        <v>94</v>
      </c>
      <c r="D275" s="38"/>
      <c r="E275" s="33"/>
      <c r="F275" s="72"/>
    </row>
    <row r="276" spans="1:6" s="44" customFormat="1" ht="15" x14ac:dyDescent="0.25">
      <c r="A276" s="94"/>
      <c r="B276" s="111" t="s">
        <v>161</v>
      </c>
      <c r="C276" s="93" t="s">
        <v>1</v>
      </c>
      <c r="D276" s="38"/>
      <c r="E276" s="33"/>
      <c r="F276" s="72"/>
    </row>
    <row r="277" spans="1:6" s="44" customFormat="1" ht="15" x14ac:dyDescent="0.25">
      <c r="A277" s="94"/>
      <c r="B277" s="92" t="s">
        <v>104</v>
      </c>
      <c r="C277" s="93" t="s">
        <v>29</v>
      </c>
      <c r="D277" s="38"/>
      <c r="E277" s="33"/>
      <c r="F277" s="72"/>
    </row>
    <row r="278" spans="1:6" s="44" customFormat="1" ht="15" x14ac:dyDescent="0.25">
      <c r="A278" s="94"/>
      <c r="B278" s="92"/>
      <c r="C278" s="93"/>
      <c r="D278" s="38"/>
      <c r="E278" s="33"/>
      <c r="F278" s="72"/>
    </row>
    <row r="279" spans="1:6" s="44" customFormat="1" ht="15" x14ac:dyDescent="0.25">
      <c r="A279" s="94"/>
      <c r="B279" s="46" t="s">
        <v>328</v>
      </c>
      <c r="C279" s="93"/>
      <c r="D279" s="38"/>
      <c r="E279" s="33"/>
      <c r="F279" s="72"/>
    </row>
    <row r="280" spans="1:6" s="44" customFormat="1" ht="15" x14ac:dyDescent="0.25">
      <c r="A280" s="94"/>
      <c r="B280" s="46" t="s">
        <v>169</v>
      </c>
      <c r="C280" s="93" t="s">
        <v>94</v>
      </c>
      <c r="D280" s="38"/>
      <c r="E280" s="33"/>
      <c r="F280" s="72"/>
    </row>
    <row r="281" spans="1:6" s="44" customFormat="1" ht="15" x14ac:dyDescent="0.25">
      <c r="A281" s="94"/>
      <c r="B281" s="111" t="s">
        <v>161</v>
      </c>
      <c r="C281" s="93" t="s">
        <v>1</v>
      </c>
      <c r="D281" s="38"/>
      <c r="E281" s="33"/>
      <c r="F281" s="72"/>
    </row>
    <row r="282" spans="1:6" s="44" customFormat="1" ht="15" x14ac:dyDescent="0.25">
      <c r="A282" s="94"/>
      <c r="B282" s="92" t="s">
        <v>104</v>
      </c>
      <c r="C282" s="93" t="s">
        <v>29</v>
      </c>
      <c r="D282" s="38"/>
      <c r="E282" s="33"/>
      <c r="F282" s="72"/>
    </row>
    <row r="283" spans="1:6" s="44" customFormat="1" ht="15" x14ac:dyDescent="0.25">
      <c r="A283" s="94"/>
      <c r="B283" s="92"/>
      <c r="C283" s="93"/>
      <c r="D283" s="38"/>
      <c r="E283" s="33"/>
      <c r="F283" s="72"/>
    </row>
    <row r="284" spans="1:6" s="44" customFormat="1" ht="15" x14ac:dyDescent="0.25">
      <c r="A284" s="94"/>
      <c r="B284" s="46" t="s">
        <v>293</v>
      </c>
      <c r="C284" s="93"/>
      <c r="D284" s="38"/>
      <c r="E284" s="33"/>
      <c r="F284" s="72"/>
    </row>
    <row r="285" spans="1:6" s="44" customFormat="1" ht="15" x14ac:dyDescent="0.25">
      <c r="A285" s="94"/>
      <c r="B285" s="46" t="s">
        <v>169</v>
      </c>
      <c r="C285" s="93" t="s">
        <v>94</v>
      </c>
      <c r="D285" s="38"/>
      <c r="E285" s="33"/>
      <c r="F285" s="72"/>
    </row>
    <row r="286" spans="1:6" s="44" customFormat="1" ht="15" x14ac:dyDescent="0.25">
      <c r="A286" s="94"/>
      <c r="B286" s="111" t="s">
        <v>161</v>
      </c>
      <c r="C286" s="93" t="s">
        <v>1</v>
      </c>
      <c r="D286" s="38"/>
      <c r="E286" s="33"/>
      <c r="F286" s="72"/>
    </row>
    <row r="287" spans="1:6" s="44" customFormat="1" ht="15" x14ac:dyDescent="0.25">
      <c r="A287" s="94"/>
      <c r="B287" s="92" t="s">
        <v>104</v>
      </c>
      <c r="C287" s="93" t="s">
        <v>29</v>
      </c>
      <c r="D287" s="38"/>
      <c r="E287" s="33"/>
      <c r="F287" s="72"/>
    </row>
    <row r="288" spans="1:6" s="44" customFormat="1" ht="15" x14ac:dyDescent="0.25">
      <c r="A288" s="94"/>
      <c r="B288" s="92"/>
      <c r="C288" s="93"/>
      <c r="D288" s="38"/>
      <c r="E288" s="33"/>
      <c r="F288" s="72"/>
    </row>
    <row r="289" spans="1:6" s="44" customFormat="1" ht="15" x14ac:dyDescent="0.25">
      <c r="A289" s="94"/>
      <c r="B289" s="92" t="s">
        <v>294</v>
      </c>
      <c r="C289" s="93"/>
      <c r="D289" s="38"/>
      <c r="E289" s="33"/>
      <c r="F289" s="72"/>
    </row>
    <row r="290" spans="1:6" s="44" customFormat="1" ht="15" x14ac:dyDescent="0.25">
      <c r="A290" s="94"/>
      <c r="B290" s="92" t="s">
        <v>274</v>
      </c>
      <c r="C290" s="93" t="s">
        <v>94</v>
      </c>
      <c r="D290" s="38"/>
      <c r="E290" s="33"/>
      <c r="F290" s="72"/>
    </row>
    <row r="291" spans="1:6" s="44" customFormat="1" ht="15" x14ac:dyDescent="0.25">
      <c r="A291" s="94"/>
      <c r="B291" s="92" t="s">
        <v>288</v>
      </c>
      <c r="C291" s="93" t="s">
        <v>1</v>
      </c>
      <c r="D291" s="38"/>
      <c r="E291" s="33"/>
      <c r="F291" s="72"/>
    </row>
    <row r="292" spans="1:6" s="44" customFormat="1" ht="15" x14ac:dyDescent="0.25">
      <c r="A292" s="94"/>
      <c r="B292" s="92" t="s">
        <v>104</v>
      </c>
      <c r="C292" s="93" t="s">
        <v>29</v>
      </c>
      <c r="D292" s="38"/>
      <c r="E292" s="33"/>
      <c r="F292" s="72"/>
    </row>
    <row r="293" spans="1:6" s="44" customFormat="1" ht="15" x14ac:dyDescent="0.25">
      <c r="A293" s="94"/>
      <c r="B293" s="92"/>
      <c r="C293" s="93"/>
      <c r="D293" s="38"/>
      <c r="E293" s="33"/>
      <c r="F293" s="72"/>
    </row>
    <row r="294" spans="1:6" s="44" customFormat="1" ht="15" x14ac:dyDescent="0.25">
      <c r="A294" s="94"/>
      <c r="B294" s="92" t="s">
        <v>295</v>
      </c>
      <c r="C294" s="93"/>
      <c r="D294" s="38"/>
      <c r="E294" s="33"/>
      <c r="F294" s="72"/>
    </row>
    <row r="295" spans="1:6" s="44" customFormat="1" ht="15" x14ac:dyDescent="0.25">
      <c r="A295" s="94"/>
      <c r="B295" s="92" t="s">
        <v>274</v>
      </c>
      <c r="C295" s="93" t="s">
        <v>94</v>
      </c>
      <c r="D295" s="38"/>
      <c r="E295" s="33"/>
      <c r="F295" s="72"/>
    </row>
    <row r="296" spans="1:6" s="44" customFormat="1" ht="15" x14ac:dyDescent="0.25">
      <c r="A296" s="94"/>
      <c r="B296" s="92" t="s">
        <v>296</v>
      </c>
      <c r="C296" s="93" t="s">
        <v>1</v>
      </c>
      <c r="D296" s="38"/>
      <c r="E296" s="33"/>
      <c r="F296" s="72"/>
    </row>
    <row r="297" spans="1:6" s="44" customFormat="1" ht="15" x14ac:dyDescent="0.25">
      <c r="A297" s="94"/>
      <c r="B297" s="92" t="s">
        <v>104</v>
      </c>
      <c r="C297" s="93" t="s">
        <v>29</v>
      </c>
      <c r="D297" s="38"/>
      <c r="E297" s="33"/>
      <c r="F297" s="72"/>
    </row>
    <row r="298" spans="1:6" s="44" customFormat="1" ht="15" x14ac:dyDescent="0.25">
      <c r="A298" s="94"/>
      <c r="B298" s="92"/>
      <c r="C298" s="93"/>
      <c r="D298" s="38"/>
      <c r="E298" s="33"/>
      <c r="F298" s="72"/>
    </row>
    <row r="299" spans="1:6" s="44" customFormat="1" ht="15" x14ac:dyDescent="0.25">
      <c r="A299" s="94"/>
      <c r="B299" s="46" t="s">
        <v>299</v>
      </c>
      <c r="C299" s="93"/>
      <c r="D299" s="38"/>
      <c r="E299" s="33"/>
      <c r="F299" s="72"/>
    </row>
    <row r="300" spans="1:6" s="44" customFormat="1" ht="15" x14ac:dyDescent="0.25">
      <c r="A300" s="94"/>
      <c r="B300" s="46" t="s">
        <v>274</v>
      </c>
      <c r="C300" s="93" t="s">
        <v>94</v>
      </c>
      <c r="D300" s="38"/>
      <c r="E300" s="33"/>
      <c r="F300" s="72"/>
    </row>
    <row r="301" spans="1:6" s="44" customFormat="1" ht="15" x14ac:dyDescent="0.25">
      <c r="A301" s="94"/>
      <c r="B301" s="111" t="s">
        <v>288</v>
      </c>
      <c r="C301" s="93" t="s">
        <v>1</v>
      </c>
      <c r="D301" s="38"/>
      <c r="E301" s="33"/>
      <c r="F301" s="72"/>
    </row>
    <row r="302" spans="1:6" s="44" customFormat="1" ht="15" x14ac:dyDescent="0.25">
      <c r="A302" s="94"/>
      <c r="B302" s="92" t="s">
        <v>104</v>
      </c>
      <c r="C302" s="93" t="s">
        <v>29</v>
      </c>
      <c r="D302" s="38"/>
      <c r="E302" s="33"/>
      <c r="F302" s="72"/>
    </row>
    <row r="303" spans="1:6" s="44" customFormat="1" ht="15" x14ac:dyDescent="0.25">
      <c r="A303" s="94"/>
      <c r="B303" s="92"/>
      <c r="C303" s="93"/>
      <c r="D303" s="38"/>
      <c r="E303" s="33"/>
      <c r="F303" s="72"/>
    </row>
    <row r="304" spans="1:6" s="44" customFormat="1" ht="15" x14ac:dyDescent="0.25">
      <c r="A304" s="94"/>
      <c r="B304" s="46" t="s">
        <v>298</v>
      </c>
      <c r="C304" s="93"/>
      <c r="D304" s="38"/>
      <c r="E304" s="33"/>
      <c r="F304" s="72"/>
    </row>
    <row r="305" spans="1:6" s="44" customFormat="1" ht="15" x14ac:dyDescent="0.25">
      <c r="A305" s="94"/>
      <c r="B305" s="46" t="s">
        <v>169</v>
      </c>
      <c r="C305" s="93" t="s">
        <v>94</v>
      </c>
      <c r="D305" s="38"/>
      <c r="E305" s="33"/>
      <c r="F305" s="72"/>
    </row>
    <row r="306" spans="1:6" s="44" customFormat="1" ht="15" x14ac:dyDescent="0.25">
      <c r="A306" s="94"/>
      <c r="B306" s="111" t="s">
        <v>161</v>
      </c>
      <c r="C306" s="93" t="s">
        <v>1</v>
      </c>
      <c r="D306" s="38"/>
      <c r="E306" s="33"/>
      <c r="F306" s="72"/>
    </row>
    <row r="307" spans="1:6" s="44" customFormat="1" ht="15" x14ac:dyDescent="0.25">
      <c r="A307" s="94"/>
      <c r="B307" s="92" t="s">
        <v>104</v>
      </c>
      <c r="C307" s="93" t="s">
        <v>29</v>
      </c>
      <c r="D307" s="38"/>
      <c r="E307" s="33"/>
      <c r="F307" s="72"/>
    </row>
    <row r="308" spans="1:6" s="44" customFormat="1" ht="15" x14ac:dyDescent="0.25">
      <c r="A308" s="94"/>
      <c r="B308" s="92"/>
      <c r="C308" s="93"/>
      <c r="D308" s="38"/>
      <c r="E308" s="33"/>
      <c r="F308" s="72"/>
    </row>
    <row r="309" spans="1:6" s="44" customFormat="1" ht="15" x14ac:dyDescent="0.25">
      <c r="A309" s="94"/>
      <c r="B309" s="46" t="s">
        <v>300</v>
      </c>
      <c r="C309" s="93"/>
      <c r="D309" s="38"/>
      <c r="E309" s="33"/>
      <c r="F309" s="72"/>
    </row>
    <row r="310" spans="1:6" s="44" customFormat="1" ht="15" x14ac:dyDescent="0.25">
      <c r="A310" s="94"/>
      <c r="B310" s="46" t="s">
        <v>169</v>
      </c>
      <c r="C310" s="93" t="s">
        <v>94</v>
      </c>
      <c r="D310" s="38"/>
      <c r="E310" s="33"/>
      <c r="F310" s="72"/>
    </row>
    <row r="311" spans="1:6" s="44" customFormat="1" ht="15" x14ac:dyDescent="0.25">
      <c r="A311" s="94"/>
      <c r="B311" s="111" t="s">
        <v>161</v>
      </c>
      <c r="C311" s="93" t="s">
        <v>1</v>
      </c>
      <c r="D311" s="38"/>
      <c r="E311" s="33"/>
      <c r="F311" s="72"/>
    </row>
    <row r="312" spans="1:6" s="44" customFormat="1" ht="15" x14ac:dyDescent="0.25">
      <c r="A312" s="94"/>
      <c r="B312" s="92" t="s">
        <v>104</v>
      </c>
      <c r="C312" s="93" t="s">
        <v>29</v>
      </c>
      <c r="D312" s="38"/>
      <c r="E312" s="33"/>
      <c r="F312" s="72"/>
    </row>
    <row r="313" spans="1:6" s="44" customFormat="1" ht="15" x14ac:dyDescent="0.25">
      <c r="A313" s="94"/>
      <c r="B313" s="92"/>
      <c r="C313" s="93"/>
      <c r="D313" s="38"/>
      <c r="E313" s="33"/>
      <c r="F313" s="72"/>
    </row>
    <row r="314" spans="1:6" s="36" customFormat="1" ht="15" x14ac:dyDescent="0.25">
      <c r="A314" s="94"/>
      <c r="B314" s="209" t="s">
        <v>301</v>
      </c>
      <c r="C314" s="93"/>
      <c r="D314" s="38"/>
      <c r="E314" s="33"/>
      <c r="F314" s="72"/>
    </row>
    <row r="315" spans="1:6" s="36" customFormat="1" ht="15" x14ac:dyDescent="0.25">
      <c r="A315" s="94"/>
      <c r="B315" s="209"/>
      <c r="C315" s="93"/>
      <c r="D315" s="38"/>
      <c r="E315" s="33"/>
      <c r="F315" s="72"/>
    </row>
    <row r="316" spans="1:6" s="44" customFormat="1" ht="15" x14ac:dyDescent="0.25">
      <c r="A316" s="94"/>
      <c r="B316" s="46" t="s">
        <v>281</v>
      </c>
      <c r="C316" s="93"/>
      <c r="D316" s="38"/>
      <c r="E316" s="33"/>
      <c r="F316" s="72"/>
    </row>
    <row r="317" spans="1:6" s="44" customFormat="1" ht="15" x14ac:dyDescent="0.25">
      <c r="A317" s="94"/>
      <c r="B317" s="46" t="s">
        <v>274</v>
      </c>
      <c r="C317" s="93" t="s">
        <v>94</v>
      </c>
      <c r="D317" s="38"/>
      <c r="E317" s="33"/>
      <c r="F317" s="72"/>
    </row>
    <row r="318" spans="1:6" s="44" customFormat="1" ht="15" x14ac:dyDescent="0.25">
      <c r="A318" s="94"/>
      <c r="B318" s="92" t="s">
        <v>282</v>
      </c>
      <c r="C318" s="93" t="s">
        <v>1</v>
      </c>
      <c r="D318" s="38"/>
      <c r="E318" s="33"/>
      <c r="F318" s="72"/>
    </row>
    <row r="319" spans="1:6" s="44" customFormat="1" ht="15" x14ac:dyDescent="0.25">
      <c r="A319" s="94"/>
      <c r="B319" s="92" t="s">
        <v>283</v>
      </c>
      <c r="C319" s="93" t="s">
        <v>1</v>
      </c>
      <c r="D319" s="38"/>
      <c r="E319" s="33"/>
      <c r="F319" s="72"/>
    </row>
    <row r="320" spans="1:6" s="44" customFormat="1" ht="15" x14ac:dyDescent="0.25">
      <c r="A320" s="94"/>
      <c r="B320" s="92" t="s">
        <v>104</v>
      </c>
      <c r="C320" s="93" t="s">
        <v>29</v>
      </c>
      <c r="D320" s="38"/>
      <c r="E320" s="33"/>
      <c r="F320" s="72"/>
    </row>
    <row r="321" spans="1:6" s="44" customFormat="1" ht="15" x14ac:dyDescent="0.25">
      <c r="A321" s="94"/>
      <c r="B321" s="92"/>
      <c r="C321" s="93"/>
      <c r="D321" s="38"/>
      <c r="E321" s="33"/>
      <c r="F321" s="72"/>
    </row>
    <row r="322" spans="1:6" s="44" customFormat="1" ht="15" x14ac:dyDescent="0.25">
      <c r="A322" s="94"/>
      <c r="B322" s="46" t="s">
        <v>168</v>
      </c>
      <c r="C322" s="93"/>
      <c r="D322" s="38"/>
      <c r="E322" s="33"/>
      <c r="F322" s="72"/>
    </row>
    <row r="323" spans="1:6" s="44" customFormat="1" ht="15" x14ac:dyDescent="0.25">
      <c r="A323" s="94"/>
      <c r="B323" s="46" t="s">
        <v>166</v>
      </c>
      <c r="C323" s="93" t="s">
        <v>94</v>
      </c>
      <c r="D323" s="38"/>
      <c r="E323" s="33"/>
      <c r="F323" s="72"/>
    </row>
    <row r="324" spans="1:6" s="44" customFormat="1" ht="15" x14ac:dyDescent="0.25">
      <c r="A324" s="94"/>
      <c r="B324" s="92" t="s">
        <v>104</v>
      </c>
      <c r="C324" s="93" t="s">
        <v>29</v>
      </c>
      <c r="D324" s="38"/>
      <c r="E324" s="33"/>
      <c r="F324" s="72"/>
    </row>
    <row r="325" spans="1:6" s="44" customFormat="1" ht="15" x14ac:dyDescent="0.25">
      <c r="A325" s="94"/>
      <c r="B325" s="92"/>
      <c r="C325" s="93"/>
      <c r="D325" s="38"/>
      <c r="E325" s="33"/>
      <c r="F325" s="72"/>
    </row>
    <row r="326" spans="1:6" s="44" customFormat="1" ht="15" x14ac:dyDescent="0.25">
      <c r="A326" s="94"/>
      <c r="B326" s="46" t="s">
        <v>284</v>
      </c>
      <c r="C326" s="93"/>
      <c r="D326" s="38"/>
      <c r="E326" s="33"/>
      <c r="F326" s="72"/>
    </row>
    <row r="327" spans="1:6" s="44" customFormat="1" ht="15" x14ac:dyDescent="0.25">
      <c r="A327" s="94"/>
      <c r="B327" s="46" t="s">
        <v>285</v>
      </c>
      <c r="C327" s="93" t="s">
        <v>94</v>
      </c>
      <c r="D327" s="38"/>
      <c r="E327" s="33"/>
      <c r="F327" s="72"/>
    </row>
    <row r="328" spans="1:6" s="44" customFormat="1" ht="15" x14ac:dyDescent="0.25">
      <c r="A328" s="94"/>
      <c r="B328" s="92" t="s">
        <v>104</v>
      </c>
      <c r="C328" s="93" t="s">
        <v>29</v>
      </c>
      <c r="D328" s="38"/>
      <c r="E328" s="33"/>
      <c r="F328" s="72"/>
    </row>
    <row r="329" spans="1:6" s="44" customFormat="1" ht="15" x14ac:dyDescent="0.25">
      <c r="A329" s="94"/>
      <c r="B329" s="92"/>
      <c r="C329" s="93"/>
      <c r="D329" s="38"/>
      <c r="E329" s="33"/>
      <c r="F329" s="72"/>
    </row>
    <row r="330" spans="1:6" s="44" customFormat="1" ht="15" x14ac:dyDescent="0.25">
      <c r="A330" s="94"/>
      <c r="B330" s="46" t="s">
        <v>286</v>
      </c>
      <c r="C330" s="93"/>
      <c r="D330" s="38"/>
      <c r="E330" s="33"/>
      <c r="F330" s="72"/>
    </row>
    <row r="331" spans="1:6" s="44" customFormat="1" ht="15" x14ac:dyDescent="0.25">
      <c r="A331" s="94"/>
      <c r="B331" s="46" t="s">
        <v>285</v>
      </c>
      <c r="C331" s="93" t="s">
        <v>94</v>
      </c>
      <c r="D331" s="38"/>
      <c r="E331" s="33"/>
      <c r="F331" s="72"/>
    </row>
    <row r="332" spans="1:6" s="44" customFormat="1" ht="15" x14ac:dyDescent="0.25">
      <c r="A332" s="94"/>
      <c r="B332" s="92" t="s">
        <v>104</v>
      </c>
      <c r="C332" s="93" t="s">
        <v>29</v>
      </c>
      <c r="D332" s="38"/>
      <c r="E332" s="33"/>
      <c r="F332" s="72"/>
    </row>
    <row r="333" spans="1:6" s="44" customFormat="1" ht="15" x14ac:dyDescent="0.25">
      <c r="A333" s="94"/>
      <c r="B333" s="92"/>
      <c r="C333" s="93"/>
      <c r="D333" s="38"/>
      <c r="E333" s="33"/>
      <c r="F333" s="72"/>
    </row>
    <row r="334" spans="1:6" s="44" customFormat="1" ht="15" x14ac:dyDescent="0.25">
      <c r="A334" s="94"/>
      <c r="B334" s="92" t="s">
        <v>302</v>
      </c>
      <c r="C334" s="93"/>
      <c r="D334" s="38"/>
      <c r="E334" s="33"/>
      <c r="F334" s="72"/>
    </row>
    <row r="335" spans="1:6" s="44" customFormat="1" ht="15" x14ac:dyDescent="0.25">
      <c r="A335" s="94"/>
      <c r="B335" s="92" t="s">
        <v>292</v>
      </c>
      <c r="C335" s="93" t="s">
        <v>94</v>
      </c>
      <c r="D335" s="38"/>
      <c r="E335" s="33"/>
      <c r="F335" s="72"/>
    </row>
    <row r="336" spans="1:6" s="44" customFormat="1" ht="15" x14ac:dyDescent="0.25">
      <c r="A336" s="94"/>
      <c r="B336" s="92" t="s">
        <v>167</v>
      </c>
      <c r="C336" s="93" t="s">
        <v>1</v>
      </c>
      <c r="D336" s="38"/>
      <c r="E336" s="33"/>
      <c r="F336" s="72"/>
    </row>
    <row r="337" spans="1:6" s="44" customFormat="1" ht="15" x14ac:dyDescent="0.25">
      <c r="A337" s="94"/>
      <c r="B337" s="92" t="s">
        <v>104</v>
      </c>
      <c r="C337" s="93" t="s">
        <v>29</v>
      </c>
      <c r="D337" s="38"/>
      <c r="E337" s="33"/>
      <c r="F337" s="72"/>
    </row>
    <row r="338" spans="1:6" s="44" customFormat="1" ht="15" x14ac:dyDescent="0.25">
      <c r="A338" s="94"/>
      <c r="B338" s="92"/>
      <c r="C338" s="93"/>
      <c r="D338" s="38"/>
      <c r="E338" s="33"/>
      <c r="F338" s="72"/>
    </row>
    <row r="339" spans="1:6" s="44" customFormat="1" ht="15" x14ac:dyDescent="0.25">
      <c r="A339" s="94"/>
      <c r="B339" s="46" t="s">
        <v>303</v>
      </c>
      <c r="C339" s="93"/>
      <c r="D339" s="38"/>
      <c r="E339" s="33"/>
      <c r="F339" s="72"/>
    </row>
    <row r="340" spans="1:6" s="44" customFormat="1" ht="15" x14ac:dyDescent="0.25">
      <c r="A340" s="94"/>
      <c r="B340" s="46" t="s">
        <v>169</v>
      </c>
      <c r="C340" s="93" t="s">
        <v>94</v>
      </c>
      <c r="D340" s="38"/>
      <c r="E340" s="33"/>
      <c r="F340" s="72"/>
    </row>
    <row r="341" spans="1:6" s="44" customFormat="1" ht="15" x14ac:dyDescent="0.25">
      <c r="A341" s="94"/>
      <c r="B341" s="111" t="s">
        <v>161</v>
      </c>
      <c r="C341" s="93" t="s">
        <v>1</v>
      </c>
      <c r="D341" s="38"/>
      <c r="E341" s="33"/>
      <c r="F341" s="72"/>
    </row>
    <row r="342" spans="1:6" s="44" customFormat="1" ht="15" x14ac:dyDescent="0.25">
      <c r="A342" s="94"/>
      <c r="B342" s="92" t="s">
        <v>104</v>
      </c>
      <c r="C342" s="93" t="s">
        <v>29</v>
      </c>
      <c r="D342" s="38"/>
      <c r="E342" s="33"/>
      <c r="F342" s="72"/>
    </row>
    <row r="343" spans="1:6" s="44" customFormat="1" ht="15" x14ac:dyDescent="0.25">
      <c r="A343" s="94"/>
      <c r="B343" s="92"/>
      <c r="C343" s="93"/>
      <c r="D343" s="38"/>
      <c r="E343" s="33"/>
      <c r="F343" s="72"/>
    </row>
    <row r="344" spans="1:6" s="44" customFormat="1" ht="15" x14ac:dyDescent="0.25">
      <c r="A344" s="94"/>
      <c r="B344" s="46" t="s">
        <v>293</v>
      </c>
      <c r="C344" s="93"/>
      <c r="D344" s="38"/>
      <c r="E344" s="33"/>
      <c r="F344" s="72"/>
    </row>
    <row r="345" spans="1:6" s="44" customFormat="1" ht="15" x14ac:dyDescent="0.25">
      <c r="A345" s="94"/>
      <c r="B345" s="46" t="s">
        <v>169</v>
      </c>
      <c r="C345" s="93" t="s">
        <v>94</v>
      </c>
      <c r="D345" s="38"/>
      <c r="E345" s="33"/>
      <c r="F345" s="72"/>
    </row>
    <row r="346" spans="1:6" s="44" customFormat="1" ht="15" x14ac:dyDescent="0.25">
      <c r="A346" s="94"/>
      <c r="B346" s="111" t="s">
        <v>161</v>
      </c>
      <c r="C346" s="93" t="s">
        <v>1</v>
      </c>
      <c r="D346" s="38"/>
      <c r="E346" s="33"/>
      <c r="F346" s="72"/>
    </row>
    <row r="347" spans="1:6" s="44" customFormat="1" ht="15" x14ac:dyDescent="0.25">
      <c r="A347" s="94"/>
      <c r="B347" s="92" t="s">
        <v>104</v>
      </c>
      <c r="C347" s="93" t="s">
        <v>29</v>
      </c>
      <c r="D347" s="38"/>
      <c r="E347" s="33"/>
      <c r="F347" s="72"/>
    </row>
    <row r="348" spans="1:6" s="44" customFormat="1" ht="15" x14ac:dyDescent="0.25">
      <c r="A348" s="94"/>
      <c r="B348" s="92"/>
      <c r="C348" s="93"/>
      <c r="D348" s="38"/>
      <c r="E348" s="33"/>
      <c r="F348" s="72"/>
    </row>
    <row r="349" spans="1:6" s="44" customFormat="1" ht="15" x14ac:dyDescent="0.25">
      <c r="A349" s="94"/>
      <c r="B349" s="46" t="s">
        <v>329</v>
      </c>
      <c r="C349" s="93"/>
      <c r="D349" s="38"/>
      <c r="E349" s="33"/>
      <c r="F349" s="72"/>
    </row>
    <row r="350" spans="1:6" s="44" customFormat="1" ht="15" x14ac:dyDescent="0.25">
      <c r="A350" s="94"/>
      <c r="B350" s="46" t="s">
        <v>274</v>
      </c>
      <c r="C350" s="93" t="s">
        <v>94</v>
      </c>
      <c r="D350" s="38"/>
      <c r="E350" s="33"/>
      <c r="F350" s="72"/>
    </row>
    <row r="351" spans="1:6" s="44" customFormat="1" ht="15" x14ac:dyDescent="0.25">
      <c r="A351" s="94"/>
      <c r="B351" s="111" t="s">
        <v>304</v>
      </c>
      <c r="C351" s="93" t="s">
        <v>1</v>
      </c>
      <c r="D351" s="38"/>
      <c r="E351" s="33"/>
      <c r="F351" s="72"/>
    </row>
    <row r="352" spans="1:6" s="44" customFormat="1" ht="15" x14ac:dyDescent="0.25">
      <c r="A352" s="94"/>
      <c r="B352" s="92" t="s">
        <v>104</v>
      </c>
      <c r="C352" s="93" t="s">
        <v>29</v>
      </c>
      <c r="D352" s="38"/>
      <c r="E352" s="33"/>
      <c r="F352" s="72"/>
    </row>
    <row r="353" spans="1:6" s="44" customFormat="1" ht="15" x14ac:dyDescent="0.25">
      <c r="A353" s="94"/>
      <c r="B353" s="92"/>
      <c r="C353" s="93"/>
      <c r="D353" s="38"/>
      <c r="E353" s="33"/>
      <c r="F353" s="72"/>
    </row>
    <row r="354" spans="1:6" s="36" customFormat="1" ht="15" x14ac:dyDescent="0.25">
      <c r="A354" s="94"/>
      <c r="B354" s="209" t="s">
        <v>305</v>
      </c>
      <c r="C354" s="93"/>
      <c r="D354" s="38"/>
      <c r="E354" s="33"/>
      <c r="F354" s="72"/>
    </row>
    <row r="355" spans="1:6" s="44" customFormat="1" ht="15" x14ac:dyDescent="0.25">
      <c r="A355" s="94"/>
      <c r="B355" s="92"/>
      <c r="C355" s="93"/>
      <c r="D355" s="38"/>
      <c r="E355" s="33"/>
      <c r="F355" s="72"/>
    </row>
    <row r="356" spans="1:6" s="44" customFormat="1" ht="15" x14ac:dyDescent="0.25">
      <c r="A356" s="94"/>
      <c r="B356" s="46" t="s">
        <v>129</v>
      </c>
      <c r="C356" s="93"/>
      <c r="D356" s="38"/>
      <c r="E356" s="33"/>
      <c r="F356" s="72"/>
    </row>
    <row r="357" spans="1:6" s="44" customFormat="1" ht="15" x14ac:dyDescent="0.25">
      <c r="A357" s="94"/>
      <c r="B357" s="46" t="s">
        <v>169</v>
      </c>
      <c r="C357" s="93" t="s">
        <v>94</v>
      </c>
      <c r="D357" s="38"/>
      <c r="E357" s="33"/>
      <c r="F357" s="72"/>
    </row>
    <row r="358" spans="1:6" s="44" customFormat="1" ht="15" x14ac:dyDescent="0.25">
      <c r="A358" s="94"/>
      <c r="B358" s="92" t="s">
        <v>43</v>
      </c>
      <c r="C358" s="93" t="s">
        <v>1</v>
      </c>
      <c r="D358" s="38"/>
      <c r="E358" s="33"/>
      <c r="F358" s="72"/>
    </row>
    <row r="359" spans="1:6" s="44" customFormat="1" ht="15" x14ac:dyDescent="0.25">
      <c r="A359" s="94"/>
      <c r="B359" s="92" t="s">
        <v>283</v>
      </c>
      <c r="C359" s="93" t="s">
        <v>1</v>
      </c>
      <c r="D359" s="38"/>
      <c r="E359" s="33"/>
      <c r="F359" s="72"/>
    </row>
    <row r="360" spans="1:6" s="44" customFormat="1" ht="15" x14ac:dyDescent="0.25">
      <c r="A360" s="94"/>
      <c r="B360" s="92" t="s">
        <v>104</v>
      </c>
      <c r="C360" s="93" t="s">
        <v>29</v>
      </c>
      <c r="D360" s="38"/>
      <c r="E360" s="33"/>
      <c r="F360" s="72"/>
    </row>
    <row r="361" spans="1:6" s="44" customFormat="1" ht="15" x14ac:dyDescent="0.25">
      <c r="A361" s="94"/>
      <c r="B361" s="92"/>
      <c r="C361" s="93"/>
      <c r="D361" s="38"/>
      <c r="E361" s="33"/>
      <c r="F361" s="72"/>
    </row>
    <row r="362" spans="1:6" s="44" customFormat="1" ht="15" x14ac:dyDescent="0.25">
      <c r="A362" s="94"/>
      <c r="B362" s="46" t="s">
        <v>330</v>
      </c>
      <c r="C362" s="93"/>
      <c r="D362" s="38"/>
      <c r="E362" s="33"/>
      <c r="F362" s="72"/>
    </row>
    <row r="363" spans="1:6" s="44" customFormat="1" ht="15" x14ac:dyDescent="0.25">
      <c r="A363" s="94"/>
      <c r="B363" s="46" t="s">
        <v>274</v>
      </c>
      <c r="C363" s="93" t="s">
        <v>94</v>
      </c>
      <c r="D363" s="38"/>
      <c r="E363" s="33"/>
      <c r="F363" s="72"/>
    </row>
    <row r="364" spans="1:6" s="44" customFormat="1" ht="15" x14ac:dyDescent="0.25">
      <c r="A364" s="94"/>
      <c r="B364" s="111" t="s">
        <v>304</v>
      </c>
      <c r="C364" s="93" t="s">
        <v>1</v>
      </c>
      <c r="D364" s="38"/>
      <c r="E364" s="33"/>
      <c r="F364" s="72"/>
    </row>
    <row r="365" spans="1:6" s="44" customFormat="1" ht="15" x14ac:dyDescent="0.25">
      <c r="A365" s="94"/>
      <c r="B365" s="92" t="s">
        <v>104</v>
      </c>
      <c r="C365" s="93" t="s">
        <v>29</v>
      </c>
      <c r="D365" s="38"/>
      <c r="E365" s="33"/>
      <c r="F365" s="72"/>
    </row>
    <row r="366" spans="1:6" s="44" customFormat="1" ht="16.5" customHeight="1" x14ac:dyDescent="0.25">
      <c r="A366" s="116"/>
      <c r="B366" s="92"/>
      <c r="C366" s="93"/>
      <c r="D366" s="38"/>
      <c r="E366" s="115"/>
      <c r="F366" s="117"/>
    </row>
    <row r="367" spans="1:6" s="44" customFormat="1" ht="14.25" x14ac:dyDescent="0.2">
      <c r="A367" s="65"/>
      <c r="B367" s="119" t="s">
        <v>121</v>
      </c>
      <c r="C367" s="120"/>
      <c r="D367" s="121"/>
      <c r="E367" s="122"/>
      <c r="F367" s="123"/>
    </row>
    <row r="368" spans="1:6" s="44" customFormat="1" ht="15" x14ac:dyDescent="0.25">
      <c r="A368" s="94"/>
      <c r="B368" s="92"/>
      <c r="C368" s="37"/>
      <c r="D368" s="38"/>
      <c r="E368" s="33"/>
      <c r="F368" s="72"/>
    </row>
    <row r="369" spans="1:6" s="44" customFormat="1" ht="15" x14ac:dyDescent="0.25">
      <c r="A369" s="88" t="s">
        <v>125</v>
      </c>
      <c r="B369" s="89" t="s">
        <v>266</v>
      </c>
      <c r="C369" s="37"/>
      <c r="D369" s="38"/>
      <c r="E369" s="33"/>
      <c r="F369" s="72"/>
    </row>
    <row r="370" spans="1:6" customFormat="1" ht="15" customHeight="1" x14ac:dyDescent="0.25">
      <c r="A370" s="94"/>
      <c r="B370" s="100" t="s">
        <v>96</v>
      </c>
      <c r="C370" s="101"/>
      <c r="D370" s="38"/>
      <c r="E370" s="33"/>
      <c r="F370" s="91"/>
    </row>
    <row r="371" spans="1:6" customFormat="1" ht="15" x14ac:dyDescent="0.25">
      <c r="A371" s="94"/>
      <c r="B371" s="111" t="s">
        <v>214</v>
      </c>
      <c r="C371" s="93" t="s">
        <v>94</v>
      </c>
      <c r="D371" s="38"/>
      <c r="E371" s="33"/>
      <c r="F371" s="72"/>
    </row>
    <row r="372" spans="1:6" s="44" customFormat="1" ht="15" x14ac:dyDescent="0.25">
      <c r="A372" s="94"/>
      <c r="B372" s="92" t="s">
        <v>104</v>
      </c>
      <c r="C372" s="93" t="s">
        <v>29</v>
      </c>
      <c r="D372" s="38"/>
      <c r="E372" s="33"/>
      <c r="F372" s="72"/>
    </row>
    <row r="373" spans="1:6" customFormat="1" ht="15" x14ac:dyDescent="0.25">
      <c r="A373" s="146"/>
      <c r="B373" s="81"/>
      <c r="C373" s="114"/>
      <c r="D373" s="45"/>
      <c r="E373" s="114"/>
      <c r="F373" s="117"/>
    </row>
    <row r="374" spans="1:6" customFormat="1" ht="15" x14ac:dyDescent="0.25">
      <c r="A374" s="148"/>
      <c r="B374" s="149" t="s">
        <v>100</v>
      </c>
      <c r="C374" s="120"/>
      <c r="D374" s="126"/>
      <c r="E374" s="150"/>
      <c r="F374" s="128"/>
    </row>
    <row r="375" spans="1:6" customFormat="1" ht="15" x14ac:dyDescent="0.25">
      <c r="A375" s="94"/>
      <c r="B375" s="92"/>
      <c r="C375" s="37"/>
      <c r="D375" s="38"/>
      <c r="E375" s="33"/>
      <c r="F375" s="72"/>
    </row>
    <row r="376" spans="1:6" s="44" customFormat="1" ht="15" x14ac:dyDescent="0.25">
      <c r="A376" s="88" t="s">
        <v>59</v>
      </c>
      <c r="B376" s="89" t="s">
        <v>25</v>
      </c>
      <c r="C376" s="37"/>
      <c r="D376" s="38"/>
      <c r="E376" s="33"/>
      <c r="F376" s="72"/>
    </row>
    <row r="377" spans="1:6" s="140" customFormat="1" ht="15" x14ac:dyDescent="0.25">
      <c r="A377" s="94"/>
      <c r="B377" s="100" t="s">
        <v>96</v>
      </c>
      <c r="C377" s="101"/>
      <c r="D377" s="38"/>
      <c r="E377" s="33"/>
      <c r="F377" s="91"/>
    </row>
    <row r="378" spans="1:6" customFormat="1" ht="15" x14ac:dyDescent="0.25">
      <c r="A378" s="57"/>
      <c r="B378" s="43" t="s">
        <v>173</v>
      </c>
      <c r="C378" s="37" t="s">
        <v>1</v>
      </c>
      <c r="D378" s="45"/>
      <c r="E378" s="33"/>
      <c r="F378" s="72"/>
    </row>
    <row r="379" spans="1:6" s="36" customFormat="1" ht="15" x14ac:dyDescent="0.25">
      <c r="A379" s="74"/>
      <c r="B379" s="43" t="s">
        <v>306</v>
      </c>
      <c r="C379" s="37" t="s">
        <v>1</v>
      </c>
      <c r="D379" s="38"/>
      <c r="E379" s="33"/>
      <c r="F379" s="72"/>
    </row>
    <row r="380" spans="1:6" customFormat="1" ht="15" x14ac:dyDescent="0.25">
      <c r="A380" s="57"/>
      <c r="B380" s="43" t="s">
        <v>174</v>
      </c>
      <c r="C380" s="37" t="s">
        <v>1</v>
      </c>
      <c r="D380" s="45"/>
      <c r="E380" s="33"/>
      <c r="F380" s="72"/>
    </row>
    <row r="381" spans="1:6" s="36" customFormat="1" ht="15" x14ac:dyDescent="0.25">
      <c r="A381" s="74"/>
      <c r="B381" s="43" t="s">
        <v>175</v>
      </c>
      <c r="C381" s="37" t="s">
        <v>94</v>
      </c>
      <c r="D381" s="38"/>
      <c r="E381" s="33"/>
      <c r="F381" s="72"/>
    </row>
    <row r="382" spans="1:6" customFormat="1" ht="15" x14ac:dyDescent="0.25">
      <c r="A382" s="57"/>
      <c r="B382" s="43" t="s">
        <v>176</v>
      </c>
      <c r="C382" s="37" t="s">
        <v>1</v>
      </c>
      <c r="D382" s="45"/>
      <c r="E382" s="33"/>
      <c r="F382" s="72"/>
    </row>
    <row r="383" spans="1:6" s="36" customFormat="1" ht="15" x14ac:dyDescent="0.25">
      <c r="A383" s="74"/>
      <c r="B383" s="43" t="s">
        <v>177</v>
      </c>
      <c r="C383" s="37" t="s">
        <v>1</v>
      </c>
      <c r="D383" s="38"/>
      <c r="E383" s="33"/>
      <c r="F383" s="72"/>
    </row>
    <row r="384" spans="1:6" s="36" customFormat="1" ht="15" x14ac:dyDescent="0.25">
      <c r="A384" s="74"/>
      <c r="B384" s="43" t="s">
        <v>179</v>
      </c>
      <c r="C384" s="37" t="s">
        <v>1</v>
      </c>
      <c r="D384" s="38"/>
      <c r="E384" s="33"/>
      <c r="F384" s="72"/>
    </row>
    <row r="385" spans="1:6" customFormat="1" ht="15" x14ac:dyDescent="0.25">
      <c r="A385" s="57"/>
      <c r="B385" s="43" t="s">
        <v>178</v>
      </c>
      <c r="C385" s="37" t="s">
        <v>1</v>
      </c>
      <c r="D385" s="45"/>
      <c r="E385" s="33"/>
      <c r="F385" s="72"/>
    </row>
    <row r="386" spans="1:6" s="36" customFormat="1" ht="15" x14ac:dyDescent="0.25">
      <c r="A386" s="74"/>
      <c r="B386" s="43" t="s">
        <v>180</v>
      </c>
      <c r="C386" s="37" t="s">
        <v>1</v>
      </c>
      <c r="D386" s="38"/>
      <c r="E386" s="33"/>
      <c r="F386" s="72"/>
    </row>
    <row r="387" spans="1:6" s="36" customFormat="1" ht="15" x14ac:dyDescent="0.25">
      <c r="A387" s="74"/>
      <c r="B387" s="43" t="s">
        <v>217</v>
      </c>
      <c r="C387" s="37" t="s">
        <v>1</v>
      </c>
      <c r="D387" s="38"/>
      <c r="E387" s="33"/>
      <c r="F387" s="72"/>
    </row>
    <row r="388" spans="1:6" s="36" customFormat="1" ht="15" x14ac:dyDescent="0.25">
      <c r="A388" s="74"/>
      <c r="B388" s="43" t="s">
        <v>218</v>
      </c>
      <c r="C388" s="37" t="s">
        <v>1</v>
      </c>
      <c r="D388" s="38"/>
      <c r="E388" s="33"/>
      <c r="F388" s="72"/>
    </row>
    <row r="389" spans="1:6" s="36" customFormat="1" ht="15" x14ac:dyDescent="0.25">
      <c r="A389" s="74"/>
      <c r="B389" s="43" t="s">
        <v>219</v>
      </c>
      <c r="C389" s="37" t="s">
        <v>1</v>
      </c>
      <c r="D389" s="38"/>
      <c r="E389" s="33"/>
      <c r="F389" s="72"/>
    </row>
    <row r="390" spans="1:6" customFormat="1" ht="15" x14ac:dyDescent="0.25">
      <c r="A390" s="103"/>
      <c r="B390" s="43" t="s">
        <v>40</v>
      </c>
      <c r="C390" s="37" t="s">
        <v>29</v>
      </c>
      <c r="D390" s="67"/>
      <c r="E390" s="33"/>
      <c r="F390" s="72"/>
    </row>
    <row r="391" spans="1:6" customFormat="1" ht="15" x14ac:dyDescent="0.25">
      <c r="A391" s="146"/>
      <c r="B391" s="81"/>
      <c r="C391" s="114"/>
      <c r="D391" s="45"/>
      <c r="E391" s="114"/>
      <c r="F391" s="117"/>
    </row>
    <row r="392" spans="1:6" customFormat="1" ht="15" x14ac:dyDescent="0.25">
      <c r="A392" s="148"/>
      <c r="B392" s="149" t="s">
        <v>99</v>
      </c>
      <c r="C392" s="120"/>
      <c r="D392" s="126"/>
      <c r="E392" s="150"/>
      <c r="F392" s="128"/>
    </row>
    <row r="393" spans="1:6" customFormat="1" ht="15" x14ac:dyDescent="0.25">
      <c r="A393" s="94"/>
      <c r="B393" s="92"/>
      <c r="C393" s="37"/>
      <c r="D393" s="38"/>
      <c r="E393" s="33"/>
      <c r="F393" s="72"/>
    </row>
    <row r="394" spans="1:6" customFormat="1" ht="15" x14ac:dyDescent="0.25">
      <c r="A394" s="88" t="s">
        <v>126</v>
      </c>
      <c r="B394" s="89" t="s">
        <v>30</v>
      </c>
      <c r="C394" s="37"/>
      <c r="D394" s="38"/>
      <c r="E394" s="33"/>
      <c r="F394" s="72"/>
    </row>
    <row r="395" spans="1:6" s="140" customFormat="1" ht="15" x14ac:dyDescent="0.25">
      <c r="A395" s="94"/>
      <c r="B395" s="100" t="s">
        <v>96</v>
      </c>
      <c r="C395" s="101"/>
      <c r="D395" s="38"/>
      <c r="E395" s="33"/>
      <c r="F395" s="91"/>
    </row>
    <row r="396" spans="1:6" s="36" customFormat="1" ht="15" x14ac:dyDescent="0.25">
      <c r="A396" s="103"/>
      <c r="B396" s="43" t="s">
        <v>307</v>
      </c>
      <c r="C396" s="37" t="s">
        <v>1</v>
      </c>
      <c r="D396" s="67"/>
      <c r="E396" s="33"/>
      <c r="F396" s="72"/>
    </row>
    <row r="397" spans="1:6" s="36" customFormat="1" ht="15" x14ac:dyDescent="0.25">
      <c r="A397" s="103"/>
      <c r="B397" s="43" t="s">
        <v>308</v>
      </c>
      <c r="C397" s="37" t="s">
        <v>1</v>
      </c>
      <c r="D397" s="67"/>
      <c r="E397" s="33"/>
      <c r="F397" s="72"/>
    </row>
    <row r="398" spans="1:6" s="36" customFormat="1" ht="15" x14ac:dyDescent="0.25">
      <c r="A398" s="103"/>
      <c r="B398" s="43" t="s">
        <v>309</v>
      </c>
      <c r="C398" s="37" t="s">
        <v>1</v>
      </c>
      <c r="D398" s="67"/>
      <c r="E398" s="33"/>
      <c r="F398" s="72"/>
    </row>
    <row r="399" spans="1:6" s="36" customFormat="1" ht="15" x14ac:dyDescent="0.25">
      <c r="A399" s="103"/>
      <c r="B399" s="43" t="s">
        <v>310</v>
      </c>
      <c r="C399" s="37" t="s">
        <v>1</v>
      </c>
      <c r="D399" s="67"/>
      <c r="E399" s="33"/>
      <c r="F399" s="72"/>
    </row>
    <row r="400" spans="1:6" customFormat="1" ht="15" x14ac:dyDescent="0.25">
      <c r="A400" s="103"/>
      <c r="B400" s="43" t="s">
        <v>40</v>
      </c>
      <c r="C400" s="37" t="s">
        <v>29</v>
      </c>
      <c r="D400" s="67"/>
      <c r="E400" s="33"/>
      <c r="F400" s="72"/>
    </row>
    <row r="401" spans="1:6" customFormat="1" ht="15" x14ac:dyDescent="0.25">
      <c r="A401" s="146"/>
      <c r="B401" s="81"/>
      <c r="C401" s="114"/>
      <c r="D401" s="45"/>
      <c r="E401" s="114"/>
      <c r="F401" s="117"/>
    </row>
    <row r="402" spans="1:6" customFormat="1" ht="15" x14ac:dyDescent="0.25">
      <c r="A402" s="148"/>
      <c r="B402" s="149" t="s">
        <v>98</v>
      </c>
      <c r="C402" s="120"/>
      <c r="D402" s="126"/>
      <c r="E402" s="150"/>
      <c r="F402" s="128"/>
    </row>
    <row r="403" spans="1:6" customFormat="1" ht="15" x14ac:dyDescent="0.25">
      <c r="A403" s="94"/>
      <c r="B403" s="92"/>
      <c r="C403" s="37"/>
      <c r="D403" s="38"/>
      <c r="E403" s="33"/>
      <c r="F403" s="72"/>
    </row>
    <row r="404" spans="1:6" customFormat="1" ht="15" x14ac:dyDescent="0.25">
      <c r="A404" s="88" t="s">
        <v>143</v>
      </c>
      <c r="B404" s="89" t="s">
        <v>311</v>
      </c>
      <c r="C404" s="37"/>
      <c r="D404" s="38"/>
      <c r="E404" s="33"/>
      <c r="F404" s="72"/>
    </row>
    <row r="405" spans="1:6" customFormat="1" ht="15" x14ac:dyDescent="0.25">
      <c r="A405" s="94"/>
      <c r="B405" s="100" t="s">
        <v>96</v>
      </c>
      <c r="C405" s="101"/>
      <c r="D405" s="38"/>
      <c r="E405" s="33"/>
      <c r="F405" s="91"/>
    </row>
    <row r="406" spans="1:6" customFormat="1" ht="15" x14ac:dyDescent="0.25">
      <c r="A406" s="103"/>
      <c r="B406" s="43" t="s">
        <v>311</v>
      </c>
      <c r="C406" s="37" t="s">
        <v>1</v>
      </c>
      <c r="D406" s="67"/>
      <c r="E406" s="33"/>
      <c r="F406" s="72"/>
    </row>
    <row r="407" spans="1:6" customFormat="1" ht="15" x14ac:dyDescent="0.25">
      <c r="A407" s="103"/>
      <c r="B407" s="43" t="s">
        <v>40</v>
      </c>
      <c r="C407" s="37" t="s">
        <v>29</v>
      </c>
      <c r="D407" s="67"/>
      <c r="E407" s="33"/>
      <c r="F407" s="72"/>
    </row>
    <row r="408" spans="1:6" customFormat="1" ht="15" x14ac:dyDescent="0.25">
      <c r="A408" s="146"/>
      <c r="B408" s="81"/>
      <c r="C408" s="114"/>
      <c r="D408" s="45"/>
      <c r="E408" s="114"/>
      <c r="F408" s="117"/>
    </row>
    <row r="409" spans="1:6" customFormat="1" ht="15" x14ac:dyDescent="0.25">
      <c r="A409" s="148"/>
      <c r="B409" s="149" t="s">
        <v>144</v>
      </c>
      <c r="C409" s="120"/>
      <c r="D409" s="126"/>
      <c r="E409" s="150"/>
      <c r="F409" s="128"/>
    </row>
    <row r="410" spans="1:6" customFormat="1" ht="15" x14ac:dyDescent="0.25">
      <c r="A410" s="94"/>
      <c r="B410" s="92"/>
      <c r="C410" s="37"/>
      <c r="D410" s="38"/>
      <c r="E410" s="33"/>
      <c r="F410" s="72"/>
    </row>
    <row r="411" spans="1:6" customFormat="1" ht="15" x14ac:dyDescent="0.25">
      <c r="A411" s="65"/>
      <c r="B411" s="119" t="s">
        <v>61</v>
      </c>
      <c r="C411" s="120"/>
      <c r="D411" s="121"/>
      <c r="E411" s="122"/>
      <c r="F411" s="123"/>
    </row>
    <row r="412" spans="1:6" s="140" customFormat="1" ht="14.25" x14ac:dyDescent="0.2">
      <c r="A412" s="66"/>
      <c r="B412" s="60"/>
      <c r="C412" s="69"/>
      <c r="D412" s="104"/>
      <c r="E412" s="105"/>
      <c r="F412" s="62"/>
    </row>
    <row r="413" spans="1:6" customFormat="1" ht="15" x14ac:dyDescent="0.25">
      <c r="A413" s="106">
        <v>6</v>
      </c>
      <c r="B413" s="15" t="s">
        <v>26</v>
      </c>
      <c r="C413" s="106"/>
      <c r="D413" s="45"/>
      <c r="E413" s="34"/>
      <c r="F413" s="34" t="str">
        <f>IF(E413&gt;0,E413*D413,"")</f>
        <v/>
      </c>
    </row>
    <row r="414" spans="1:6" customFormat="1" ht="15" x14ac:dyDescent="0.25">
      <c r="A414" s="106"/>
      <c r="B414" s="6"/>
      <c r="C414" s="106"/>
      <c r="D414" s="45"/>
      <c r="E414" s="34"/>
      <c r="F414" s="34"/>
    </row>
    <row r="415" spans="1:6" customFormat="1" ht="15" x14ac:dyDescent="0.25">
      <c r="A415" s="88" t="s">
        <v>112</v>
      </c>
      <c r="B415" s="109" t="s">
        <v>181</v>
      </c>
      <c r="C415" s="93"/>
      <c r="D415" s="45"/>
      <c r="E415" s="39"/>
      <c r="F415" s="39"/>
    </row>
    <row r="416" spans="1:6" customFormat="1" ht="15" x14ac:dyDescent="0.25">
      <c r="A416" s="94"/>
      <c r="B416" s="100" t="s">
        <v>96</v>
      </c>
      <c r="C416" s="101"/>
      <c r="D416" s="38"/>
      <c r="E416" s="33"/>
      <c r="F416" s="91"/>
    </row>
    <row r="417" spans="1:6" customFormat="1" ht="15" x14ac:dyDescent="0.25">
      <c r="A417" s="144"/>
      <c r="B417" s="81" t="s">
        <v>182</v>
      </c>
      <c r="C417" s="114" t="s">
        <v>1</v>
      </c>
      <c r="D417" s="45"/>
      <c r="E417" s="157"/>
      <c r="F417" s="158"/>
    </row>
    <row r="418" spans="1:6" customFormat="1" ht="15" customHeight="1" x14ac:dyDescent="0.25">
      <c r="A418" s="144"/>
      <c r="B418" s="81" t="s">
        <v>185</v>
      </c>
      <c r="C418" s="114" t="s">
        <v>1</v>
      </c>
      <c r="D418" s="45"/>
      <c r="E418" s="157"/>
      <c r="F418" s="158"/>
    </row>
    <row r="419" spans="1:6" customFormat="1" ht="15" customHeight="1" x14ac:dyDescent="0.25">
      <c r="A419" s="144"/>
      <c r="B419" s="81" t="s">
        <v>183</v>
      </c>
      <c r="C419" s="114" t="s">
        <v>1</v>
      </c>
      <c r="D419" s="45"/>
      <c r="E419" s="157"/>
      <c r="F419" s="158"/>
    </row>
    <row r="420" spans="1:6" customFormat="1" ht="15" x14ac:dyDescent="0.25">
      <c r="A420" s="144"/>
      <c r="B420" s="81" t="s">
        <v>312</v>
      </c>
      <c r="C420" s="114" t="s">
        <v>29</v>
      </c>
      <c r="D420" s="45"/>
      <c r="E420" s="157"/>
      <c r="F420" s="158"/>
    </row>
    <row r="421" spans="1:6" customFormat="1" ht="15" x14ac:dyDescent="0.25">
      <c r="A421" s="144"/>
      <c r="B421" s="81" t="s">
        <v>184</v>
      </c>
      <c r="C421" s="114" t="s">
        <v>1</v>
      </c>
      <c r="D421" s="45"/>
      <c r="E421" s="157"/>
      <c r="F421" s="158"/>
    </row>
    <row r="422" spans="1:6" s="159" customFormat="1" ht="15" x14ac:dyDescent="0.25">
      <c r="A422" s="144"/>
      <c r="B422" s="81" t="s">
        <v>137</v>
      </c>
      <c r="C422" s="93" t="s">
        <v>29</v>
      </c>
      <c r="D422" s="45"/>
      <c r="E422" s="157"/>
      <c r="F422" s="158"/>
    </row>
    <row r="423" spans="1:6" s="159" customFormat="1" ht="15" x14ac:dyDescent="0.25">
      <c r="A423" s="144"/>
      <c r="B423" s="81" t="s">
        <v>117</v>
      </c>
      <c r="C423" s="93" t="s">
        <v>29</v>
      </c>
      <c r="D423" s="45"/>
      <c r="E423" s="157"/>
      <c r="F423" s="158"/>
    </row>
    <row r="424" spans="1:6" s="159" customFormat="1" ht="15" x14ac:dyDescent="0.25">
      <c r="A424" s="146"/>
      <c r="B424" s="81"/>
      <c r="C424" s="114"/>
      <c r="D424" s="45"/>
      <c r="E424" s="114"/>
      <c r="F424" s="117" t="str">
        <f>IF(E424&gt;0,E424*D424,"")</f>
        <v/>
      </c>
    </row>
    <row r="425" spans="1:6" s="159" customFormat="1" ht="15" x14ac:dyDescent="0.25">
      <c r="A425" s="148"/>
      <c r="B425" s="149" t="s">
        <v>97</v>
      </c>
      <c r="C425" s="120"/>
      <c r="D425" s="126"/>
      <c r="E425" s="150"/>
      <c r="F425" s="128"/>
    </row>
    <row r="426" spans="1:6" s="159" customFormat="1" ht="15" x14ac:dyDescent="0.25">
      <c r="A426" s="94"/>
      <c r="B426" s="92"/>
      <c r="C426" s="37"/>
      <c r="D426" s="38"/>
      <c r="E426" s="33"/>
      <c r="F426" s="72" t="str">
        <f>IF(E426&gt;0,E426*D426,"")</f>
        <v/>
      </c>
    </row>
    <row r="427" spans="1:6" s="159" customFormat="1" ht="15" x14ac:dyDescent="0.25">
      <c r="A427" s="88" t="s">
        <v>113</v>
      </c>
      <c r="B427" s="89" t="s">
        <v>27</v>
      </c>
      <c r="C427" s="37"/>
      <c r="D427" s="38"/>
      <c r="E427" s="33"/>
      <c r="F427" s="72" t="str">
        <f>IF(E427&gt;0,E427*D427,"")</f>
        <v/>
      </c>
    </row>
    <row r="428" spans="1:6" s="140" customFormat="1" ht="15" x14ac:dyDescent="0.25">
      <c r="A428" s="94"/>
      <c r="B428" s="100" t="s">
        <v>96</v>
      </c>
      <c r="C428" s="101"/>
      <c r="D428" s="38"/>
      <c r="E428" s="33"/>
      <c r="F428" s="91"/>
    </row>
    <row r="429" spans="1:6" customFormat="1" ht="15" x14ac:dyDescent="0.25">
      <c r="A429" s="94"/>
      <c r="B429" s="92" t="s">
        <v>314</v>
      </c>
      <c r="C429" s="93" t="s">
        <v>29</v>
      </c>
      <c r="D429" s="45"/>
      <c r="E429" s="39"/>
      <c r="F429" s="56"/>
    </row>
    <row r="430" spans="1:6" customFormat="1" ht="15" x14ac:dyDescent="0.25">
      <c r="A430" s="94"/>
      <c r="B430" s="92" t="s">
        <v>313</v>
      </c>
      <c r="C430" s="93" t="s">
        <v>29</v>
      </c>
      <c r="D430" s="45"/>
      <c r="E430" s="39"/>
      <c r="F430" s="56"/>
    </row>
    <row r="431" spans="1:6" s="36" customFormat="1" ht="15" customHeight="1" x14ac:dyDescent="0.2">
      <c r="A431" s="94"/>
      <c r="B431" s="92" t="s">
        <v>130</v>
      </c>
      <c r="C431" s="93" t="s">
        <v>1</v>
      </c>
      <c r="D431" s="45"/>
      <c r="E431" s="39"/>
      <c r="F431" s="56"/>
    </row>
    <row r="432" spans="1:6" customFormat="1" ht="15" x14ac:dyDescent="0.25">
      <c r="A432" s="94"/>
      <c r="B432" s="92" t="s">
        <v>187</v>
      </c>
      <c r="C432" s="93" t="s">
        <v>1</v>
      </c>
      <c r="D432" s="45"/>
      <c r="E432" s="39"/>
      <c r="F432" s="56"/>
    </row>
    <row r="433" spans="1:6" customFormat="1" ht="15" x14ac:dyDescent="0.25">
      <c r="A433" s="94"/>
      <c r="B433" s="92" t="s">
        <v>317</v>
      </c>
      <c r="C433" s="93" t="s">
        <v>1</v>
      </c>
      <c r="D433" s="45"/>
      <c r="E433" s="39"/>
      <c r="F433" s="56"/>
    </row>
    <row r="434" spans="1:6" customFormat="1" ht="15" x14ac:dyDescent="0.25">
      <c r="A434" s="94"/>
      <c r="B434" s="92" t="s">
        <v>186</v>
      </c>
      <c r="C434" s="93" t="s">
        <v>1</v>
      </c>
      <c r="D434" s="45"/>
      <c r="E434" s="39"/>
      <c r="F434" s="56"/>
    </row>
    <row r="435" spans="1:6" customFormat="1" ht="15" x14ac:dyDescent="0.25">
      <c r="A435" s="94"/>
      <c r="B435" s="92" t="s">
        <v>188</v>
      </c>
      <c r="C435" s="93" t="s">
        <v>1</v>
      </c>
      <c r="D435" s="45"/>
      <c r="E435" s="39"/>
      <c r="F435" s="56"/>
    </row>
    <row r="436" spans="1:6" customFormat="1" ht="15" x14ac:dyDescent="0.25">
      <c r="A436" s="94"/>
      <c r="B436" s="92" t="s">
        <v>315</v>
      </c>
      <c r="C436" s="93" t="s">
        <v>1</v>
      </c>
      <c r="D436" s="45"/>
      <c r="E436" s="39"/>
      <c r="F436" s="56"/>
    </row>
    <row r="437" spans="1:6" customFormat="1" ht="15" x14ac:dyDescent="0.25">
      <c r="A437" s="57"/>
      <c r="B437" s="92" t="s">
        <v>44</v>
      </c>
      <c r="C437" s="93" t="s">
        <v>94</v>
      </c>
      <c r="D437" s="45"/>
      <c r="E437" s="39"/>
      <c r="F437" s="56"/>
    </row>
    <row r="438" spans="1:6" customFormat="1" ht="15" x14ac:dyDescent="0.25">
      <c r="A438" s="57"/>
      <c r="B438" s="92" t="s">
        <v>45</v>
      </c>
      <c r="C438" s="93" t="s">
        <v>94</v>
      </c>
      <c r="D438" s="45"/>
      <c r="E438" s="39"/>
      <c r="F438" s="56"/>
    </row>
    <row r="439" spans="1:6" customFormat="1" ht="15" x14ac:dyDescent="0.25">
      <c r="A439" s="57"/>
      <c r="B439" s="92" t="s">
        <v>46</v>
      </c>
      <c r="C439" s="93" t="s">
        <v>94</v>
      </c>
      <c r="D439" s="45"/>
      <c r="E439" s="39"/>
      <c r="F439" s="56"/>
    </row>
    <row r="440" spans="1:6" customFormat="1" ht="15" x14ac:dyDescent="0.25">
      <c r="A440" s="102"/>
      <c r="B440" s="92" t="s">
        <v>116</v>
      </c>
      <c r="C440" s="93" t="s">
        <v>94</v>
      </c>
      <c r="D440" s="38"/>
      <c r="E440" s="115"/>
      <c r="F440" s="118"/>
    </row>
    <row r="441" spans="1:6" customFormat="1" ht="15" x14ac:dyDescent="0.25">
      <c r="A441" s="102"/>
      <c r="B441" s="92" t="s">
        <v>42</v>
      </c>
      <c r="C441" s="93" t="s">
        <v>29</v>
      </c>
      <c r="D441" s="38"/>
      <c r="E441" s="115"/>
      <c r="F441" s="118"/>
    </row>
    <row r="442" spans="1:6" customFormat="1" ht="15" x14ac:dyDescent="0.25">
      <c r="A442" s="74"/>
      <c r="B442" s="92" t="s">
        <v>47</v>
      </c>
      <c r="C442" s="93" t="s">
        <v>29</v>
      </c>
      <c r="D442" s="45"/>
      <c r="E442" s="39"/>
      <c r="F442" s="56"/>
    </row>
    <row r="443" spans="1:6" customFormat="1" ht="15" x14ac:dyDescent="0.25">
      <c r="A443" s="74"/>
      <c r="B443" s="92" t="s">
        <v>28</v>
      </c>
      <c r="C443" s="93" t="s">
        <v>29</v>
      </c>
      <c r="D443" s="45"/>
      <c r="E443" s="39"/>
      <c r="F443" s="56"/>
    </row>
    <row r="444" spans="1:6" customFormat="1" ht="15" x14ac:dyDescent="0.25">
      <c r="A444" s="74"/>
      <c r="B444" s="92" t="s">
        <v>48</v>
      </c>
      <c r="C444" s="93" t="s">
        <v>29</v>
      </c>
      <c r="D444" s="45"/>
      <c r="E444" s="39"/>
      <c r="F444" s="56"/>
    </row>
    <row r="445" spans="1:6" customFormat="1" ht="15" x14ac:dyDescent="0.25">
      <c r="A445" s="146"/>
      <c r="B445" s="81"/>
      <c r="C445" s="114"/>
      <c r="D445" s="45"/>
      <c r="E445" s="114"/>
      <c r="F445" s="117" t="str">
        <f>IF(E445&gt;0,E445*D445,"")</f>
        <v/>
      </c>
    </row>
    <row r="446" spans="1:6" customFormat="1" ht="15" x14ac:dyDescent="0.25">
      <c r="A446" s="148"/>
      <c r="B446" s="149" t="s">
        <v>101</v>
      </c>
      <c r="C446" s="120"/>
      <c r="D446" s="126"/>
      <c r="E446" s="150"/>
      <c r="F446" s="128"/>
    </row>
    <row r="447" spans="1:6" customFormat="1" ht="15" x14ac:dyDescent="0.25">
      <c r="A447" s="148"/>
      <c r="B447" s="149"/>
      <c r="C447" s="37"/>
      <c r="D447" s="38"/>
      <c r="E447" s="33"/>
      <c r="F447" s="72"/>
    </row>
    <row r="448" spans="1:6" customFormat="1" ht="15" x14ac:dyDescent="0.25">
      <c r="A448" s="88" t="s">
        <v>115</v>
      </c>
      <c r="B448" s="89" t="s">
        <v>189</v>
      </c>
      <c r="C448" s="37"/>
      <c r="D448" s="38"/>
      <c r="E448" s="33"/>
      <c r="F448" s="72"/>
    </row>
    <row r="449" spans="1:6" s="140" customFormat="1" ht="15" x14ac:dyDescent="0.25">
      <c r="A449" s="94"/>
      <c r="B449" s="100" t="s">
        <v>96</v>
      </c>
      <c r="C449" s="101"/>
      <c r="D449" s="38"/>
      <c r="E449" s="33"/>
      <c r="F449" s="91"/>
    </row>
    <row r="450" spans="1:6" customFormat="1" ht="15" x14ac:dyDescent="0.25">
      <c r="A450" s="116"/>
      <c r="B450" s="81" t="s">
        <v>316</v>
      </c>
      <c r="C450" s="93" t="s">
        <v>1</v>
      </c>
      <c r="D450" s="45"/>
      <c r="E450" s="115"/>
      <c r="F450" s="117"/>
    </row>
    <row r="451" spans="1:6" customFormat="1" ht="15" x14ac:dyDescent="0.25">
      <c r="A451" s="116"/>
      <c r="B451" s="81" t="s">
        <v>208</v>
      </c>
      <c r="C451" s="93" t="s">
        <v>1</v>
      </c>
      <c r="D451" s="45"/>
      <c r="E451" s="115"/>
      <c r="F451" s="117"/>
    </row>
    <row r="452" spans="1:6" customFormat="1" ht="15" x14ac:dyDescent="0.25">
      <c r="A452" s="116"/>
      <c r="B452" s="81" t="s">
        <v>331</v>
      </c>
      <c r="C452" s="93" t="s">
        <v>29</v>
      </c>
      <c r="D452" s="45"/>
      <c r="E452" s="115"/>
      <c r="F452" s="117"/>
    </row>
    <row r="453" spans="1:6" customFormat="1" ht="15" x14ac:dyDescent="0.25">
      <c r="A453" s="116"/>
      <c r="B453" s="81" t="s">
        <v>212</v>
      </c>
      <c r="C453" s="93" t="s">
        <v>1</v>
      </c>
      <c r="D453" s="45"/>
      <c r="E453" s="115"/>
      <c r="F453" s="117"/>
    </row>
    <row r="454" spans="1:6" customFormat="1" ht="15" x14ac:dyDescent="0.25">
      <c r="A454" s="116"/>
      <c r="B454" s="81" t="s">
        <v>213</v>
      </c>
      <c r="C454" s="93" t="s">
        <v>1</v>
      </c>
      <c r="D454" s="45"/>
      <c r="E454" s="115"/>
      <c r="F454" s="117"/>
    </row>
    <row r="455" spans="1:6" customFormat="1" ht="15" x14ac:dyDescent="0.25">
      <c r="A455" s="116"/>
      <c r="B455" s="81" t="s">
        <v>220</v>
      </c>
      <c r="C455" s="93" t="s">
        <v>1</v>
      </c>
      <c r="D455" s="45"/>
      <c r="E455" s="115"/>
      <c r="F455" s="117"/>
    </row>
    <row r="456" spans="1:6" customFormat="1" ht="15" x14ac:dyDescent="0.25">
      <c r="A456" s="116"/>
      <c r="B456" s="81" t="s">
        <v>142</v>
      </c>
      <c r="C456" s="93" t="s">
        <v>1</v>
      </c>
      <c r="D456" s="45"/>
      <c r="E456" s="115"/>
      <c r="F456" s="117"/>
    </row>
    <row r="457" spans="1:6" customFormat="1" ht="15" x14ac:dyDescent="0.25">
      <c r="A457" s="116"/>
      <c r="B457" s="81" t="s">
        <v>211</v>
      </c>
      <c r="C457" s="93" t="s">
        <v>1</v>
      </c>
      <c r="D457" s="45"/>
      <c r="E457" s="115"/>
      <c r="F457" s="117"/>
    </row>
    <row r="458" spans="1:6" customFormat="1" ht="15" customHeight="1" x14ac:dyDescent="0.25">
      <c r="A458" s="103"/>
      <c r="B458" s="43" t="s">
        <v>210</v>
      </c>
      <c r="C458" s="37" t="s">
        <v>29</v>
      </c>
      <c r="D458" s="67"/>
      <c r="E458" s="33"/>
      <c r="F458" s="72"/>
    </row>
    <row r="459" spans="1:6" customFormat="1" ht="15" customHeight="1" x14ac:dyDescent="0.25">
      <c r="A459" s="103"/>
      <c r="B459" s="43" t="s">
        <v>209</v>
      </c>
      <c r="C459" s="37" t="s">
        <v>29</v>
      </c>
      <c r="D459" s="67"/>
      <c r="E459" s="33"/>
      <c r="F459" s="72"/>
    </row>
    <row r="460" spans="1:6" customFormat="1" ht="15" customHeight="1" x14ac:dyDescent="0.25">
      <c r="A460" s="146"/>
      <c r="B460" s="81"/>
      <c r="C460" s="114"/>
      <c r="D460" s="45"/>
      <c r="E460" s="114"/>
      <c r="F460" s="117" t="str">
        <f>IF(E460&gt;0,E460*D460,"")</f>
        <v/>
      </c>
    </row>
    <row r="461" spans="1:6" customFormat="1" ht="15" x14ac:dyDescent="0.25">
      <c r="A461" s="148"/>
      <c r="B461" s="149" t="s">
        <v>102</v>
      </c>
      <c r="C461" s="120"/>
      <c r="D461" s="126"/>
      <c r="E461" s="150"/>
      <c r="F461" s="128"/>
    </row>
    <row r="462" spans="1:6" customFormat="1" ht="15" x14ac:dyDescent="0.25">
      <c r="A462" s="94"/>
      <c r="B462" s="92"/>
      <c r="C462" s="37"/>
      <c r="D462" s="38"/>
      <c r="E462" s="33"/>
      <c r="F462" s="72"/>
    </row>
    <row r="463" spans="1:6" customFormat="1" ht="15" x14ac:dyDescent="0.25">
      <c r="A463" s="88" t="s">
        <v>114</v>
      </c>
      <c r="B463" s="89" t="s">
        <v>133</v>
      </c>
      <c r="C463" s="37"/>
      <c r="D463" s="38"/>
      <c r="E463" s="33"/>
      <c r="F463" s="72"/>
    </row>
    <row r="464" spans="1:6" customFormat="1" ht="15" customHeight="1" x14ac:dyDescent="0.25">
      <c r="A464" s="94"/>
      <c r="B464" s="100" t="s">
        <v>96</v>
      </c>
      <c r="C464" s="101"/>
      <c r="D464" s="38"/>
      <c r="E464" s="33"/>
      <c r="F464" s="91"/>
    </row>
    <row r="465" spans="1:6" customFormat="1" ht="15" customHeight="1" x14ac:dyDescent="0.25">
      <c r="A465" s="116"/>
      <c r="B465" s="92" t="s">
        <v>207</v>
      </c>
      <c r="C465" s="114" t="s">
        <v>1</v>
      </c>
      <c r="D465" s="45"/>
      <c r="E465" s="115"/>
      <c r="F465" s="117"/>
    </row>
    <row r="466" spans="1:6" customFormat="1" ht="15" customHeight="1" x14ac:dyDescent="0.25">
      <c r="A466" s="116"/>
      <c r="B466" s="92" t="s">
        <v>221</v>
      </c>
      <c r="C466" s="114" t="s">
        <v>1</v>
      </c>
      <c r="D466" s="45"/>
      <c r="E466" s="115"/>
      <c r="F466" s="117"/>
    </row>
    <row r="467" spans="1:6" customFormat="1" ht="15" customHeight="1" x14ac:dyDescent="0.25">
      <c r="A467" s="116"/>
      <c r="B467" s="92" t="s">
        <v>131</v>
      </c>
      <c r="C467" s="114" t="s">
        <v>1</v>
      </c>
      <c r="D467" s="45"/>
      <c r="E467" s="115"/>
      <c r="F467" s="117"/>
    </row>
    <row r="468" spans="1:6" customFormat="1" ht="15" customHeight="1" x14ac:dyDescent="0.25">
      <c r="A468" s="116"/>
      <c r="B468" s="92" t="s">
        <v>132</v>
      </c>
      <c r="C468" s="114" t="s">
        <v>1</v>
      </c>
      <c r="D468" s="45"/>
      <c r="E468" s="115"/>
      <c r="F468" s="117"/>
    </row>
    <row r="469" spans="1:6" customFormat="1" ht="15" customHeight="1" x14ac:dyDescent="0.25">
      <c r="A469" s="116"/>
      <c r="B469" s="92" t="s">
        <v>190</v>
      </c>
      <c r="C469" s="114" t="s">
        <v>1</v>
      </c>
      <c r="D469" s="45"/>
      <c r="E469" s="115"/>
      <c r="F469" s="117"/>
    </row>
    <row r="470" spans="1:6" customFormat="1" ht="15" customHeight="1" x14ac:dyDescent="0.25">
      <c r="A470" s="116"/>
      <c r="B470" s="92" t="s">
        <v>318</v>
      </c>
      <c r="C470" s="114" t="s">
        <v>1</v>
      </c>
      <c r="D470" s="45"/>
      <c r="E470" s="115"/>
      <c r="F470" s="117"/>
    </row>
    <row r="471" spans="1:6" customFormat="1" ht="15" customHeight="1" x14ac:dyDescent="0.25">
      <c r="A471" s="116"/>
      <c r="B471" s="92" t="s">
        <v>134</v>
      </c>
      <c r="C471" s="93" t="s">
        <v>94</v>
      </c>
      <c r="D471" s="45"/>
      <c r="E471" s="115"/>
      <c r="F471" s="117"/>
    </row>
    <row r="472" spans="1:6" customFormat="1" ht="15" customHeight="1" x14ac:dyDescent="0.25">
      <c r="A472" s="116"/>
      <c r="B472" s="92" t="s">
        <v>117</v>
      </c>
      <c r="C472" s="93" t="s">
        <v>29</v>
      </c>
      <c r="D472" s="45"/>
      <c r="E472" s="115"/>
      <c r="F472" s="117"/>
    </row>
    <row r="473" spans="1:6" customFormat="1" ht="15" customHeight="1" x14ac:dyDescent="0.25">
      <c r="A473" s="116"/>
      <c r="B473" s="81"/>
      <c r="C473" s="114"/>
      <c r="D473" s="45"/>
      <c r="E473" s="114"/>
      <c r="F473" s="117" t="str">
        <f>IF(E473&gt;0,E473*D473,"")</f>
        <v/>
      </c>
    </row>
    <row r="474" spans="1:6" customFormat="1" ht="15" customHeight="1" x14ac:dyDescent="0.25">
      <c r="A474" s="116"/>
      <c r="B474" s="149" t="s">
        <v>103</v>
      </c>
      <c r="C474" s="120"/>
      <c r="D474" s="126"/>
      <c r="E474" s="150"/>
      <c r="F474" s="128"/>
    </row>
    <row r="475" spans="1:6" customFormat="1" ht="15" customHeight="1" x14ac:dyDescent="0.25">
      <c r="A475" s="116"/>
      <c r="B475" s="92"/>
      <c r="C475" s="37"/>
      <c r="D475" s="38"/>
      <c r="E475" s="33"/>
      <c r="F475" s="72"/>
    </row>
    <row r="476" spans="1:6" customFormat="1" ht="15" customHeight="1" x14ac:dyDescent="0.25">
      <c r="A476" s="88" t="s">
        <v>191</v>
      </c>
      <c r="B476" s="89" t="s">
        <v>192</v>
      </c>
      <c r="C476" s="37"/>
      <c r="D476" s="38"/>
      <c r="E476" s="33"/>
      <c r="F476" s="72"/>
    </row>
    <row r="477" spans="1:6" customFormat="1" ht="15" customHeight="1" x14ac:dyDescent="0.25">
      <c r="A477" s="94"/>
      <c r="B477" s="100" t="s">
        <v>96</v>
      </c>
      <c r="C477" s="101"/>
      <c r="D477" s="38"/>
      <c r="E477" s="33"/>
      <c r="F477" s="91"/>
    </row>
    <row r="478" spans="1:6" customFormat="1" ht="15" customHeight="1" x14ac:dyDescent="0.25">
      <c r="A478" s="116"/>
      <c r="B478" s="92" t="s">
        <v>201</v>
      </c>
      <c r="C478" s="114" t="s">
        <v>1</v>
      </c>
      <c r="D478" s="45"/>
      <c r="E478" s="115"/>
      <c r="F478" s="117"/>
    </row>
    <row r="479" spans="1:6" customFormat="1" ht="15" customHeight="1" x14ac:dyDescent="0.25">
      <c r="A479" s="116"/>
      <c r="B479" s="92" t="s">
        <v>202</v>
      </c>
      <c r="C479" s="114" t="s">
        <v>1</v>
      </c>
      <c r="D479" s="45"/>
      <c r="E479" s="115"/>
      <c r="F479" s="117"/>
    </row>
    <row r="480" spans="1:6" customFormat="1" ht="15" customHeight="1" x14ac:dyDescent="0.25">
      <c r="A480" s="116"/>
      <c r="B480" s="92" t="s">
        <v>203</v>
      </c>
      <c r="C480" s="114" t="s">
        <v>1</v>
      </c>
      <c r="D480" s="45"/>
      <c r="E480" s="115"/>
      <c r="F480" s="117"/>
    </row>
    <row r="481" spans="1:6" customFormat="1" ht="15" customHeight="1" x14ac:dyDescent="0.25">
      <c r="A481" s="116"/>
      <c r="B481" s="92" t="s">
        <v>204</v>
      </c>
      <c r="C481" s="114" t="s">
        <v>1</v>
      </c>
      <c r="D481" s="45"/>
      <c r="E481" s="115"/>
      <c r="F481" s="117"/>
    </row>
    <row r="482" spans="1:6" customFormat="1" ht="15" customHeight="1" x14ac:dyDescent="0.25">
      <c r="A482" s="116"/>
      <c r="B482" s="92" t="s">
        <v>205</v>
      </c>
      <c r="C482" s="114" t="s">
        <v>1</v>
      </c>
      <c r="D482" s="45"/>
      <c r="E482" s="115"/>
      <c r="F482" s="117"/>
    </row>
    <row r="483" spans="1:6" customFormat="1" ht="15" customHeight="1" x14ac:dyDescent="0.25">
      <c r="A483" s="116"/>
      <c r="B483" s="92" t="s">
        <v>206</v>
      </c>
      <c r="C483" s="114" t="s">
        <v>1</v>
      </c>
      <c r="D483" s="45"/>
      <c r="E483" s="115"/>
      <c r="F483" s="117"/>
    </row>
    <row r="484" spans="1:6" customFormat="1" ht="15" customHeight="1" x14ac:dyDescent="0.25">
      <c r="A484" s="116"/>
      <c r="B484" s="92" t="s">
        <v>134</v>
      </c>
      <c r="C484" s="114" t="s">
        <v>94</v>
      </c>
      <c r="D484" s="45"/>
      <c r="E484" s="115"/>
      <c r="F484" s="117"/>
    </row>
    <row r="485" spans="1:6" customFormat="1" ht="15" customHeight="1" x14ac:dyDescent="0.25">
      <c r="A485" s="116"/>
      <c r="B485" s="92" t="s">
        <v>117</v>
      </c>
      <c r="C485" s="93" t="s">
        <v>29</v>
      </c>
      <c r="D485" s="45"/>
      <c r="E485" s="115"/>
      <c r="F485" s="117"/>
    </row>
    <row r="486" spans="1:6" customFormat="1" ht="15" customHeight="1" x14ac:dyDescent="0.25">
      <c r="A486" s="116"/>
      <c r="B486" s="81"/>
      <c r="C486" s="114"/>
      <c r="D486" s="45"/>
      <c r="E486" s="114"/>
      <c r="F486" s="117" t="str">
        <f>IF(E486&gt;0,E486*D486,"")</f>
        <v/>
      </c>
    </row>
    <row r="487" spans="1:6" customFormat="1" ht="15" customHeight="1" x14ac:dyDescent="0.25">
      <c r="A487" s="116"/>
      <c r="B487" s="149" t="s">
        <v>193</v>
      </c>
      <c r="C487" s="120"/>
      <c r="D487" s="126"/>
      <c r="E487" s="150"/>
      <c r="F487" s="128"/>
    </row>
    <row r="488" spans="1:6" customFormat="1" ht="15" customHeight="1" x14ac:dyDescent="0.25">
      <c r="A488" s="116"/>
      <c r="B488" s="92"/>
      <c r="C488" s="37"/>
      <c r="D488" s="38"/>
      <c r="E488" s="33"/>
      <c r="F488" s="72"/>
    </row>
    <row r="489" spans="1:6" customFormat="1" ht="15" customHeight="1" x14ac:dyDescent="0.25">
      <c r="A489" s="88" t="s">
        <v>194</v>
      </c>
      <c r="B489" s="89" t="s">
        <v>196</v>
      </c>
      <c r="C489" s="37"/>
      <c r="D489" s="38"/>
      <c r="E489" s="33"/>
      <c r="F489" s="72"/>
    </row>
    <row r="490" spans="1:6" customFormat="1" ht="15" customHeight="1" x14ac:dyDescent="0.25">
      <c r="A490" s="94"/>
      <c r="B490" s="100" t="s">
        <v>96</v>
      </c>
      <c r="C490" s="101"/>
      <c r="D490" s="38"/>
      <c r="E490" s="33"/>
      <c r="F490" s="91"/>
    </row>
    <row r="491" spans="1:6" customFormat="1" ht="15" customHeight="1" x14ac:dyDescent="0.25">
      <c r="A491" s="116"/>
      <c r="B491" s="92" t="s">
        <v>319</v>
      </c>
      <c r="C491" s="114" t="s">
        <v>29</v>
      </c>
      <c r="D491" s="45"/>
      <c r="E491" s="115"/>
      <c r="F491" s="117"/>
    </row>
    <row r="492" spans="1:6" customFormat="1" ht="15" customHeight="1" x14ac:dyDescent="0.25">
      <c r="A492" s="116"/>
      <c r="B492" s="92" t="s">
        <v>222</v>
      </c>
      <c r="C492" s="114" t="s">
        <v>29</v>
      </c>
      <c r="D492" s="45"/>
      <c r="E492" s="115"/>
      <c r="F492" s="117"/>
    </row>
    <row r="493" spans="1:6" customFormat="1" ht="15" customHeight="1" x14ac:dyDescent="0.25">
      <c r="A493" s="116"/>
      <c r="B493" s="92" t="s">
        <v>320</v>
      </c>
      <c r="C493" s="114" t="s">
        <v>1</v>
      </c>
      <c r="D493" s="45"/>
      <c r="E493" s="115"/>
      <c r="F493" s="117"/>
    </row>
    <row r="494" spans="1:6" customFormat="1" ht="15" customHeight="1" x14ac:dyDescent="0.25">
      <c r="A494" s="116"/>
      <c r="B494" s="92" t="s">
        <v>321</v>
      </c>
      <c r="C494" s="114" t="s">
        <v>1</v>
      </c>
      <c r="D494" s="45"/>
      <c r="E494" s="115"/>
      <c r="F494" s="117"/>
    </row>
    <row r="495" spans="1:6" customFormat="1" ht="15" customHeight="1" x14ac:dyDescent="0.25">
      <c r="A495" s="116"/>
      <c r="B495" s="92" t="s">
        <v>134</v>
      </c>
      <c r="C495" s="114" t="s">
        <v>94</v>
      </c>
      <c r="D495" s="45"/>
      <c r="E495" s="115"/>
      <c r="F495" s="117"/>
    </row>
    <row r="496" spans="1:6" customFormat="1" ht="15" customHeight="1" x14ac:dyDescent="0.25">
      <c r="A496" s="116"/>
      <c r="B496" s="92" t="s">
        <v>199</v>
      </c>
      <c r="C496" s="114" t="s">
        <v>29</v>
      </c>
      <c r="D496" s="45"/>
      <c r="E496" s="115"/>
      <c r="F496" s="117"/>
    </row>
    <row r="497" spans="1:6" customFormat="1" ht="15" customHeight="1" x14ac:dyDescent="0.25">
      <c r="A497" s="116"/>
      <c r="B497" s="92" t="s">
        <v>200</v>
      </c>
      <c r="C497" s="93" t="s">
        <v>29</v>
      </c>
      <c r="D497" s="45"/>
      <c r="E497" s="115"/>
      <c r="F497" s="117"/>
    </row>
    <row r="498" spans="1:6" customFormat="1" ht="15" customHeight="1" x14ac:dyDescent="0.25">
      <c r="A498" s="116"/>
      <c r="B498" s="81"/>
      <c r="C498" s="114"/>
      <c r="D498" s="45"/>
      <c r="E498" s="114"/>
      <c r="F498" s="117" t="str">
        <f>IF(E498&gt;0,E498*D498,"")</f>
        <v/>
      </c>
    </row>
    <row r="499" spans="1:6" customFormat="1" ht="15" customHeight="1" x14ac:dyDescent="0.25">
      <c r="A499" s="116"/>
      <c r="B499" s="149" t="s">
        <v>195</v>
      </c>
      <c r="C499" s="120"/>
      <c r="D499" s="126"/>
      <c r="E499" s="150"/>
      <c r="F499" s="128"/>
    </row>
    <row r="500" spans="1:6" customFormat="1" ht="15" customHeight="1" x14ac:dyDescent="0.25">
      <c r="A500" s="116"/>
      <c r="B500" s="92"/>
      <c r="C500" s="37"/>
      <c r="D500" s="38"/>
      <c r="E500" s="33"/>
      <c r="F500" s="72"/>
    </row>
    <row r="501" spans="1:6" customFormat="1" ht="15" customHeight="1" x14ac:dyDescent="0.25">
      <c r="A501" s="88" t="s">
        <v>197</v>
      </c>
      <c r="B501" s="89" t="s">
        <v>198</v>
      </c>
      <c r="C501" s="37"/>
      <c r="D501" s="38"/>
      <c r="E501" s="33"/>
      <c r="F501" s="72"/>
    </row>
    <row r="502" spans="1:6" customFormat="1" ht="15" customHeight="1" x14ac:dyDescent="0.25">
      <c r="A502" s="94"/>
      <c r="B502" s="100" t="s">
        <v>96</v>
      </c>
      <c r="C502" s="101"/>
      <c r="D502" s="38"/>
      <c r="E502" s="33"/>
      <c r="F502" s="91"/>
    </row>
    <row r="503" spans="1:6" customFormat="1" ht="15" customHeight="1" x14ac:dyDescent="0.25">
      <c r="A503" s="116"/>
      <c r="B503" s="92" t="s">
        <v>322</v>
      </c>
      <c r="C503" s="114" t="s">
        <v>1</v>
      </c>
      <c r="D503" s="45"/>
      <c r="E503" s="115"/>
      <c r="F503" s="117"/>
    </row>
    <row r="504" spans="1:6" customFormat="1" ht="15" customHeight="1" x14ac:dyDescent="0.25">
      <c r="A504" s="116"/>
      <c r="B504" s="43" t="s">
        <v>40</v>
      </c>
      <c r="C504" s="37" t="s">
        <v>29</v>
      </c>
      <c r="D504" s="45"/>
      <c r="E504" s="115"/>
      <c r="F504" s="117"/>
    </row>
    <row r="505" spans="1:6" customFormat="1" ht="15" customHeight="1" x14ac:dyDescent="0.25">
      <c r="A505" s="116"/>
      <c r="B505" s="92" t="s">
        <v>117</v>
      </c>
      <c r="C505" s="93" t="s">
        <v>29</v>
      </c>
      <c r="D505" s="45"/>
      <c r="E505" s="115"/>
      <c r="F505" s="117"/>
    </row>
    <row r="506" spans="1:6" s="140" customFormat="1" ht="15" x14ac:dyDescent="0.25">
      <c r="A506" s="146"/>
      <c r="B506" s="81"/>
      <c r="C506" s="114"/>
      <c r="D506" s="45"/>
      <c r="E506" s="114"/>
      <c r="F506" s="117" t="str">
        <f>IF(E506&gt;0,E506*D506,"")</f>
        <v/>
      </c>
    </row>
    <row r="507" spans="1:6" customFormat="1" ht="15" x14ac:dyDescent="0.25">
      <c r="A507" s="148"/>
      <c r="B507" s="149" t="s">
        <v>337</v>
      </c>
      <c r="C507" s="120"/>
      <c r="D507" s="126"/>
      <c r="E507" s="150"/>
      <c r="F507" s="128"/>
    </row>
    <row r="508" spans="1:6" customFormat="1" ht="15" customHeight="1" x14ac:dyDescent="0.25">
      <c r="A508" s="94"/>
      <c r="B508" s="41"/>
      <c r="C508" s="93"/>
      <c r="D508" s="45"/>
      <c r="E508" s="39"/>
      <c r="F508" s="39"/>
    </row>
    <row r="509" spans="1:6" customFormat="1" ht="15" customHeight="1" x14ac:dyDescent="0.25">
      <c r="A509" s="88" t="s">
        <v>323</v>
      </c>
      <c r="B509" s="89" t="s">
        <v>324</v>
      </c>
      <c r="C509" s="37"/>
      <c r="D509" s="38"/>
      <c r="E509" s="33"/>
      <c r="F509" s="72"/>
    </row>
    <row r="510" spans="1:6" customFormat="1" ht="15" customHeight="1" x14ac:dyDescent="0.25">
      <c r="A510" s="94"/>
      <c r="B510" s="100" t="s">
        <v>96</v>
      </c>
      <c r="C510" s="101"/>
      <c r="D510" s="38"/>
      <c r="E510" s="33"/>
      <c r="F510" s="91"/>
    </row>
    <row r="511" spans="1:6" customFormat="1" ht="15" customHeight="1" x14ac:dyDescent="0.25">
      <c r="A511" s="116"/>
      <c r="B511" s="92" t="s">
        <v>325</v>
      </c>
      <c r="C511" s="114" t="s">
        <v>1</v>
      </c>
      <c r="D511" s="45"/>
      <c r="E511" s="115"/>
      <c r="F511" s="117"/>
    </row>
    <row r="512" spans="1:6" customFormat="1" ht="15" customHeight="1" x14ac:dyDescent="0.25">
      <c r="A512" s="116"/>
      <c r="B512" s="92" t="s">
        <v>326</v>
      </c>
      <c r="C512" s="114" t="s">
        <v>1</v>
      </c>
      <c r="D512" s="45"/>
      <c r="E512" s="115"/>
      <c r="F512" s="117"/>
    </row>
    <row r="513" spans="1:6" customFormat="1" ht="15" x14ac:dyDescent="0.25">
      <c r="A513" s="116"/>
      <c r="B513" s="81" t="s">
        <v>160</v>
      </c>
      <c r="C513" s="93" t="s">
        <v>1</v>
      </c>
      <c r="D513" s="45"/>
      <c r="E513" s="115"/>
      <c r="F513" s="117"/>
    </row>
    <row r="514" spans="1:6" customFormat="1" ht="15" customHeight="1" x14ac:dyDescent="0.25">
      <c r="A514" s="116"/>
      <c r="B514" s="43" t="s">
        <v>40</v>
      </c>
      <c r="C514" s="37" t="s">
        <v>29</v>
      </c>
      <c r="D514" s="45"/>
      <c r="E514" s="115"/>
      <c r="F514" s="117"/>
    </row>
    <row r="515" spans="1:6" customFormat="1" ht="15" customHeight="1" x14ac:dyDescent="0.25">
      <c r="A515" s="116"/>
      <c r="B515" s="92" t="s">
        <v>117</v>
      </c>
      <c r="C515" s="93" t="s">
        <v>29</v>
      </c>
      <c r="D515" s="45"/>
      <c r="E515" s="115"/>
      <c r="F515" s="117"/>
    </row>
    <row r="516" spans="1:6" s="140" customFormat="1" ht="15" x14ac:dyDescent="0.25">
      <c r="A516" s="146"/>
      <c r="B516" s="81"/>
      <c r="C516" s="114"/>
      <c r="D516" s="45"/>
      <c r="E516" s="114"/>
      <c r="F516" s="117" t="str">
        <f>IF(E516&gt;0,E516*D516,"")</f>
        <v/>
      </c>
    </row>
    <row r="517" spans="1:6" customFormat="1" ht="15" x14ac:dyDescent="0.25">
      <c r="A517" s="148"/>
      <c r="B517" s="149" t="s">
        <v>327</v>
      </c>
      <c r="C517" s="120"/>
      <c r="D517" s="126"/>
      <c r="E517" s="150"/>
      <c r="F517" s="128"/>
    </row>
    <row r="518" spans="1:6" customFormat="1" ht="15" customHeight="1" x14ac:dyDescent="0.25">
      <c r="A518" s="94"/>
      <c r="B518" s="41"/>
      <c r="C518" s="93"/>
      <c r="D518" s="45"/>
      <c r="E518" s="39"/>
      <c r="F518" s="39"/>
    </row>
    <row r="519" spans="1:6" customFormat="1" ht="15" x14ac:dyDescent="0.25">
      <c r="A519" s="65"/>
      <c r="B519" s="119" t="s">
        <v>62</v>
      </c>
      <c r="C519" s="120"/>
      <c r="D519" s="121"/>
      <c r="E519" s="122"/>
      <c r="F519" s="123"/>
    </row>
    <row r="520" spans="1:6" customFormat="1" ht="15" x14ac:dyDescent="0.25">
      <c r="A520" s="57"/>
      <c r="B520" s="42"/>
      <c r="C520" s="37"/>
      <c r="D520" s="45"/>
      <c r="E520" s="55"/>
      <c r="F520" s="56"/>
    </row>
    <row r="521" spans="1:6" customFormat="1" ht="15" x14ac:dyDescent="0.25">
      <c r="A521" s="57"/>
      <c r="B521" s="42"/>
      <c r="C521" s="37"/>
      <c r="D521" s="45"/>
      <c r="E521" s="55"/>
      <c r="F521" s="56"/>
    </row>
    <row r="522" spans="1:6" customFormat="1" ht="15" x14ac:dyDescent="0.25">
      <c r="A522" s="124"/>
      <c r="B522" s="125" t="s">
        <v>63</v>
      </c>
      <c r="C522" s="120"/>
      <c r="D522" s="126"/>
      <c r="E522" s="127"/>
      <c r="F522" s="128"/>
    </row>
    <row r="523" spans="1:6" s="17" customFormat="1" ht="15" x14ac:dyDescent="0.25">
      <c r="A523" s="129"/>
      <c r="B523" s="130"/>
      <c r="C523" s="37"/>
      <c r="D523" s="38"/>
      <c r="E523" s="131"/>
      <c r="F523" s="132"/>
    </row>
    <row r="524" spans="1:6" s="17" customFormat="1" ht="14.25" x14ac:dyDescent="0.2">
      <c r="A524" s="124"/>
      <c r="B524" s="125" t="s">
        <v>64</v>
      </c>
      <c r="C524" s="120"/>
      <c r="D524" s="126"/>
      <c r="E524" s="127"/>
      <c r="F524" s="128"/>
    </row>
    <row r="525" spans="1:6" s="17" customFormat="1" ht="14.25" x14ac:dyDescent="0.2">
      <c r="A525" s="129"/>
      <c r="B525" s="130"/>
      <c r="C525" s="37"/>
      <c r="D525" s="45"/>
      <c r="E525" s="131"/>
      <c r="F525" s="133"/>
    </row>
    <row r="526" spans="1:6" customFormat="1" ht="15" x14ac:dyDescent="0.25">
      <c r="A526" s="134"/>
      <c r="B526" s="135" t="s">
        <v>65</v>
      </c>
      <c r="C526" s="120"/>
      <c r="D526" s="126"/>
      <c r="E526" s="127"/>
      <c r="F526" s="128"/>
    </row>
    <row r="527" spans="1:6" customFormat="1" ht="15" x14ac:dyDescent="0.25">
      <c r="A527" s="103"/>
      <c r="B527" s="98"/>
      <c r="C527" s="67"/>
      <c r="D527" s="68"/>
      <c r="E527" s="107"/>
      <c r="F527" s="99"/>
    </row>
    <row r="528" spans="1:6" customFormat="1" ht="15" x14ac:dyDescent="0.25">
      <c r="A528" s="103"/>
      <c r="B528" s="98"/>
      <c r="C528" s="67"/>
      <c r="D528" s="68"/>
      <c r="E528" s="107"/>
      <c r="F528" s="99"/>
    </row>
    <row r="529" spans="1:6" customFormat="1" ht="15" x14ac:dyDescent="0.25">
      <c r="A529" s="103"/>
      <c r="B529" s="98"/>
      <c r="C529" s="67"/>
      <c r="D529" s="68"/>
      <c r="E529" s="107"/>
      <c r="F529" s="99"/>
    </row>
    <row r="530" spans="1:6" customFormat="1" ht="15" x14ac:dyDescent="0.25">
      <c r="A530" s="103"/>
      <c r="B530" s="98"/>
      <c r="C530" s="67"/>
      <c r="D530" s="68"/>
      <c r="E530" s="107"/>
      <c r="F530" s="99"/>
    </row>
    <row r="531" spans="1:6" customFormat="1" ht="15" x14ac:dyDescent="0.25">
      <c r="A531" s="103"/>
      <c r="B531" s="98"/>
      <c r="C531" s="67"/>
      <c r="D531" s="68"/>
      <c r="E531" s="107"/>
      <c r="F531" s="99"/>
    </row>
    <row r="532" spans="1:6" customFormat="1" ht="15" x14ac:dyDescent="0.25">
      <c r="A532" s="103"/>
      <c r="B532" s="98"/>
      <c r="C532" s="67"/>
      <c r="D532" s="68"/>
      <c r="E532" s="107"/>
      <c r="F532" s="99"/>
    </row>
    <row r="533" spans="1:6" s="17" customFormat="1" ht="14.25" x14ac:dyDescent="0.2">
      <c r="A533" s="103"/>
      <c r="B533" s="98"/>
      <c r="C533" s="67"/>
      <c r="D533" s="68"/>
      <c r="E533" s="107"/>
      <c r="F533" s="99"/>
    </row>
    <row r="534" spans="1:6" s="17" customFormat="1" ht="14.25" x14ac:dyDescent="0.2">
      <c r="A534" s="103"/>
      <c r="B534" s="98"/>
      <c r="C534" s="67"/>
      <c r="D534" s="68"/>
      <c r="E534" s="107"/>
      <c r="F534" s="99"/>
    </row>
    <row r="535" spans="1:6" s="159" customFormat="1" ht="15" x14ac:dyDescent="0.25">
      <c r="A535" s="103"/>
      <c r="B535" s="98"/>
      <c r="C535" s="67"/>
      <c r="D535" s="68"/>
      <c r="E535" s="107"/>
      <c r="F535" s="99"/>
    </row>
    <row r="536" spans="1:6" s="160" customFormat="1" ht="15" x14ac:dyDescent="0.25">
      <c r="A536" s="103"/>
      <c r="B536" s="98"/>
      <c r="C536" s="67"/>
      <c r="D536" s="68"/>
      <c r="E536" s="107"/>
      <c r="F536" s="99"/>
    </row>
    <row r="537" spans="1:6" s="159" customFormat="1" ht="15" customHeight="1" x14ac:dyDescent="0.25">
      <c r="A537" s="103"/>
      <c r="B537" s="98"/>
      <c r="C537" s="67"/>
      <c r="D537" s="68"/>
      <c r="E537" s="107"/>
      <c r="F537" s="99"/>
    </row>
    <row r="538" spans="1:6" customFormat="1" ht="15" x14ac:dyDescent="0.25">
      <c r="A538" s="103"/>
      <c r="B538" s="98"/>
      <c r="C538" s="67"/>
      <c r="D538" s="68"/>
      <c r="E538" s="107"/>
      <c r="F538" s="99"/>
    </row>
    <row r="539" spans="1:6" customFormat="1" ht="15" customHeight="1" x14ac:dyDescent="0.25">
      <c r="A539" s="103"/>
      <c r="B539" s="98"/>
      <c r="C539" s="67"/>
      <c r="D539" s="68"/>
      <c r="E539" s="107"/>
      <c r="F539" s="99"/>
    </row>
    <row r="540" spans="1:6" customFormat="1" ht="15" customHeight="1" x14ac:dyDescent="0.25">
      <c r="A540" s="103"/>
      <c r="B540" s="98"/>
      <c r="C540" s="67"/>
      <c r="D540" s="68"/>
      <c r="E540" s="107"/>
      <c r="F540" s="99"/>
    </row>
    <row r="541" spans="1:6" s="44" customFormat="1" x14ac:dyDescent="0.2">
      <c r="A541" s="103"/>
      <c r="B541" s="98"/>
      <c r="C541" s="67"/>
      <c r="D541" s="68"/>
      <c r="E541" s="107"/>
      <c r="F541" s="99"/>
    </row>
    <row r="542" spans="1:6" s="44" customFormat="1" x14ac:dyDescent="0.2">
      <c r="A542" s="103"/>
      <c r="B542" s="98"/>
      <c r="C542" s="67"/>
      <c r="D542" s="68"/>
      <c r="E542" s="107"/>
      <c r="F542" s="99"/>
    </row>
    <row r="543" spans="1:6" customFormat="1" ht="15" x14ac:dyDescent="0.25">
      <c r="A543" s="103"/>
      <c r="B543" s="98"/>
      <c r="C543" s="67"/>
      <c r="D543" s="68"/>
      <c r="E543" s="107"/>
      <c r="F543" s="99"/>
    </row>
    <row r="544" spans="1:6" customFormat="1" ht="15" x14ac:dyDescent="0.25">
      <c r="A544" s="103"/>
      <c r="B544" s="98"/>
      <c r="C544" s="67"/>
      <c r="D544" s="68"/>
      <c r="E544" s="107"/>
      <c r="F544" s="99"/>
    </row>
    <row r="545" spans="1:6" customFormat="1" ht="15" x14ac:dyDescent="0.25">
      <c r="A545" s="103"/>
      <c r="B545" s="98"/>
      <c r="C545" s="67"/>
      <c r="D545" s="68"/>
      <c r="E545" s="107"/>
      <c r="F545" s="99"/>
    </row>
    <row r="546" spans="1:6" customFormat="1" ht="15" x14ac:dyDescent="0.25">
      <c r="A546" s="103"/>
      <c r="B546" s="98"/>
      <c r="C546" s="67"/>
      <c r="D546" s="68"/>
      <c r="E546" s="107"/>
      <c r="F546" s="99"/>
    </row>
    <row r="547" spans="1:6" customFormat="1" ht="15" x14ac:dyDescent="0.25">
      <c r="A547" s="103"/>
      <c r="B547" s="98"/>
      <c r="C547" s="67"/>
      <c r="D547" s="68"/>
      <c r="E547" s="107"/>
      <c r="F547" s="99"/>
    </row>
    <row r="548" spans="1:6" customFormat="1" ht="15" x14ac:dyDescent="0.25">
      <c r="A548" s="103"/>
      <c r="B548" s="98"/>
      <c r="C548" s="67"/>
      <c r="D548" s="68"/>
      <c r="E548" s="107"/>
      <c r="F548" s="99"/>
    </row>
    <row r="549" spans="1:6" s="159" customFormat="1" ht="15" x14ac:dyDescent="0.25">
      <c r="A549" s="103"/>
      <c r="B549" s="98"/>
      <c r="C549" s="67"/>
      <c r="D549" s="68"/>
      <c r="E549" s="107"/>
      <c r="F549" s="99"/>
    </row>
    <row r="550" spans="1:6" s="160" customFormat="1" ht="15" x14ac:dyDescent="0.25">
      <c r="A550" s="103"/>
      <c r="B550" s="98"/>
      <c r="C550" s="67"/>
      <c r="D550" s="68"/>
      <c r="E550" s="107"/>
      <c r="F550" s="99"/>
    </row>
    <row r="551" spans="1:6" s="159" customFormat="1" ht="15" customHeight="1" x14ac:dyDescent="0.25">
      <c r="A551" s="103"/>
      <c r="B551" s="98"/>
      <c r="C551" s="67"/>
      <c r="D551" s="68"/>
      <c r="E551" s="107"/>
      <c r="F551" s="99"/>
    </row>
    <row r="552" spans="1:6" customFormat="1" ht="15" x14ac:dyDescent="0.25">
      <c r="A552" s="103"/>
      <c r="B552" s="98"/>
      <c r="C552" s="67"/>
      <c r="D552" s="68"/>
      <c r="E552" s="107"/>
      <c r="F552" s="99"/>
    </row>
    <row r="553" spans="1:6" customFormat="1" ht="15" customHeight="1" x14ac:dyDescent="0.25">
      <c r="A553" s="103"/>
      <c r="B553" s="98"/>
      <c r="C553" s="67"/>
      <c r="D553" s="68"/>
      <c r="E553" s="107"/>
      <c r="F553" s="99"/>
    </row>
    <row r="554" spans="1:6" s="159" customFormat="1" ht="15" x14ac:dyDescent="0.25">
      <c r="A554" s="103"/>
      <c r="B554" s="98"/>
      <c r="C554" s="67"/>
      <c r="D554" s="68"/>
      <c r="E554" s="107"/>
      <c r="F554" s="99"/>
    </row>
    <row r="555" spans="1:6" s="159" customFormat="1" ht="15" x14ac:dyDescent="0.25">
      <c r="A555" s="103"/>
      <c r="B555" s="98"/>
      <c r="C555" s="67"/>
      <c r="D555" s="68"/>
      <c r="E555" s="107"/>
      <c r="F555" s="99"/>
    </row>
    <row r="556" spans="1:6" s="159" customFormat="1" ht="15" x14ac:dyDescent="0.25">
      <c r="A556" s="103"/>
      <c r="B556" s="98"/>
      <c r="C556" s="67"/>
      <c r="D556" s="68"/>
      <c r="E556" s="107"/>
      <c r="F556" s="99"/>
    </row>
    <row r="557" spans="1:6" s="159" customFormat="1" ht="15" x14ac:dyDescent="0.25">
      <c r="A557" s="103"/>
      <c r="B557" s="98"/>
      <c r="C557" s="67"/>
      <c r="D557" s="68"/>
      <c r="E557" s="107"/>
      <c r="F557" s="99"/>
    </row>
    <row r="558" spans="1:6" s="160" customFormat="1" ht="15" x14ac:dyDescent="0.25">
      <c r="A558" s="103"/>
      <c r="B558" s="98"/>
      <c r="C558" s="67"/>
      <c r="D558" s="68"/>
      <c r="E558" s="107"/>
      <c r="F558" s="99"/>
    </row>
    <row r="559" spans="1:6" s="160" customFormat="1" ht="15" x14ac:dyDescent="0.25">
      <c r="A559" s="103"/>
      <c r="B559" s="98"/>
      <c r="C559" s="67"/>
      <c r="D559" s="68"/>
      <c r="E559" s="107"/>
      <c r="F559" s="99"/>
    </row>
    <row r="560" spans="1:6" customFormat="1" ht="15" x14ac:dyDescent="0.25">
      <c r="A560" s="103"/>
      <c r="B560" s="98"/>
      <c r="C560" s="67"/>
      <c r="D560" s="68"/>
      <c r="E560" s="107"/>
      <c r="F560" s="99"/>
    </row>
    <row r="561" spans="1:6" customFormat="1" ht="15" customHeight="1" x14ac:dyDescent="0.25">
      <c r="A561" s="103"/>
      <c r="B561" s="98"/>
      <c r="C561" s="67"/>
      <c r="D561" s="68"/>
      <c r="E561" s="107"/>
      <c r="F561" s="99"/>
    </row>
    <row r="562" spans="1:6" customFormat="1" ht="15" customHeight="1" x14ac:dyDescent="0.25">
      <c r="A562" s="103"/>
      <c r="B562" s="98"/>
      <c r="C562" s="67"/>
      <c r="D562" s="68"/>
      <c r="E562" s="107"/>
      <c r="F562" s="99"/>
    </row>
    <row r="563" spans="1:6" s="44" customFormat="1" x14ac:dyDescent="0.2">
      <c r="A563" s="103"/>
      <c r="B563" s="98"/>
      <c r="C563" s="67"/>
      <c r="D563" s="68"/>
      <c r="E563" s="107"/>
      <c r="F563" s="99"/>
    </row>
    <row r="564" spans="1:6" s="44" customFormat="1" x14ac:dyDescent="0.2">
      <c r="A564" s="103"/>
      <c r="B564" s="98"/>
      <c r="C564" s="67"/>
      <c r="D564" s="68"/>
      <c r="E564" s="107"/>
      <c r="F564" s="99"/>
    </row>
    <row r="565" spans="1:6" customFormat="1" ht="15" x14ac:dyDescent="0.25">
      <c r="A565" s="103"/>
      <c r="B565" s="98"/>
      <c r="C565" s="67"/>
      <c r="D565" s="68"/>
      <c r="E565" s="107"/>
      <c r="F565" s="99"/>
    </row>
    <row r="566" spans="1:6" customFormat="1" ht="15" x14ac:dyDescent="0.25">
      <c r="A566" s="103"/>
      <c r="B566" s="98"/>
      <c r="C566" s="67"/>
      <c r="D566" s="68"/>
      <c r="E566" s="107"/>
      <c r="F566" s="99"/>
    </row>
    <row r="567" spans="1:6" customFormat="1" ht="15" x14ac:dyDescent="0.25">
      <c r="A567" s="103"/>
      <c r="B567" s="98"/>
      <c r="C567" s="67"/>
      <c r="D567" s="68"/>
      <c r="E567" s="107"/>
      <c r="F567" s="99"/>
    </row>
    <row r="568" spans="1:6" customFormat="1" ht="15" x14ac:dyDescent="0.25">
      <c r="A568" s="103"/>
      <c r="B568" s="98"/>
      <c r="C568" s="67"/>
      <c r="D568" s="68"/>
      <c r="E568" s="107"/>
      <c r="F568" s="99"/>
    </row>
    <row r="569" spans="1:6" customFormat="1" ht="15" x14ac:dyDescent="0.25">
      <c r="A569" s="103"/>
      <c r="B569" s="98"/>
      <c r="C569" s="67"/>
      <c r="D569" s="68"/>
      <c r="E569" s="107"/>
      <c r="F569" s="99"/>
    </row>
    <row r="570" spans="1:6" s="159" customFormat="1" ht="15" x14ac:dyDescent="0.25">
      <c r="A570" s="103"/>
      <c r="B570" s="98"/>
      <c r="C570" s="67"/>
      <c r="D570" s="68"/>
      <c r="E570" s="107"/>
      <c r="F570" s="99"/>
    </row>
    <row r="571" spans="1:6" s="160" customFormat="1" ht="15" x14ac:dyDescent="0.25">
      <c r="A571" s="103"/>
      <c r="B571" s="98"/>
      <c r="C571" s="67"/>
      <c r="D571" s="68"/>
      <c r="E571" s="107"/>
      <c r="F571" s="99"/>
    </row>
    <row r="572" spans="1:6" s="159" customFormat="1" ht="15" customHeight="1" x14ac:dyDescent="0.25">
      <c r="A572" s="103"/>
      <c r="B572" s="98"/>
      <c r="C572" s="67"/>
      <c r="D572" s="68"/>
      <c r="E572" s="107"/>
      <c r="F572" s="99"/>
    </row>
    <row r="573" spans="1:6" s="159" customFormat="1" ht="15" customHeight="1" x14ac:dyDescent="0.25">
      <c r="A573" s="103"/>
      <c r="B573" s="98"/>
      <c r="C573" s="67"/>
      <c r="D573" s="68"/>
      <c r="E573" s="107"/>
      <c r="F573" s="99"/>
    </row>
    <row r="574" spans="1:6" s="159" customFormat="1" ht="15" customHeight="1" x14ac:dyDescent="0.25">
      <c r="A574" s="103"/>
      <c r="B574" s="98"/>
      <c r="C574" s="67"/>
      <c r="D574" s="68"/>
      <c r="E574" s="107"/>
      <c r="F574" s="99"/>
    </row>
    <row r="575" spans="1:6" s="159" customFormat="1" ht="15" customHeight="1" x14ac:dyDescent="0.25">
      <c r="A575" s="103"/>
      <c r="B575" s="98"/>
      <c r="C575" s="67"/>
      <c r="D575" s="68"/>
      <c r="E575" s="107"/>
      <c r="F575" s="99"/>
    </row>
    <row r="576" spans="1:6" s="159" customFormat="1" ht="15" customHeight="1" x14ac:dyDescent="0.25">
      <c r="A576" s="103"/>
      <c r="B576" s="98"/>
      <c r="C576" s="67"/>
      <c r="D576" s="68"/>
      <c r="E576" s="107"/>
      <c r="F576" s="99"/>
    </row>
    <row r="577" spans="1:6" s="159" customFormat="1" ht="15" customHeight="1" x14ac:dyDescent="0.25">
      <c r="A577" s="103"/>
      <c r="B577" s="98"/>
      <c r="C577" s="67"/>
      <c r="D577" s="68"/>
      <c r="E577" s="107"/>
      <c r="F577" s="99"/>
    </row>
  </sheetData>
  <mergeCells count="7">
    <mergeCell ref="B3:F3"/>
    <mergeCell ref="A4:A5"/>
    <mergeCell ref="B4:B5"/>
    <mergeCell ref="C4:C5"/>
    <mergeCell ref="D4:D5"/>
    <mergeCell ref="E4:E5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&amp;L&amp;"Arial,Normal"&amp;8MCI Thermiques&amp;R&amp;G</oddHeader>
    <oddFooter xml:space="preserve">&amp;L&amp;"Arial,Normal"&amp;8Lot n°04 : Electricité courants forts et faibles&amp;C&amp;"Arial,Gras"&amp;8
Mai 2026 - PRO - Indice B&amp;R&amp;"Arial,Normal"&amp;8Page &amp;P/&amp;N              </oddFooter>
  </headerFooter>
  <rowBreaks count="6" manualBreakCount="6">
    <brk id="36" max="5" man="1"/>
    <brk id="99" max="16383" man="1"/>
    <brk id="226" max="16383" man="1"/>
    <brk id="288" max="16383" man="1"/>
    <brk id="412" max="5" man="1"/>
    <brk id="475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e5b6-a099-404d-8f7c-b8a304c2ff6b">
      <Terms xmlns="http://schemas.microsoft.com/office/infopath/2007/PartnerControls"/>
    </lcf76f155ced4ddcb4097134ff3c332f>
    <TaxCatchAll xmlns="2ba5f590-2b6f-41b9-a920-0f5b088dc0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3BD6944A60844CB2915212B1DBD1D4" ma:contentTypeVersion="19" ma:contentTypeDescription="Crée un document." ma:contentTypeScope="" ma:versionID="149419d67b6e3963953f966ed4117ab9">
  <xsd:schema xmlns:xsd="http://www.w3.org/2001/XMLSchema" xmlns:xs="http://www.w3.org/2001/XMLSchema" xmlns:p="http://schemas.microsoft.com/office/2006/metadata/properties" xmlns:ns2="4d07e5b6-a099-404d-8f7c-b8a304c2ff6b" xmlns:ns3="2ba5f590-2b6f-41b9-a920-0f5b088dc050" targetNamespace="http://schemas.microsoft.com/office/2006/metadata/properties" ma:root="true" ma:fieldsID="0a122f58e64cebb2142db13e63acd0c5" ns2:_="" ns3:_="">
    <xsd:import namespace="4d07e5b6-a099-404d-8f7c-b8a304c2ff6b"/>
    <xsd:import namespace="2ba5f590-2b6f-41b9-a920-0f5b088dc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e5b6-a099-404d-8f7c-b8a304c2f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949d24e-5746-484b-8b4c-c14f0992d7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5f590-2b6f-41b9-a920-0f5b088dc05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51391e-8d85-4009-a48f-9f453b723da7}" ma:internalName="TaxCatchAll" ma:showField="CatchAllData" ma:web="2ba5f590-2b6f-41b9-a920-0f5b088dc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4B2A9-AF8E-4C25-BC09-C8F37AC985F0}">
  <ds:schemaRefs>
    <ds:schemaRef ds:uri="http://schemas.microsoft.com/office/2006/metadata/properties"/>
    <ds:schemaRef ds:uri="http://schemas.microsoft.com/office/infopath/2007/PartnerControls"/>
    <ds:schemaRef ds:uri="4d07e5b6-a099-404d-8f7c-b8a304c2ff6b"/>
    <ds:schemaRef ds:uri="2ba5f590-2b6f-41b9-a920-0f5b088dc050"/>
  </ds:schemaRefs>
</ds:datastoreItem>
</file>

<file path=customXml/itemProps2.xml><?xml version="1.0" encoding="utf-8"?>
<ds:datastoreItem xmlns:ds="http://schemas.openxmlformats.org/officeDocument/2006/customXml" ds:itemID="{388655C1-047D-489D-977F-0EE55341C7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2423D4-215A-41A0-BD62-7DA75E05D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e5b6-a099-404d-8f7c-b8a304c2ff6b"/>
    <ds:schemaRef ds:uri="2ba5f590-2b6f-41b9-a920-0f5b088dc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GARDE</vt:lpstr>
      <vt:lpstr>RECAP</vt:lpstr>
      <vt:lpstr>CDB</vt:lpstr>
      <vt:lpstr>RECAP!_Toc210552005</vt:lpstr>
      <vt:lpstr>CDB!Print_Area</vt:lpstr>
      <vt:lpstr>RECAP!Print_Area</vt:lpstr>
      <vt:lpstr>CDB!Print_Titles</vt:lpstr>
      <vt:lpstr>RECAP!Print_Titles</vt:lpstr>
      <vt:lpstr>CDB!Zone_d_impression</vt:lpstr>
      <vt:lpstr>GARDE!Zone_d_impression</vt:lpstr>
      <vt:lpstr>RECAP!Zone_d_impression</vt:lpstr>
    </vt:vector>
  </TitlesOfParts>
  <Company>MCI THERMIQUES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GRANGE</dc:creator>
  <cp:lastModifiedBy>ASSANTELOCK Wilfred-Junior</cp:lastModifiedBy>
  <cp:lastPrinted>2023-01-06T13:18:24Z</cp:lastPrinted>
  <dcterms:created xsi:type="dcterms:W3CDTF">2008-10-06T14:15:18Z</dcterms:created>
  <dcterms:modified xsi:type="dcterms:W3CDTF">2026-07-17T13:19:48Z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0x0101000F3BD6944A60844CB2915212B1DBD1D4</vt:lpwstr>
  </property>
</Properties>
</file>