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Ivry Siège\Juridique_Achat\Marches\Travaux\Evry_Village_sante\2_Travaux\1_Procedure_886\1_DCE\8_VF2\"/>
    </mc:Choice>
  </mc:AlternateContent>
  <xr:revisionPtr revIDLastSave="0" documentId="13_ncr:1_{C6CFD744-4A98-4A66-94C5-B3C66D81F48E}" xr6:coauthVersionLast="47" xr6:coauthVersionMax="47" xr10:uidLastSave="{00000000-0000-0000-0000-000000000000}"/>
  <bookViews>
    <workbookView xWindow="17490" yWindow="-14580" windowWidth="14280" windowHeight="8145" xr2:uid="{00000000-000D-0000-FFFF-FFFF00000000}"/>
  </bookViews>
  <sheets>
    <sheet name="Lot 2 Men int Agencement" sheetId="8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_Toc216610167" localSheetId="0">'Lot 2 Men int Agencement'!#REF!</definedName>
    <definedName name="_Toc43613294_2" localSheetId="0">#REF!</definedName>
    <definedName name="_Toc43613294_2">#REF!</definedName>
    <definedName name="_Toc43613294_3" localSheetId="0">'[1]faisa ascenseur'!#REF!</definedName>
    <definedName name="_Toc43613294_3">'[1]faisa ascenseur'!#REF!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Titles_2_1" localSheetId="0">#REF!</definedName>
    <definedName name="Excel_BuiltIn_Print_Titles_2_1">#REF!</definedName>
    <definedName name="_xlnm.Print_Titles" localSheetId="0">'Lot 2 Men int Agencement'!$5:$6</definedName>
    <definedName name="jyfy" localSheetId="0">'[1]faisa ascenseur'!#REF!</definedName>
    <definedName name="jyfy">'[1]faisa ascenseur'!#REF!</definedName>
    <definedName name="tableau3synthèse06052013" localSheetId="0">'[2]LOT 01 _ DEMOLITION'!#REF!</definedName>
    <definedName name="tableau3synthèse06052013">'[2]LOT 01 _ DEMOLITION'!#REF!</definedName>
    <definedName name="_xlnm.Print_Area" localSheetId="0">'Lot 2 Men int Agencement'!$A$1:$F$191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178" i="8" l="1"/>
  <c r="F177" i="8"/>
  <c r="F116" i="8"/>
  <c r="F115" i="8"/>
  <c r="F117" i="8"/>
  <c r="F180" i="8" l="1"/>
  <c r="F129" i="8" l="1"/>
  <c r="F128" i="8"/>
  <c r="F172" i="8"/>
  <c r="F174" i="8" s="1"/>
  <c r="F140" i="8"/>
  <c r="F84" i="8"/>
  <c r="F127" i="8" l="1"/>
  <c r="F131" i="8" s="1"/>
  <c r="F134" i="8"/>
  <c r="F136" i="8" s="1"/>
  <c r="F77" i="8" l="1"/>
  <c r="F162" i="8" l="1"/>
  <c r="F161" i="8"/>
  <c r="F160" i="8"/>
  <c r="F159" i="8"/>
  <c r="F157" i="8"/>
  <c r="F156" i="8"/>
  <c r="F141" i="8"/>
  <c r="F139" i="8"/>
  <c r="F142" i="8"/>
  <c r="F36" i="8"/>
  <c r="F34" i="8"/>
  <c r="F29" i="8"/>
  <c r="F28" i="8"/>
  <c r="F26" i="8"/>
  <c r="F25" i="8"/>
  <c r="F24" i="8"/>
  <c r="F23" i="8"/>
  <c r="F144" i="8" l="1"/>
  <c r="F31" i="8"/>
  <c r="F103" i="8"/>
  <c r="F102" i="8"/>
  <c r="F101" i="8"/>
  <c r="F100" i="8"/>
  <c r="F99" i="8"/>
  <c r="F90" i="8"/>
  <c r="F89" i="8"/>
  <c r="F83" i="8"/>
  <c r="F82" i="8"/>
  <c r="F79" i="8"/>
  <c r="F78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92" i="8" l="1"/>
  <c r="F86" i="8"/>
  <c r="F105" i="8"/>
  <c r="F167" i="8"/>
  <c r="F169" i="8" s="1"/>
  <c r="F158" i="8"/>
  <c r="F164" i="8" s="1"/>
  <c r="F13" i="8"/>
  <c r="F15" i="8" s="1"/>
  <c r="F18" i="8"/>
  <c r="F20" i="8" s="1"/>
  <c r="F8" i="8"/>
  <c r="F120" i="8"/>
  <c r="F119" i="8"/>
  <c r="F112" i="8"/>
  <c r="F35" i="8"/>
  <c r="F38" i="8" s="1"/>
  <c r="F108" i="8"/>
  <c r="F109" i="8"/>
  <c r="F111" i="8"/>
  <c r="F110" i="8"/>
  <c r="F121" i="8"/>
  <c r="F122" i="8"/>
  <c r="F94" i="8"/>
  <c r="F96" i="8" s="1"/>
  <c r="F183" i="8"/>
  <c r="F185" i="8" s="1"/>
  <c r="F124" i="8" l="1"/>
  <c r="F10" i="8"/>
  <c r="F147" i="8" l="1"/>
  <c r="F149" i="8" l="1"/>
  <c r="F188" i="8" s="1"/>
  <c r="F189" i="8" s="1"/>
  <c r="F190" i="8" s="1"/>
</calcChain>
</file>

<file path=xl/sharedStrings.xml><?xml version="1.0" encoding="utf-8"?>
<sst xmlns="http://schemas.openxmlformats.org/spreadsheetml/2006/main" count="282" uniqueCount="171">
  <si>
    <t>N°</t>
  </si>
  <si>
    <t>Désignation</t>
  </si>
  <si>
    <t>U</t>
  </si>
  <si>
    <t>Q</t>
  </si>
  <si>
    <t>PU</t>
  </si>
  <si>
    <t>Prix Totaux</t>
  </si>
  <si>
    <t>ens</t>
  </si>
  <si>
    <t>Portes bois intérieures</t>
  </si>
  <si>
    <t>Plinthes bois</t>
  </si>
  <si>
    <t>m²</t>
  </si>
  <si>
    <t>u</t>
  </si>
  <si>
    <t>Agencement :</t>
  </si>
  <si>
    <t>Protection sur murs et portes</t>
  </si>
  <si>
    <t xml:space="preserve"> - Surface de Mext : Toutes baies vitrées du RdC et R+1</t>
  </si>
  <si>
    <t>Stores intérieurs :</t>
  </si>
  <si>
    <t xml:space="preserve"> &gt; Signalétique ditectionnelle suivant charte de la MOA :</t>
  </si>
  <si>
    <t>ml</t>
  </si>
  <si>
    <t>MONTANT HT =</t>
  </si>
  <si>
    <t>TVA 20% =</t>
  </si>
  <si>
    <t>MONTANT TTC =</t>
  </si>
  <si>
    <t xml:space="preserve">Etudes EXE </t>
  </si>
  <si>
    <t>Organigramme</t>
  </si>
  <si>
    <t>Moyens de manutention</t>
  </si>
  <si>
    <t>Ferme-portes</t>
  </si>
  <si>
    <t>Condamnation/Décondamnation</t>
  </si>
  <si>
    <t>Demi-cylindre + bouton moleté</t>
  </si>
  <si>
    <t>Butoir de sol</t>
  </si>
  <si>
    <t>Contrôle d'accès / Ventouses / Gâche électrique :</t>
  </si>
  <si>
    <t>Lecteur de badge</t>
  </si>
  <si>
    <t xml:space="preserve"> - Tablettes</t>
  </si>
  <si>
    <t xml:space="preserve"> - Miroirs</t>
  </si>
  <si>
    <t>Kitchenette dans salle de réunion</t>
  </si>
  <si>
    <t>Sous-total =</t>
  </si>
  <si>
    <t xml:space="preserve"> - Ensemble</t>
  </si>
  <si>
    <t xml:space="preserve"> - Lettrage + « goutte de sang » à l’accueil : « Bonjour’, ravis de vous (re)voir ! »</t>
  </si>
  <si>
    <t xml:space="preserve"> - Lettrage, fléchage et numération : « Entretien Pré-don » ; « Accueil » ; « Prélèvement » et « Pause A+ »</t>
  </si>
  <si>
    <t xml:space="preserve"> - Lettrage sur portes : « A+ » ; « B+ » et « O » </t>
  </si>
  <si>
    <t xml:space="preserve"> - Lettrage : « Don de plasma » </t>
  </si>
  <si>
    <t xml:space="preserve"> - Lettrage : « Don de plaquettes » </t>
  </si>
  <si>
    <t xml:space="preserve"> - Lettrage : « Don de sang »</t>
  </si>
  <si>
    <t>Trappes techniques</t>
  </si>
  <si>
    <t xml:space="preserve"> - unité</t>
  </si>
  <si>
    <t xml:space="preserve"> - Linéaire</t>
  </si>
  <si>
    <t>003 - EDP 1-prélèvement</t>
  </si>
  <si>
    <t>004 - EDP 2-prélèvement</t>
  </si>
  <si>
    <t>005 - Réserve DMU</t>
  </si>
  <si>
    <t>006 - Réserve Collation</t>
  </si>
  <si>
    <t>007 - WC PMR 1</t>
  </si>
  <si>
    <t>008 - WC PMR 2</t>
  </si>
  <si>
    <t>009 - Local DAOM</t>
  </si>
  <si>
    <t xml:space="preserve">010 - Local Entretien </t>
  </si>
  <si>
    <t>011 - Vers palier escalier</t>
  </si>
  <si>
    <t>012 - Escalier vers étage</t>
  </si>
  <si>
    <t>014 - Entre dégagements 1 &amp; 2</t>
  </si>
  <si>
    <t>015 - WC personnel</t>
  </si>
  <si>
    <t>016 - Local DASRI</t>
  </si>
  <si>
    <t>017 - Local DASRI</t>
  </si>
  <si>
    <t>019 - Entre dégagements 2 &amp; 3</t>
  </si>
  <si>
    <t>020 - Réserve générale</t>
  </si>
  <si>
    <t>021 - Départ PSL</t>
  </si>
  <si>
    <t xml:space="preserve">102 - Local Archives </t>
  </si>
  <si>
    <t>103 - Vestiaires Hommes</t>
  </si>
  <si>
    <t>104 - Vestiaires Femmes</t>
  </si>
  <si>
    <t>105 - Départ personnel collecte</t>
  </si>
  <si>
    <t>106 - Chargé de promotion du don</t>
  </si>
  <si>
    <t>107 - Médecin TMC</t>
  </si>
  <si>
    <t>108 - Local Serveur</t>
  </si>
  <si>
    <t>109 - Phoning</t>
  </si>
  <si>
    <t>111 - Responsable du site</t>
  </si>
  <si>
    <t>112 - Cadre du pôle</t>
  </si>
  <si>
    <t>114 - Salle de réunion</t>
  </si>
  <si>
    <t>117 - WC personnel H</t>
  </si>
  <si>
    <t>118 - WC personnel F</t>
  </si>
  <si>
    <t>119 - Salle portables collecte</t>
  </si>
  <si>
    <t>Claustras séparatifs - Repérage MI-01</t>
  </si>
  <si>
    <t xml:space="preserve"> - Entre Entrée et salle de collation</t>
  </si>
  <si>
    <t xml:space="preserve"> - Entre Entrée/Accueil et Questionnaire</t>
  </si>
  <si>
    <t>Claustra entre le dégagement et la salle de prélèvement - Repérage MI-02</t>
  </si>
  <si>
    <t>Châssis vitrés - Repérages MI-03 / MI-04 / MI-05 / MI-06 / MI-07  :</t>
  </si>
  <si>
    <t xml:space="preserve"> - Repérage MI-04 : Entre les 2 bureaux Entretien Pré-don</t>
  </si>
  <si>
    <t xml:space="preserve"> - Repérage MI-06 : Au droit des portes des bureaux « Départ Personnel Collecte », « Phoning », « Secrétariat / Technicien Administratif de collecte » ; « Responsable STIF » et « Salle de repos »</t>
  </si>
  <si>
    <t xml:space="preserve"> - Repérage MI-07 : Salle de réunion</t>
  </si>
  <si>
    <t>Meuble "Maison accueil" à l'arrière de la banque d'accueil avec rangements bas - Repérage AG-01</t>
  </si>
  <si>
    <t>Banque d'accueil - Repérage AG-02</t>
  </si>
  <si>
    <t>Changeur d'histoires - Repérage AG-03</t>
  </si>
  <si>
    <t>Meuble Entretien Pré-don - Repérage AG-04</t>
  </si>
  <si>
    <t>Panneau avec affiches - repérage AG-05</t>
  </si>
  <si>
    <t>Meuble Maison Pause A+ y compris réfrigérateur, 2 micro-ondes, lave-vaiselle et four encastrable, 3 poubelles, …) - Repérages AG-06a / AG-06b / AG-06c</t>
  </si>
  <si>
    <t>Sanitaires - Repérage AG-07 :</t>
  </si>
  <si>
    <t>Démultiplicateur d'impact - Repérage AG-08</t>
  </si>
  <si>
    <t>Cloison mobile</t>
  </si>
  <si>
    <t>Sur murs et portes</t>
  </si>
  <si>
    <t>Protection des angles</t>
  </si>
  <si>
    <t>Arceaux de protection des poteaux</t>
  </si>
  <si>
    <t>Signalétique directionelle</t>
  </si>
  <si>
    <t xml:space="preserve"> - Film opalescent sur châssis "Chaque don à une histoire"</t>
  </si>
  <si>
    <t>Crémone pompiers</t>
  </si>
  <si>
    <t>Béquille de porte sur rosace ronde</t>
  </si>
  <si>
    <t>Ventouse électromagnétique mini-bandeau</t>
  </si>
  <si>
    <t>Ventouse électromagnétique toute hauteur</t>
  </si>
  <si>
    <t>2.15</t>
  </si>
  <si>
    <t>2.16</t>
  </si>
  <si>
    <t>2.1</t>
  </si>
  <si>
    <t>2.2</t>
  </si>
  <si>
    <t>2.4</t>
  </si>
  <si>
    <t>2.4.1</t>
  </si>
  <si>
    <t>2.4.2</t>
  </si>
  <si>
    <t>2.4.4</t>
  </si>
  <si>
    <t>2.4.5</t>
  </si>
  <si>
    <t>2.4.6</t>
  </si>
  <si>
    <t>2.5</t>
  </si>
  <si>
    <t>2.5.1</t>
  </si>
  <si>
    <t>2.5.2</t>
  </si>
  <si>
    <t>2.6</t>
  </si>
  <si>
    <t>2.7</t>
  </si>
  <si>
    <t>2.8</t>
  </si>
  <si>
    <t>2.9</t>
  </si>
  <si>
    <t>2.10</t>
  </si>
  <si>
    <t>2.10.1</t>
  </si>
  <si>
    <t>2.10.2</t>
  </si>
  <si>
    <t>001 - EDP 1-côté Accueil</t>
  </si>
  <si>
    <t>002 - EDP 2-côté Accueil</t>
  </si>
  <si>
    <t>013 - Escalier venant du sous-sol</t>
  </si>
  <si>
    <t>018 - Préparation collecte mobile</t>
  </si>
  <si>
    <t>101 - Palier escalier étage</t>
  </si>
  <si>
    <t>110 - Secrétariat / Technicien Administratif de collecte</t>
  </si>
  <si>
    <t xml:space="preserve">113 - Salle de repos </t>
  </si>
  <si>
    <t>115 - Entretien</t>
  </si>
  <si>
    <t>116 - Douche mixte</t>
  </si>
  <si>
    <t xml:space="preserve"> - Repérages MI-03a et MI-03b : Bureaux Entretien Pré-don côté accueil &gt; châssis en angle + en imposte au-dessus des portes 001 et 002</t>
  </si>
  <si>
    <t xml:space="preserve"> - Repérage MI-05 : Bureaux Entretien Pré-don côté salle de prélèvement &gt; Châssis + en imposte au-dessus des portes 003 et 004</t>
  </si>
  <si>
    <t>2.10.3</t>
  </si>
  <si>
    <t>2.10.4</t>
  </si>
  <si>
    <t>2.10.5</t>
  </si>
  <si>
    <t>2.10.6</t>
  </si>
  <si>
    <t>2.10.7</t>
  </si>
  <si>
    <t>2.10.8</t>
  </si>
  <si>
    <t>2.10.9</t>
  </si>
  <si>
    <t>2.11</t>
  </si>
  <si>
    <t>Habillage bois des poteaux</t>
  </si>
  <si>
    <t>2.12</t>
  </si>
  <si>
    <t>2.13</t>
  </si>
  <si>
    <t>2.13.1</t>
  </si>
  <si>
    <t>2.13.2</t>
  </si>
  <si>
    <t>2.13.3</t>
  </si>
  <si>
    <t>2.14</t>
  </si>
  <si>
    <t>2.17</t>
  </si>
  <si>
    <t>120 - Local CTA</t>
  </si>
  <si>
    <t>Plaque de propreté inox sur portes</t>
  </si>
  <si>
    <t>Façades de gaines</t>
  </si>
  <si>
    <t>2.13.4</t>
  </si>
  <si>
    <t xml:space="preserve"> - Sur 4 faces</t>
  </si>
  <si>
    <t xml:space="preserve"> - Sur 3 faces</t>
  </si>
  <si>
    <t xml:space="preserve"> - Sur 2 faces</t>
  </si>
  <si>
    <t>2.18</t>
  </si>
  <si>
    <t>2.4.3</t>
  </si>
  <si>
    <t>2.4.7</t>
  </si>
  <si>
    <t>Inclus dans portes</t>
  </si>
  <si>
    <t xml:space="preserve"> - Comptoir / ilôt (repérage AG-06a)</t>
  </si>
  <si>
    <t xml:space="preserve"> - Placards et meubles bas (repérage AG-06b)</t>
  </si>
  <si>
    <t xml:space="preserve"> - Décor mur (repérage AG-06c)</t>
  </si>
  <si>
    <t>2.19</t>
  </si>
  <si>
    <t>Accés aux combles</t>
  </si>
  <si>
    <t xml:space="preserve"> - Trappe avec échelle escamotable</t>
  </si>
  <si>
    <t xml:space="preserve"> - Platelage</t>
  </si>
  <si>
    <t>2.18.1</t>
  </si>
  <si>
    <t>2.18.2</t>
  </si>
  <si>
    <t>Paumelles</t>
  </si>
  <si>
    <t>Ragréage</t>
  </si>
  <si>
    <t>ANNEXE FINANCIERE - DECOMPOSITION DE PRIX GLOBALE ET FORFAITAIRE DU LOT N°02 - MENUISERIES INTERIEURES / AGENCEMENT</t>
  </si>
  <si>
    <t>CONSULTATION N° 2025EFSIDFR886 - TRAVAUX D’AMENAGEMENT DU SITE "VILLAGE SANTE" A EVRY-COURCOURONNES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</si>
</sst>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_-* #,##0.00\ [$€]_-;\-* #,##0.00\ [$€]_-;_-* &quot;-&quot;??\ [$€]_-;_-@_-"/>
    <numFmt numFmtId="167" formatCode="_-* #,##0.00\ [$€-1]_-;\-* #,##0.00\ [$€-1]_-;_-* &quot;-&quot;??\ [$€-1]_-"/>
    <numFmt numFmtId="168" formatCode="#,##0.00;[Red]&quot;-&quot;#,##0.00"/>
    <numFmt numFmtId="169" formatCode="#,##0.00\ &quot;€&quot;"/>
    <numFmt numFmtId="170" formatCode="#,##0.0"/>
  </numFmts>
  <fonts count="5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8"/>
      <color indexed="8"/>
      <name val="Arial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Tms Rmn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8"/>
      <name val="MS Sans Serif"/>
      <family val="2"/>
    </font>
    <font>
      <sz val="11"/>
      <color indexed="20"/>
      <name val="Calibri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indexed="39"/>
      <name val="Arial"/>
      <family val="2"/>
    </font>
    <font>
      <b/>
      <i/>
      <sz val="9"/>
      <color indexed="8"/>
      <name val="Arial Narrow"/>
      <family val="2"/>
    </font>
    <font>
      <sz val="10"/>
      <name val="MS Sans Serif"/>
      <family val="2"/>
    </font>
    <font>
      <sz val="11"/>
      <color indexed="19"/>
      <name val="Calibri"/>
      <family val="2"/>
    </font>
    <font>
      <sz val="10"/>
      <name val="Courier"/>
      <family val="3"/>
    </font>
    <font>
      <sz val="12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0"/>
      <color indexed="8"/>
      <name val="Arial"/>
      <family val="2"/>
    </font>
    <font>
      <b/>
      <sz val="10"/>
      <name val="MS Sans Serif"/>
      <family val="2"/>
    </font>
    <font>
      <i/>
      <sz val="11"/>
      <color indexed="23"/>
      <name val="Calibri"/>
      <family val="2"/>
    </font>
    <font>
      <b/>
      <sz val="18"/>
      <name val="Arial"/>
      <family val="2"/>
    </font>
    <font>
      <b/>
      <sz val="9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b/>
      <sz val="12"/>
      <name val="Arial Narrow"/>
      <family val="2"/>
    </font>
    <font>
      <u/>
      <sz val="11"/>
      <color theme="1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  <font>
      <b/>
      <u/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8"/>
      <name val="Arial Narrow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sz val="12"/>
      <color theme="1"/>
      <name val="Arial Narrow"/>
      <family val="2"/>
    </font>
    <font>
      <sz val="11"/>
      <color rgb="FFFF000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9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4" fillId="0" borderId="4">
      <alignment horizontal="left" wrapText="1" indent="2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0" fontId="8" fillId="0" borderId="0" applyNumberFormat="0" applyFill="0" applyBorder="0" applyAlignment="0" applyProtection="0"/>
    <xf numFmtId="0" fontId="9" fillId="15" borderId="5" applyNumberFormat="0" applyAlignment="0" applyProtection="0"/>
    <xf numFmtId="49" fontId="10" fillId="15" borderId="0">
      <alignment horizontal="left" vertical="top" wrapText="1"/>
    </xf>
    <xf numFmtId="0" fontId="8" fillId="0" borderId="6" applyNumberFormat="0" applyFill="0" applyAlignment="0" applyProtection="0"/>
    <xf numFmtId="49" fontId="11" fillId="15" borderId="0">
      <alignment horizontal="left" vertical="top" wrapText="1"/>
    </xf>
    <xf numFmtId="49" fontId="12" fillId="15" borderId="0">
      <alignment horizontal="left" vertical="top" wrapText="1"/>
    </xf>
    <xf numFmtId="49" fontId="13" fillId="15" borderId="0">
      <alignment horizontal="left" vertical="top" wrapText="1"/>
    </xf>
    <xf numFmtId="0" fontId="14" fillId="0" borderId="1">
      <alignment horizontal="left" vertical="center" indent="2"/>
    </xf>
    <xf numFmtId="0" fontId="15" fillId="0" borderId="1">
      <alignment vertical="top" wrapText="1"/>
    </xf>
    <xf numFmtId="0" fontId="3" fillId="0" borderId="7"/>
    <xf numFmtId="0" fontId="3" fillId="0" borderId="0"/>
    <xf numFmtId="3" fontId="3" fillId="0" borderId="0" applyBorder="0"/>
    <xf numFmtId="0" fontId="3" fillId="0" borderId="8"/>
    <xf numFmtId="4" fontId="3" fillId="0" borderId="9"/>
    <xf numFmtId="4" fontId="3" fillId="0" borderId="10" applyBorder="0"/>
    <xf numFmtId="2" fontId="3" fillId="0" borderId="11"/>
    <xf numFmtId="2" fontId="3" fillId="0" borderId="10" applyBorder="0"/>
    <xf numFmtId="4" fontId="3" fillId="0" borderId="9"/>
    <xf numFmtId="4" fontId="3" fillId="0" borderId="0" applyBorder="0"/>
    <xf numFmtId="0" fontId="3" fillId="0" borderId="7"/>
    <xf numFmtId="165" fontId="3" fillId="0" borderId="0" applyFont="0"/>
    <xf numFmtId="0" fontId="3" fillId="0" borderId="0"/>
    <xf numFmtId="4" fontId="3" fillId="0" borderId="0"/>
    <xf numFmtId="4" fontId="3" fillId="0" borderId="8"/>
    <xf numFmtId="0" fontId="3" fillId="0" borderId="0"/>
    <xf numFmtId="0" fontId="3" fillId="0" borderId="0" applyFont="0">
      <alignment horizontal="left" vertical="top"/>
    </xf>
    <xf numFmtId="0" fontId="3" fillId="0" borderId="0" applyFont="0">
      <alignment vertical="top" wrapText="1"/>
    </xf>
    <xf numFmtId="0" fontId="3" fillId="0" borderId="0">
      <alignment horizontal="center"/>
    </xf>
    <xf numFmtId="1" fontId="3" fillId="0" borderId="0"/>
    <xf numFmtId="0" fontId="3" fillId="0" borderId="0"/>
    <xf numFmtId="3" fontId="3" fillId="0" borderId="0"/>
    <xf numFmtId="0" fontId="16" fillId="4" borderId="12" applyNumberFormat="0" applyFont="0" applyAlignment="0" applyProtection="0"/>
    <xf numFmtId="14" fontId="3" fillId="0" borderId="0"/>
    <xf numFmtId="49" fontId="1" fillId="0" borderId="0">
      <alignment vertical="top" wrapText="1"/>
    </xf>
    <xf numFmtId="49" fontId="17" fillId="15" borderId="0">
      <alignment horizontal="justify" vertical="top" wrapText="1"/>
    </xf>
    <xf numFmtId="49" fontId="18" fillId="0" borderId="0">
      <alignment vertical="top"/>
    </xf>
    <xf numFmtId="0" fontId="19" fillId="7" borderId="5" applyNumberFormat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20" fillId="0" borderId="0" applyBorder="0" applyProtection="0"/>
    <xf numFmtId="0" fontId="15" fillId="0" borderId="2">
      <alignment horizontal="center"/>
    </xf>
    <xf numFmtId="2" fontId="3" fillId="0" borderId="0"/>
    <xf numFmtId="49" fontId="17" fillId="0" borderId="0">
      <alignment horizontal="left" vertical="top"/>
    </xf>
    <xf numFmtId="0" fontId="21" fillId="16" borderId="0" applyNumberFormat="0" applyBorder="0" applyAlignment="0" applyProtection="0"/>
    <xf numFmtId="49" fontId="22" fillId="0" borderId="0">
      <alignment horizontal="left" vertical="top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49" fontId="25" fillId="15" borderId="0">
      <alignment horizontal="justify" vertical="top" wrapText="1"/>
    </xf>
    <xf numFmtId="49" fontId="25" fillId="15" borderId="0">
      <alignment horizontal="justify" vertical="top" wrapText="1"/>
    </xf>
    <xf numFmtId="49" fontId="12" fillId="15" borderId="0">
      <alignment horizontal="left" vertical="top"/>
    </xf>
    <xf numFmtId="44" fontId="2" fillId="0" borderId="0" applyFont="0" applyFill="0" applyBorder="0" applyAlignment="0" applyProtection="0"/>
    <xf numFmtId="5" fontId="3" fillId="0" borderId="0"/>
    <xf numFmtId="3" fontId="26" fillId="0" borderId="0" applyFont="0" applyFill="0" applyBorder="0" applyAlignment="0" applyProtection="0"/>
    <xf numFmtId="0" fontId="27" fillId="7" borderId="0" applyNumberFormat="0" applyBorder="0" applyAlignment="0" applyProtection="0"/>
    <xf numFmtId="0" fontId="2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37" fontId="29" fillId="0" borderId="0"/>
    <xf numFmtId="0" fontId="2" fillId="0" borderId="0"/>
    <xf numFmtId="0" fontId="3" fillId="0" borderId="0"/>
    <xf numFmtId="0" fontId="3" fillId="0" borderId="0"/>
    <xf numFmtId="0" fontId="15" fillId="0" borderId="2">
      <alignment horizontal="left" vertical="top"/>
      <protection locked="0"/>
    </xf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49" fontId="1" fillId="0" borderId="0">
      <alignment vertical="top"/>
    </xf>
    <xf numFmtId="49" fontId="30" fillId="0" borderId="13"/>
    <xf numFmtId="0" fontId="31" fillId="6" borderId="0" applyNumberFormat="0" applyBorder="0" applyAlignment="0" applyProtection="0"/>
    <xf numFmtId="0" fontId="32" fillId="15" borderId="14" applyNumberFormat="0" applyAlignment="0" applyProtection="0"/>
    <xf numFmtId="49" fontId="17" fillId="15" borderId="0">
      <alignment horizontal="left" vertical="top" wrapText="1"/>
    </xf>
    <xf numFmtId="49" fontId="33" fillId="15" borderId="0">
      <alignment horizontal="left" vertical="top" wrapText="1"/>
    </xf>
    <xf numFmtId="1" fontId="34" fillId="0" borderId="0">
      <alignment vertical="top" wrapText="1"/>
    </xf>
    <xf numFmtId="0" fontId="35" fillId="0" borderId="0" applyNumberFormat="0" applyFill="0" applyBorder="0" applyAlignment="0" applyProtection="0"/>
    <xf numFmtId="0" fontId="36" fillId="0" borderId="0"/>
    <xf numFmtId="0" fontId="18" fillId="0" borderId="0"/>
    <xf numFmtId="49" fontId="37" fillId="15" borderId="0">
      <alignment horizontal="left" vertical="top" wrapText="1"/>
    </xf>
    <xf numFmtId="49" fontId="13" fillId="0" borderId="0">
      <alignment horizontal="left" vertical="top"/>
    </xf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0" fillId="0" borderId="0" applyNumberFormat="0" applyFill="0" applyBorder="0" applyAlignment="0" applyProtection="0"/>
    <xf numFmtId="49" fontId="41" fillId="0" borderId="0">
      <alignment vertical="top"/>
    </xf>
    <xf numFmtId="0" fontId="41" fillId="0" borderId="0" applyFill="0" applyBorder="0" applyAlignment="0" applyProtection="0">
      <protection locked="0"/>
    </xf>
    <xf numFmtId="0" fontId="42" fillId="0" borderId="18" applyNumberFormat="0" applyFill="0" applyAlignment="0" applyProtection="0"/>
    <xf numFmtId="0" fontId="1" fillId="0" borderId="0" applyNumberFormat="0"/>
    <xf numFmtId="0" fontId="43" fillId="17" borderId="19" applyNumberFormat="0" applyAlignment="0" applyProtection="0"/>
    <xf numFmtId="3" fontId="3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</cellStyleXfs>
  <cellXfs count="102">
    <xf numFmtId="0" fontId="0" fillId="0" borderId="0" xfId="0"/>
    <xf numFmtId="0" fontId="44" fillId="0" borderId="0" xfId="0" applyFont="1"/>
    <xf numFmtId="0" fontId="44" fillId="0" borderId="0" xfId="0" applyFont="1" applyAlignment="1">
      <alignment wrapText="1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44" fontId="44" fillId="0" borderId="0" xfId="2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0" fontId="52" fillId="0" borderId="20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left" vertical="center" wrapText="1"/>
    </xf>
    <xf numFmtId="0" fontId="52" fillId="0" borderId="31" xfId="0" applyFont="1" applyBorder="1" applyAlignment="1">
      <alignment horizontal="center" vertical="center" wrapText="1"/>
    </xf>
    <xf numFmtId="3" fontId="52" fillId="0" borderId="31" xfId="1" applyNumberFormat="1" applyFont="1" applyFill="1" applyBorder="1" applyAlignment="1">
      <alignment horizontal="center" vertical="center" wrapText="1"/>
    </xf>
    <xf numFmtId="4" fontId="52" fillId="0" borderId="31" xfId="0" applyNumberFormat="1" applyFont="1" applyBorder="1" applyAlignment="1">
      <alignment horizontal="right" vertical="center" wrapText="1"/>
    </xf>
    <xf numFmtId="44" fontId="52" fillId="0" borderId="22" xfId="2" applyFont="1" applyFill="1" applyBorder="1" applyAlignment="1">
      <alignment horizontal="right" vertical="center" wrapText="1"/>
    </xf>
    <xf numFmtId="0" fontId="55" fillId="0" borderId="20" xfId="0" applyFont="1" applyBorder="1" applyAlignment="1">
      <alignment horizontal="center" vertical="center" wrapText="1"/>
    </xf>
    <xf numFmtId="0" fontId="56" fillId="0" borderId="31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52" fillId="0" borderId="32" xfId="0" applyFont="1" applyBorder="1" applyAlignment="1">
      <alignment horizontal="center" vertical="center" wrapText="1"/>
    </xf>
    <xf numFmtId="4" fontId="52" fillId="0" borderId="32" xfId="0" applyNumberFormat="1" applyFont="1" applyBorder="1" applyAlignment="1">
      <alignment horizontal="right" vertical="center" wrapText="1"/>
    </xf>
    <xf numFmtId="44" fontId="52" fillId="0" borderId="30" xfId="2" applyFont="1" applyFill="1" applyBorder="1" applyAlignment="1">
      <alignment horizontal="right" vertical="center" wrapText="1"/>
    </xf>
    <xf numFmtId="0" fontId="52" fillId="0" borderId="35" xfId="0" applyFont="1" applyBorder="1" applyAlignment="1">
      <alignment horizontal="center" vertical="center" wrapText="1"/>
    </xf>
    <xf numFmtId="4" fontId="52" fillId="0" borderId="35" xfId="0" applyNumberFormat="1" applyFont="1" applyBorder="1" applyAlignment="1">
      <alignment horizontal="right" vertical="center" wrapText="1"/>
    </xf>
    <xf numFmtId="44" fontId="52" fillId="0" borderId="36" xfId="2" applyFont="1" applyFill="1" applyBorder="1" applyAlignment="1">
      <alignment horizontal="right" vertical="center" wrapText="1"/>
    </xf>
    <xf numFmtId="0" fontId="44" fillId="0" borderId="33" xfId="0" applyFont="1" applyBorder="1" applyAlignment="1">
      <alignment horizontal="left" vertical="center" wrapText="1"/>
    </xf>
    <xf numFmtId="0" fontId="52" fillId="0" borderId="33" xfId="0" applyFont="1" applyBorder="1" applyAlignment="1">
      <alignment horizontal="center" vertical="center" wrapText="1"/>
    </xf>
    <xf numFmtId="3" fontId="52" fillId="0" borderId="33" xfId="1" applyNumberFormat="1" applyFont="1" applyFill="1" applyBorder="1" applyAlignment="1">
      <alignment horizontal="center" vertical="center" wrapText="1"/>
    </xf>
    <xf numFmtId="4" fontId="52" fillId="0" borderId="33" xfId="0" applyNumberFormat="1" applyFont="1" applyBorder="1" applyAlignment="1">
      <alignment horizontal="right" vertical="center" wrapText="1"/>
    </xf>
    <xf numFmtId="44" fontId="52" fillId="0" borderId="26" xfId="2" applyFont="1" applyFill="1" applyBorder="1" applyAlignment="1">
      <alignment horizontal="right" vertical="center" wrapText="1"/>
    </xf>
    <xf numFmtId="0" fontId="52" fillId="0" borderId="34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left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3" fontId="52" fillId="0" borderId="35" xfId="1" applyNumberFormat="1" applyFont="1" applyFill="1" applyBorder="1" applyAlignment="1">
      <alignment horizontal="center" vertical="center" wrapText="1"/>
    </xf>
    <xf numFmtId="0" fontId="52" fillId="0" borderId="33" xfId="0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center" wrapText="1"/>
    </xf>
    <xf numFmtId="3" fontId="52" fillId="0" borderId="0" xfId="1" applyNumberFormat="1" applyFont="1" applyFill="1" applyBorder="1" applyAlignment="1">
      <alignment horizontal="center" vertical="center" wrapText="1"/>
    </xf>
    <xf numFmtId="4" fontId="52" fillId="0" borderId="0" xfId="0" applyNumberFormat="1" applyFont="1" applyAlignment="1">
      <alignment horizontal="right" vertical="center" wrapText="1"/>
    </xf>
    <xf numFmtId="44" fontId="52" fillId="0" borderId="0" xfId="2" applyFont="1" applyFill="1" applyBorder="1" applyAlignment="1">
      <alignment horizontal="right" vertical="center" wrapText="1"/>
    </xf>
    <xf numFmtId="0" fontId="52" fillId="0" borderId="29" xfId="0" applyFont="1" applyBorder="1" applyAlignment="1">
      <alignment horizontal="center" vertical="center" wrapText="1"/>
    </xf>
    <xf numFmtId="169" fontId="50" fillId="0" borderId="28" xfId="2" applyNumberFormat="1" applyFont="1" applyBorder="1" applyAlignment="1">
      <alignment vertical="center" wrapText="1"/>
    </xf>
    <xf numFmtId="169" fontId="57" fillId="0" borderId="22" xfId="2" applyNumberFormat="1" applyFont="1" applyBorder="1" applyAlignment="1">
      <alignment vertical="center" wrapText="1"/>
    </xf>
    <xf numFmtId="169" fontId="50" fillId="0" borderId="30" xfId="2" applyNumberFormat="1" applyFont="1" applyBorder="1" applyAlignment="1">
      <alignment vertical="center" wrapText="1"/>
    </xf>
    <xf numFmtId="3" fontId="52" fillId="0" borderId="1" xfId="1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wrapText="1"/>
    </xf>
    <xf numFmtId="0" fontId="53" fillId="0" borderId="31" xfId="0" applyFont="1" applyBorder="1" applyAlignment="1">
      <alignment horizontal="left" vertical="center" wrapText="1"/>
    </xf>
    <xf numFmtId="3" fontId="52" fillId="0" borderId="47" xfId="1" applyNumberFormat="1" applyFont="1" applyFill="1" applyBorder="1" applyAlignment="1">
      <alignment horizontal="center" vertical="center" wrapText="1"/>
    </xf>
    <xf numFmtId="4" fontId="52" fillId="0" borderId="47" xfId="0" applyNumberFormat="1" applyFont="1" applyBorder="1" applyAlignment="1">
      <alignment horizontal="right" vertical="center" wrapText="1"/>
    </xf>
    <xf numFmtId="44" fontId="52" fillId="0" borderId="27" xfId="2" applyFont="1" applyFill="1" applyBorder="1" applyAlignment="1">
      <alignment horizontal="right" vertical="center" wrapText="1"/>
    </xf>
    <xf numFmtId="4" fontId="55" fillId="0" borderId="33" xfId="0" applyNumberFormat="1" applyFont="1" applyBorder="1" applyAlignment="1">
      <alignment horizontal="right" vertical="center" wrapText="1"/>
    </xf>
    <xf numFmtId="44" fontId="55" fillId="0" borderId="26" xfId="2" applyFont="1" applyFill="1" applyBorder="1" applyAlignment="1">
      <alignment horizontal="right" vertical="center" wrapText="1"/>
    </xf>
    <xf numFmtId="0" fontId="55" fillId="0" borderId="25" xfId="0" applyFont="1" applyBorder="1" applyAlignment="1">
      <alignment horizontal="center" vertical="center" wrapText="1"/>
    </xf>
    <xf numFmtId="0" fontId="52" fillId="0" borderId="48" xfId="0" applyFont="1" applyBorder="1" applyAlignment="1">
      <alignment horizontal="center" vertical="center" wrapText="1"/>
    </xf>
    <xf numFmtId="0" fontId="52" fillId="0" borderId="49" xfId="0" applyFont="1" applyBorder="1" applyAlignment="1">
      <alignment horizontal="center" vertical="center" wrapText="1"/>
    </xf>
    <xf numFmtId="3" fontId="52" fillId="0" borderId="49" xfId="1" applyNumberFormat="1" applyFont="1" applyFill="1" applyBorder="1" applyAlignment="1">
      <alignment horizontal="center" vertical="center" wrapText="1"/>
    </xf>
    <xf numFmtId="4" fontId="52" fillId="0" borderId="49" xfId="0" applyNumberFormat="1" applyFont="1" applyBorder="1" applyAlignment="1">
      <alignment horizontal="right" vertical="center" wrapText="1"/>
    </xf>
    <xf numFmtId="44" fontId="52" fillId="0" borderId="50" xfId="2" applyFont="1" applyFill="1" applyBorder="1" applyAlignment="1">
      <alignment horizontal="right" vertical="center" wrapText="1"/>
    </xf>
    <xf numFmtId="0" fontId="53" fillId="0" borderId="33" xfId="0" applyFont="1" applyBorder="1" applyAlignment="1">
      <alignment horizontal="left" vertical="center" wrapText="1"/>
    </xf>
    <xf numFmtId="0" fontId="51" fillId="0" borderId="33" xfId="0" applyFont="1" applyBorder="1" applyAlignment="1">
      <alignment horizontal="left" vertical="center" wrapText="1"/>
    </xf>
    <xf numFmtId="0" fontId="44" fillId="0" borderId="49" xfId="0" applyFont="1" applyBorder="1" applyAlignment="1">
      <alignment horizontal="left" vertical="center" wrapText="1"/>
    </xf>
    <xf numFmtId="0" fontId="44" fillId="0" borderId="32" xfId="0" applyFont="1" applyBorder="1" applyAlignment="1">
      <alignment horizontal="left" vertical="center" wrapText="1"/>
    </xf>
    <xf numFmtId="3" fontId="52" fillId="0" borderId="32" xfId="1" applyNumberFormat="1" applyFont="1" applyFill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left" vertical="center" wrapText="1"/>
    </xf>
    <xf numFmtId="3" fontId="52" fillId="0" borderId="51" xfId="1" applyNumberFormat="1" applyFont="1" applyFill="1" applyBorder="1" applyAlignment="1">
      <alignment horizontal="center" vertical="center" wrapText="1"/>
    </xf>
    <xf numFmtId="4" fontId="52" fillId="0" borderId="51" xfId="0" applyNumberFormat="1" applyFont="1" applyBorder="1" applyAlignment="1">
      <alignment horizontal="right" vertical="center" wrapText="1"/>
    </xf>
    <xf numFmtId="44" fontId="52" fillId="0" borderId="51" xfId="2" applyFont="1" applyFill="1" applyBorder="1" applyAlignment="1">
      <alignment horizontal="right" vertical="center" wrapText="1"/>
    </xf>
    <xf numFmtId="4" fontId="55" fillId="0" borderId="1" xfId="0" applyNumberFormat="1" applyFont="1" applyBorder="1" applyAlignment="1">
      <alignment horizontal="right" vertical="center" wrapText="1"/>
    </xf>
    <xf numFmtId="44" fontId="55" fillId="0" borderId="23" xfId="2" applyFont="1" applyFill="1" applyBorder="1" applyAlignment="1">
      <alignment horizontal="right" vertical="center" wrapText="1"/>
    </xf>
    <xf numFmtId="0" fontId="44" fillId="0" borderId="51" xfId="0" applyFont="1" applyBorder="1" applyAlignment="1">
      <alignment horizontal="left" vertical="center" wrapText="1"/>
    </xf>
    <xf numFmtId="0" fontId="58" fillId="0" borderId="0" xfId="0" applyFont="1"/>
    <xf numFmtId="170" fontId="52" fillId="0" borderId="33" xfId="1" applyNumberFormat="1" applyFont="1" applyFill="1" applyBorder="1" applyAlignment="1">
      <alignment horizontal="center" vertical="center" wrapText="1"/>
    </xf>
    <xf numFmtId="0" fontId="44" fillId="0" borderId="52" xfId="0" applyFont="1" applyBorder="1" applyAlignment="1">
      <alignment horizontal="left" vertical="center" wrapText="1"/>
    </xf>
    <xf numFmtId="0" fontId="52" fillId="0" borderId="52" xfId="0" applyFont="1" applyBorder="1" applyAlignment="1">
      <alignment horizontal="center" vertical="center" wrapText="1"/>
    </xf>
    <xf numFmtId="3" fontId="52" fillId="0" borderId="52" xfId="1" applyNumberFormat="1" applyFont="1" applyFill="1" applyBorder="1" applyAlignment="1">
      <alignment horizontal="center" vertical="center" wrapText="1"/>
    </xf>
    <xf numFmtId="4" fontId="52" fillId="0" borderId="52" xfId="0" applyNumberFormat="1" applyFont="1" applyBorder="1" applyAlignment="1">
      <alignment horizontal="right" vertical="center" wrapText="1"/>
    </xf>
    <xf numFmtId="44" fontId="52" fillId="0" borderId="52" xfId="2" applyFont="1" applyFill="1" applyBorder="1" applyAlignment="1">
      <alignment horizontal="right" vertical="center" wrapText="1"/>
    </xf>
    <xf numFmtId="0" fontId="52" fillId="0" borderId="3" xfId="0" applyFont="1" applyBorder="1" applyAlignment="1">
      <alignment horizontal="center" vertical="center" wrapText="1"/>
    </xf>
    <xf numFmtId="4" fontId="55" fillId="0" borderId="31" xfId="0" applyNumberFormat="1" applyFont="1" applyBorder="1" applyAlignment="1">
      <alignment horizontal="right" vertical="center" wrapText="1"/>
    </xf>
    <xf numFmtId="44" fontId="55" fillId="0" borderId="22" xfId="2" applyFont="1" applyFill="1" applyBorder="1" applyAlignment="1">
      <alignment horizontal="right" vertical="center" wrapText="1"/>
    </xf>
    <xf numFmtId="4" fontId="55" fillId="0" borderId="35" xfId="0" applyNumberFormat="1" applyFont="1" applyBorder="1" applyAlignment="1">
      <alignment horizontal="right" vertical="center" wrapText="1"/>
    </xf>
    <xf numFmtId="44" fontId="55" fillId="0" borderId="36" xfId="2" applyFont="1" applyFill="1" applyBorder="1" applyAlignment="1">
      <alignment horizontal="right" vertical="center" wrapText="1"/>
    </xf>
    <xf numFmtId="0" fontId="44" fillId="0" borderId="1" xfId="0" applyFont="1" applyBorder="1" applyAlignment="1">
      <alignment horizontal="left" vertical="center" wrapText="1"/>
    </xf>
    <xf numFmtId="0" fontId="50" fillId="0" borderId="40" xfId="0" applyFont="1" applyBorder="1" applyAlignment="1">
      <alignment horizontal="right" vertical="center" wrapText="1"/>
    </xf>
    <xf numFmtId="0" fontId="50" fillId="0" borderId="41" xfId="0" applyFont="1" applyBorder="1" applyAlignment="1">
      <alignment horizontal="right" vertical="center" wrapText="1"/>
    </xf>
    <xf numFmtId="0" fontId="57" fillId="0" borderId="39" xfId="0" applyFont="1" applyBorder="1" applyAlignment="1">
      <alignment horizontal="right" vertical="center" wrapText="1"/>
    </xf>
    <xf numFmtId="0" fontId="57" fillId="0" borderId="21" xfId="0" applyFont="1" applyBorder="1" applyAlignment="1">
      <alignment horizontal="right" vertical="center" wrapText="1"/>
    </xf>
    <xf numFmtId="0" fontId="50" fillId="0" borderId="37" xfId="0" applyFont="1" applyBorder="1" applyAlignment="1">
      <alignment horizontal="right" vertical="center" wrapText="1"/>
    </xf>
    <xf numFmtId="0" fontId="50" fillId="0" borderId="38" xfId="0" applyFont="1" applyBorder="1" applyAlignment="1">
      <alignment horizontal="right" vertical="center" wrapText="1"/>
    </xf>
    <xf numFmtId="44" fontId="47" fillId="0" borderId="46" xfId="2" applyFont="1" applyFill="1" applyBorder="1" applyAlignment="1">
      <alignment horizontal="center" vertical="center" wrapText="1"/>
    </xf>
    <xf numFmtId="44" fontId="47" fillId="0" borderId="24" xfId="2" applyFont="1" applyFill="1" applyBorder="1" applyAlignment="1">
      <alignment horizontal="center" vertical="center" wrapText="1"/>
    </xf>
    <xf numFmtId="0" fontId="47" fillId="0" borderId="44" xfId="0" applyFont="1" applyBorder="1" applyAlignment="1">
      <alignment horizontal="center" vertical="center" wrapText="1"/>
    </xf>
    <xf numFmtId="0" fontId="47" fillId="0" borderId="45" xfId="0" applyFont="1" applyBorder="1" applyAlignment="1">
      <alignment horizontal="center" vertical="center" wrapText="1"/>
    </xf>
    <xf numFmtId="0" fontId="47" fillId="0" borderId="42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 wrapText="1"/>
    </xf>
    <xf numFmtId="3" fontId="47" fillId="0" borderId="42" xfId="0" applyNumberFormat="1" applyFont="1" applyBorder="1" applyAlignment="1">
      <alignment horizontal="center" vertical="center" wrapText="1"/>
    </xf>
    <xf numFmtId="3" fontId="47" fillId="0" borderId="43" xfId="0" applyNumberFormat="1" applyFont="1" applyBorder="1" applyAlignment="1">
      <alignment horizontal="center" vertical="center" wrapText="1"/>
    </xf>
    <xf numFmtId="0" fontId="54" fillId="0" borderId="53" xfId="0" applyFont="1" applyBorder="1" applyAlignment="1">
      <alignment horizontal="center" vertical="center" wrapText="1"/>
    </xf>
    <xf numFmtId="0" fontId="49" fillId="0" borderId="53" xfId="0" applyFont="1" applyBorder="1" applyAlignment="1">
      <alignment horizontal="center" vertical="center" wrapText="1"/>
    </xf>
  </cellXfs>
  <cellStyles count="139">
    <cellStyle name="1er : ." xfId="4" xr:uid="{00000000-0005-0000-0000-000000000000}"/>
    <cellStyle name="20 % - Accent1 2" xfId="5" xr:uid="{00000000-0005-0000-0000-000001000000}"/>
    <cellStyle name="20 % - Accent2 2" xfId="6" xr:uid="{00000000-0005-0000-0000-000002000000}"/>
    <cellStyle name="20 % - Accent3 2" xfId="7" xr:uid="{00000000-0005-0000-0000-000003000000}"/>
    <cellStyle name="20 % - Accent4 2" xfId="8" xr:uid="{00000000-0005-0000-0000-000004000000}"/>
    <cellStyle name="20 % - Accent5 2" xfId="9" xr:uid="{00000000-0005-0000-0000-000005000000}"/>
    <cellStyle name="20 % - Accent6 2" xfId="10" xr:uid="{00000000-0005-0000-0000-000006000000}"/>
    <cellStyle name="40 % - Accent1 2" xfId="11" xr:uid="{00000000-0005-0000-0000-000007000000}"/>
    <cellStyle name="40 % - Accent2 2" xfId="12" xr:uid="{00000000-0005-0000-0000-000008000000}"/>
    <cellStyle name="40 % - Accent3 2" xfId="13" xr:uid="{00000000-0005-0000-0000-000009000000}"/>
    <cellStyle name="40 % - Accent4 2" xfId="14" xr:uid="{00000000-0005-0000-0000-00000A000000}"/>
    <cellStyle name="40 % - Accent5 2" xfId="15" xr:uid="{00000000-0005-0000-0000-00000B000000}"/>
    <cellStyle name="40 % - Accent6 2" xfId="16" xr:uid="{00000000-0005-0000-0000-00000C000000}"/>
    <cellStyle name="60 % - Accent1 2" xfId="17" xr:uid="{00000000-0005-0000-0000-00000D000000}"/>
    <cellStyle name="60 % - Accent2 2" xfId="18" xr:uid="{00000000-0005-0000-0000-00000E000000}"/>
    <cellStyle name="60 % - Accent3 2" xfId="19" xr:uid="{00000000-0005-0000-0000-00000F000000}"/>
    <cellStyle name="60 % - Accent4 2" xfId="20" xr:uid="{00000000-0005-0000-0000-000010000000}"/>
    <cellStyle name="60 % - Accent5 2" xfId="21" xr:uid="{00000000-0005-0000-0000-000011000000}"/>
    <cellStyle name="60 % - Accent6 2" xfId="22" xr:uid="{00000000-0005-0000-0000-000012000000}"/>
    <cellStyle name="Accent1 2" xfId="23" xr:uid="{00000000-0005-0000-0000-000013000000}"/>
    <cellStyle name="Accent2 2" xfId="24" xr:uid="{00000000-0005-0000-0000-000014000000}"/>
    <cellStyle name="Accent3 2" xfId="25" xr:uid="{00000000-0005-0000-0000-000015000000}"/>
    <cellStyle name="Accent4 2" xfId="26" xr:uid="{00000000-0005-0000-0000-000016000000}"/>
    <cellStyle name="Accent5 2" xfId="27" xr:uid="{00000000-0005-0000-0000-000017000000}"/>
    <cellStyle name="Accent6 2" xfId="28" xr:uid="{00000000-0005-0000-0000-000018000000}"/>
    <cellStyle name="Article note1" xfId="29" xr:uid="{00000000-0005-0000-0000-000019000000}"/>
    <cellStyle name="Article note2" xfId="30" xr:uid="{00000000-0005-0000-0000-00001A000000}"/>
    <cellStyle name="Article note3" xfId="31" xr:uid="{00000000-0005-0000-0000-00001B000000}"/>
    <cellStyle name="Article note4" xfId="32" xr:uid="{00000000-0005-0000-0000-00001C000000}"/>
    <cellStyle name="Article note5" xfId="33" xr:uid="{00000000-0005-0000-0000-00001D000000}"/>
    <cellStyle name="Avertissement 2" xfId="34" xr:uid="{00000000-0005-0000-0000-00001E000000}"/>
    <cellStyle name="Calcul 2" xfId="35" xr:uid="{00000000-0005-0000-0000-00001F000000}"/>
    <cellStyle name="CE" xfId="36" xr:uid="{00000000-0005-0000-0000-000020000000}"/>
    <cellStyle name="Cellule liée 2" xfId="37" xr:uid="{00000000-0005-0000-0000-000021000000}"/>
    <cellStyle name="Chap 1" xfId="38" xr:uid="{00000000-0005-0000-0000-000022000000}"/>
    <cellStyle name="Chap 2" xfId="39" xr:uid="{00000000-0005-0000-0000-000023000000}"/>
    <cellStyle name="Chap 3" xfId="40" xr:uid="{00000000-0005-0000-0000-000024000000}"/>
    <cellStyle name="chap2" xfId="41" xr:uid="{00000000-0005-0000-0000-000025000000}"/>
    <cellStyle name="Chapitre" xfId="42" xr:uid="{00000000-0005-0000-0000-000026000000}"/>
    <cellStyle name="Colonne1" xfId="43" xr:uid="{00000000-0005-0000-0000-000027000000}"/>
    <cellStyle name="Colonne10" xfId="44" xr:uid="{00000000-0005-0000-0000-000028000000}"/>
    <cellStyle name="Colonne11" xfId="45" xr:uid="{00000000-0005-0000-0000-000029000000}"/>
    <cellStyle name="Colonne12" xfId="46" xr:uid="{00000000-0005-0000-0000-00002A000000}"/>
    <cellStyle name="Colonne13" xfId="47" xr:uid="{00000000-0005-0000-0000-00002B000000}"/>
    <cellStyle name="Colonne14" xfId="48" xr:uid="{00000000-0005-0000-0000-00002C000000}"/>
    <cellStyle name="Colonne15" xfId="49" xr:uid="{00000000-0005-0000-0000-00002D000000}"/>
    <cellStyle name="Colonne16" xfId="50" xr:uid="{00000000-0005-0000-0000-00002E000000}"/>
    <cellStyle name="Colonne17" xfId="51" xr:uid="{00000000-0005-0000-0000-00002F000000}"/>
    <cellStyle name="Colonne18" xfId="52" xr:uid="{00000000-0005-0000-0000-000030000000}"/>
    <cellStyle name="Colonne19" xfId="53" xr:uid="{00000000-0005-0000-0000-000031000000}"/>
    <cellStyle name="Colonne2" xfId="54" xr:uid="{00000000-0005-0000-0000-000032000000}"/>
    <cellStyle name="Colonne20" xfId="55" xr:uid="{00000000-0005-0000-0000-000033000000}"/>
    <cellStyle name="Colonne21" xfId="56" xr:uid="{00000000-0005-0000-0000-000034000000}"/>
    <cellStyle name="Colonne22" xfId="57" xr:uid="{00000000-0005-0000-0000-000035000000}"/>
    <cellStyle name="Colonne3" xfId="58" xr:uid="{00000000-0005-0000-0000-000036000000}"/>
    <cellStyle name="Colonne4" xfId="59" xr:uid="{00000000-0005-0000-0000-000037000000}"/>
    <cellStyle name="Colonne5" xfId="60" xr:uid="{00000000-0005-0000-0000-000038000000}"/>
    <cellStyle name="Colonne6" xfId="61" xr:uid="{00000000-0005-0000-0000-000039000000}"/>
    <cellStyle name="Colonne7" xfId="62" xr:uid="{00000000-0005-0000-0000-00003A000000}"/>
    <cellStyle name="Colonne8" xfId="63" xr:uid="{00000000-0005-0000-0000-00003B000000}"/>
    <cellStyle name="Colonne9" xfId="64" xr:uid="{00000000-0005-0000-0000-00003C000000}"/>
    <cellStyle name="Commentaire 2" xfId="65" xr:uid="{00000000-0005-0000-0000-00003D000000}"/>
    <cellStyle name="Date" xfId="66" xr:uid="{00000000-0005-0000-0000-00003E000000}"/>
    <cellStyle name="Definition" xfId="67" xr:uid="{00000000-0005-0000-0000-00003F000000}"/>
    <cellStyle name="Descr Article" xfId="68" xr:uid="{00000000-0005-0000-0000-000040000000}"/>
    <cellStyle name="Devis" xfId="69" xr:uid="{00000000-0005-0000-0000-000041000000}"/>
    <cellStyle name="Entrée 2" xfId="70" xr:uid="{00000000-0005-0000-0000-000042000000}"/>
    <cellStyle name="Euro" xfId="71" xr:uid="{00000000-0005-0000-0000-000043000000}"/>
    <cellStyle name="Euro 2" xfId="72" xr:uid="{00000000-0005-0000-0000-000044000000}"/>
    <cellStyle name="Euro 2 2" xfId="73" xr:uid="{00000000-0005-0000-0000-000045000000}"/>
    <cellStyle name="Euro 3" xfId="74" xr:uid="{00000000-0005-0000-0000-000046000000}"/>
    <cellStyle name="Euro 4" xfId="75" xr:uid="{00000000-0005-0000-0000-000047000000}"/>
    <cellStyle name="Euro 5" xfId="76" xr:uid="{00000000-0005-0000-0000-000048000000}"/>
    <cellStyle name="Excel_BuiltIn_Comma" xfId="77" xr:uid="{00000000-0005-0000-0000-000049000000}"/>
    <cellStyle name="Fin Chapitre" xfId="78" xr:uid="{00000000-0005-0000-0000-00004A000000}"/>
    <cellStyle name="Fixe" xfId="79" xr:uid="{00000000-0005-0000-0000-00004B000000}"/>
    <cellStyle name="Info Entete" xfId="80" xr:uid="{00000000-0005-0000-0000-00004C000000}"/>
    <cellStyle name="Insatisfaisant 2" xfId="81" xr:uid="{00000000-0005-0000-0000-00004D000000}"/>
    <cellStyle name="Inter Entete" xfId="82" xr:uid="{00000000-0005-0000-0000-00004E000000}"/>
    <cellStyle name="Lien hypertexte 2" xfId="83" xr:uid="{00000000-0005-0000-0000-00004F000000}"/>
    <cellStyle name="Lien hypertexte 3" xfId="84" xr:uid="{00000000-0005-0000-0000-000050000000}"/>
    <cellStyle name="Loc Litteraire" xfId="85" xr:uid="{00000000-0005-0000-0000-000051000000}"/>
    <cellStyle name="Loc Structuree" xfId="86" xr:uid="{00000000-0005-0000-0000-000052000000}"/>
    <cellStyle name="Lot" xfId="87" xr:uid="{00000000-0005-0000-0000-000053000000}"/>
    <cellStyle name="Milliers" xfId="1" builtinId="3"/>
    <cellStyle name="Monétaire" xfId="2" builtinId="4"/>
    <cellStyle name="Monétaire 2" xfId="88" xr:uid="{00000000-0005-0000-0000-000056000000}"/>
    <cellStyle name="Monétaire0" xfId="89" xr:uid="{00000000-0005-0000-0000-000057000000}"/>
    <cellStyle name="Monétaire0 2" xfId="90" xr:uid="{00000000-0005-0000-0000-000058000000}"/>
    <cellStyle name="Neutre 2" xfId="91" xr:uid="{00000000-0005-0000-0000-000059000000}"/>
    <cellStyle name="Non défini" xfId="92" xr:uid="{00000000-0005-0000-0000-00005A000000}"/>
    <cellStyle name="Normal" xfId="0" builtinId="0"/>
    <cellStyle name="Normal 10" xfId="3" xr:uid="{00000000-0005-0000-0000-00005C000000}"/>
    <cellStyle name="Normal 2" xfId="93" xr:uid="{00000000-0005-0000-0000-00005D000000}"/>
    <cellStyle name="Normal 2 2" xfId="94" xr:uid="{00000000-0005-0000-0000-00005E000000}"/>
    <cellStyle name="Normal 2 2 2" xfId="95" xr:uid="{00000000-0005-0000-0000-00005F000000}"/>
    <cellStyle name="Normal 2 2_IN4-SABLONS-APS-DPGF-LOT GO Bat A" xfId="96" xr:uid="{00000000-0005-0000-0000-000060000000}"/>
    <cellStyle name="Normal 2 3" xfId="97" xr:uid="{00000000-0005-0000-0000-000061000000}"/>
    <cellStyle name="Normal 2 4" xfId="98" xr:uid="{00000000-0005-0000-0000-000062000000}"/>
    <cellStyle name="Normal 2 5" xfId="99" xr:uid="{00000000-0005-0000-0000-000063000000}"/>
    <cellStyle name="Normal 2 6" xfId="100" xr:uid="{00000000-0005-0000-0000-000064000000}"/>
    <cellStyle name="Normal 2_batiment A" xfId="101" xr:uid="{00000000-0005-0000-0000-000065000000}"/>
    <cellStyle name="Normal 3" xfId="102" xr:uid="{00000000-0005-0000-0000-000066000000}"/>
    <cellStyle name="Normal 3 2" xfId="103" xr:uid="{00000000-0005-0000-0000-000067000000}"/>
    <cellStyle name="Normal 3 2 2" xfId="104" xr:uid="{00000000-0005-0000-0000-000068000000}"/>
    <cellStyle name="Normal 4" xfId="105" xr:uid="{00000000-0005-0000-0000-000069000000}"/>
    <cellStyle name="Normal 5" xfId="106" xr:uid="{00000000-0005-0000-0000-00006A000000}"/>
    <cellStyle name="Normal 6" xfId="107" xr:uid="{00000000-0005-0000-0000-00006B000000}"/>
    <cellStyle name="Normal 7" xfId="108" xr:uid="{00000000-0005-0000-0000-00006C000000}"/>
    <cellStyle name="Normal 8" xfId="109" xr:uid="{00000000-0005-0000-0000-00006D000000}"/>
    <cellStyle name="Normal 9" xfId="110" xr:uid="{00000000-0005-0000-0000-00006E000000}"/>
    <cellStyle name="NumChapitre" xfId="111" xr:uid="{00000000-0005-0000-0000-00006F000000}"/>
    <cellStyle name="Pourcentage 2" xfId="112" xr:uid="{00000000-0005-0000-0000-000070000000}"/>
    <cellStyle name="Pourcentage 3" xfId="113" xr:uid="{00000000-0005-0000-0000-000071000000}"/>
    <cellStyle name="Reference" xfId="114" xr:uid="{00000000-0005-0000-0000-000072000000}"/>
    <cellStyle name="Reftitre" xfId="115" xr:uid="{00000000-0005-0000-0000-000073000000}"/>
    <cellStyle name="Satisfaisant 2" xfId="116" xr:uid="{00000000-0005-0000-0000-000074000000}"/>
    <cellStyle name="Sortie 2" xfId="117" xr:uid="{00000000-0005-0000-0000-000075000000}"/>
    <cellStyle name="Structure" xfId="118" xr:uid="{00000000-0005-0000-0000-000076000000}"/>
    <cellStyle name="Structure Note" xfId="119" xr:uid="{00000000-0005-0000-0000-000077000000}"/>
    <cellStyle name="Tete_article" xfId="120" xr:uid="{00000000-0005-0000-0000-000078000000}"/>
    <cellStyle name="Texte explicatif 2" xfId="121" xr:uid="{00000000-0005-0000-0000-000079000000}"/>
    <cellStyle name="Titre 1" xfId="122" xr:uid="{00000000-0005-0000-0000-00007A000000}"/>
    <cellStyle name="Titre 2" xfId="123" xr:uid="{00000000-0005-0000-0000-00007B000000}"/>
    <cellStyle name="Titre 2 2" xfId="127" xr:uid="{00000000-0005-0000-0000-00007C000000}"/>
    <cellStyle name="Titre Article" xfId="124" xr:uid="{00000000-0005-0000-0000-00007D000000}"/>
    <cellStyle name="Titre Entete" xfId="125" xr:uid="{00000000-0005-0000-0000-00007E000000}"/>
    <cellStyle name="Titre 1 2" xfId="126" xr:uid="{00000000-0005-0000-0000-00007F000000}"/>
    <cellStyle name="Titre 3 2" xfId="128" xr:uid="{00000000-0005-0000-0000-000080000000}"/>
    <cellStyle name="Titre 4 2" xfId="129" xr:uid="{00000000-0005-0000-0000-000081000000}"/>
    <cellStyle name="Titre1" xfId="130" xr:uid="{00000000-0005-0000-0000-000082000000}"/>
    <cellStyle name="titre4" xfId="131" xr:uid="{00000000-0005-0000-0000-000083000000}"/>
    <cellStyle name="Total 2" xfId="132" xr:uid="{00000000-0005-0000-0000-000084000000}"/>
    <cellStyle name="Unite" xfId="133" xr:uid="{00000000-0005-0000-0000-000085000000}"/>
    <cellStyle name="Vérification 2" xfId="134" xr:uid="{00000000-0005-0000-0000-000086000000}"/>
    <cellStyle name="Virgule0" xfId="135" xr:uid="{00000000-0005-0000-0000-000087000000}"/>
    <cellStyle name="Virgule0 2" xfId="136" xr:uid="{00000000-0005-0000-0000-000088000000}"/>
    <cellStyle name="Virgule0 2 2" xfId="137" xr:uid="{00000000-0005-0000-0000-000089000000}"/>
    <cellStyle name="Virgule0 2 2 2" xfId="138" xr:uid="{00000000-0005-0000-0000-00008A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akpaarchitectes.sharepoint.com/0-2-AFFAIRES-INTEGRALE4-IN4/AFFAIRES%202017/AFFAIRES%20EN%20COURS%202017/17-1902-FONTENAY%20AUX%20ROSES%20-%20TECTONE/05-APS/00-IN4/PIECES%20ECRITES/CHIFFRAGE/2017-10-13-IN4-LOGEMENTS%20FONTENAY-APS-Faisa%20ascenseur.xlsx?B51A8608" TargetMode="External"/><Relationship Id="rId1" Type="http://schemas.openxmlformats.org/officeDocument/2006/relationships/externalLinkPath" Target="file:///\\B51A8608\2017-10-13-IN4-LOGEMENTS%20FONTENAY-APS-Faisa%20ascenseu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akpaarchitectes.sharepoint.com/Serveur-in4/in4/Public/0-AFFAIRES%20INTEGRALE%204/AFFAIRES%202012/AFFAIRES%20EN%20COURS/10-1379TER-RUE%20DES%20NOYERS%20AUBERVILLIERS/04-APD/00-INTEGRALE4/PIECES%20ECRITES/CHIFFRAGE/IN4%20ESTIMATION%20APD%20AUBERVILLIERS%20111012?FDA26E19" TargetMode="External"/><Relationship Id="rId1" Type="http://schemas.openxmlformats.org/officeDocument/2006/relationships/externalLinkPath" Target="file:///\\FDA26E19\IN4%20ESTIMATION%20APD%20AUBERVILLIERS%2011101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faisa ascenseur"/>
      <sheetName val="Feuil1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LOT 01 _ DEMOLITION"/>
      <sheetName val="LOT 02 GO"/>
      <sheetName val="LOT 03 _HABILLAGE DES FACADES"/>
      <sheetName val="LOT 04 _ETANCHEITE"/>
      <sheetName val="LOT 05 _ MENUI EXTER"/>
      <sheetName val="LOT 06 _ MEN INT"/>
      <sheetName val="LOT 07 _ CLOISONS _ DOUB_  PLA"/>
      <sheetName val="LOT 08 _ SERRURERIE"/>
      <sheetName val="LOT 09 _ PEINTURE-SOLS SOUPLES"/>
      <sheetName val="LOT 10 _ REVET. SOLS SCELLES"/>
      <sheetName val="LOT 14 _ ESPACES VERTS"/>
      <sheetName val="LOT 15 APPAREILS ELEVATEURS"/>
      <sheetName val="RE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2"/>
  <sheetViews>
    <sheetView tabSelected="1" zoomScaleSheetLayoutView="94" workbookViewId="0">
      <selection activeCell="H6" sqref="H6"/>
    </sheetView>
  </sheetViews>
  <sheetFormatPr baseColWidth="10" defaultColWidth="11.26953125" defaultRowHeight="14" x14ac:dyDescent="0.3"/>
  <cols>
    <col min="1" max="1" width="7.26953125" style="47" customWidth="1"/>
    <col min="2" max="2" width="41.26953125" style="2" customWidth="1"/>
    <col min="3" max="3" width="5.7265625" style="3" customWidth="1"/>
    <col min="4" max="4" width="12.7265625" style="4" customWidth="1"/>
    <col min="5" max="5" width="12.7265625" style="3" customWidth="1"/>
    <col min="6" max="6" width="19.7265625" style="5" customWidth="1"/>
    <col min="7" max="7" width="16.26953125" style="1" customWidth="1"/>
    <col min="8" max="16384" width="11.26953125" style="1"/>
  </cols>
  <sheetData>
    <row r="1" spans="1:6" ht="75" customHeight="1" x14ac:dyDescent="0.3">
      <c r="A1" s="100" t="s">
        <v>170</v>
      </c>
      <c r="B1" s="100"/>
      <c r="C1" s="100"/>
      <c r="D1" s="100"/>
      <c r="E1" s="100"/>
      <c r="F1" s="100"/>
    </row>
    <row r="2" spans="1:6" ht="13.9" customHeight="1" x14ac:dyDescent="0.3">
      <c r="A2" s="6"/>
      <c r="B2" s="7"/>
      <c r="C2" s="7"/>
      <c r="D2" s="7"/>
      <c r="E2" s="7"/>
      <c r="F2" s="7"/>
    </row>
    <row r="3" spans="1:6" ht="41.65" customHeight="1" x14ac:dyDescent="0.3">
      <c r="A3" s="101" t="s">
        <v>169</v>
      </c>
      <c r="B3" s="101"/>
      <c r="C3" s="101"/>
      <c r="D3" s="101"/>
      <c r="E3" s="101"/>
      <c r="F3" s="101"/>
    </row>
    <row r="4" spans="1:6" ht="13.9" customHeight="1" thickBot="1" x14ac:dyDescent="0.35">
      <c r="A4" s="6"/>
      <c r="B4" s="7"/>
      <c r="C4" s="7"/>
      <c r="D4" s="7"/>
      <c r="E4" s="7"/>
      <c r="F4" s="7"/>
    </row>
    <row r="5" spans="1:6" s="8" customFormat="1" ht="13.9" customHeight="1" x14ac:dyDescent="0.35">
      <c r="A5" s="94" t="s">
        <v>0</v>
      </c>
      <c r="B5" s="96" t="s">
        <v>1</v>
      </c>
      <c r="C5" s="96" t="s">
        <v>2</v>
      </c>
      <c r="D5" s="96" t="s">
        <v>3</v>
      </c>
      <c r="E5" s="98" t="s">
        <v>4</v>
      </c>
      <c r="F5" s="92" t="s">
        <v>5</v>
      </c>
    </row>
    <row r="6" spans="1:6" s="8" customFormat="1" ht="15" customHeight="1" thickBot="1" x14ac:dyDescent="0.4">
      <c r="A6" s="95"/>
      <c r="B6" s="97"/>
      <c r="C6" s="97"/>
      <c r="D6" s="97"/>
      <c r="E6" s="99"/>
      <c r="F6" s="93"/>
    </row>
    <row r="7" spans="1:6" ht="18" customHeight="1" x14ac:dyDescent="0.3">
      <c r="A7" s="15" t="s">
        <v>102</v>
      </c>
      <c r="B7" s="48" t="s">
        <v>20</v>
      </c>
      <c r="C7" s="11"/>
      <c r="D7" s="12"/>
      <c r="E7" s="13"/>
      <c r="F7" s="14"/>
    </row>
    <row r="8" spans="1:6" ht="18" customHeight="1" x14ac:dyDescent="0.3">
      <c r="A8" s="9"/>
      <c r="B8" s="17"/>
      <c r="C8" s="11" t="s">
        <v>6</v>
      </c>
      <c r="D8" s="12"/>
      <c r="E8" s="13"/>
      <c r="F8" s="14">
        <f t="shared" ref="F8" si="0">E8*D8</f>
        <v>0</v>
      </c>
    </row>
    <row r="9" spans="1:6" ht="18" customHeight="1" thickBot="1" x14ac:dyDescent="0.35">
      <c r="A9" s="9"/>
      <c r="B9" s="17"/>
      <c r="C9" s="11"/>
      <c r="D9" s="49"/>
      <c r="E9" s="50"/>
      <c r="F9" s="51"/>
    </row>
    <row r="10" spans="1:6" ht="18" customHeight="1" thickTop="1" x14ac:dyDescent="0.3">
      <c r="A10" s="9"/>
      <c r="B10" s="17"/>
      <c r="C10" s="11"/>
      <c r="D10" s="27"/>
      <c r="E10" s="52" t="s">
        <v>32</v>
      </c>
      <c r="F10" s="53">
        <f>SUM(F7:F9)</f>
        <v>0</v>
      </c>
    </row>
    <row r="11" spans="1:6" ht="18" customHeight="1" x14ac:dyDescent="0.3">
      <c r="A11" s="55"/>
      <c r="B11" s="62"/>
      <c r="C11" s="56"/>
      <c r="D11" s="57"/>
      <c r="E11" s="58"/>
      <c r="F11" s="59"/>
    </row>
    <row r="12" spans="1:6" ht="18" customHeight="1" x14ac:dyDescent="0.3">
      <c r="A12" s="54" t="s">
        <v>103</v>
      </c>
      <c r="B12" s="60" t="s">
        <v>22</v>
      </c>
      <c r="C12" s="26"/>
      <c r="D12" s="27"/>
      <c r="E12" s="28"/>
      <c r="F12" s="29"/>
    </row>
    <row r="13" spans="1:6" ht="18" customHeight="1" x14ac:dyDescent="0.3">
      <c r="A13" s="9"/>
      <c r="B13" s="17"/>
      <c r="C13" s="11" t="s">
        <v>6</v>
      </c>
      <c r="D13" s="12"/>
      <c r="E13" s="13"/>
      <c r="F13" s="14">
        <f t="shared" ref="F13" si="1">E13*D13</f>
        <v>0</v>
      </c>
    </row>
    <row r="14" spans="1:6" ht="18" customHeight="1" thickBot="1" x14ac:dyDescent="0.35">
      <c r="A14" s="9"/>
      <c r="B14" s="17"/>
      <c r="C14" s="11"/>
      <c r="D14" s="49"/>
      <c r="E14" s="50"/>
      <c r="F14" s="51"/>
    </row>
    <row r="15" spans="1:6" ht="18" customHeight="1" thickTop="1" x14ac:dyDescent="0.3">
      <c r="A15" s="9"/>
      <c r="B15" s="17"/>
      <c r="C15" s="11"/>
      <c r="D15" s="27"/>
      <c r="E15" s="52" t="s">
        <v>32</v>
      </c>
      <c r="F15" s="53">
        <f>SUM(F12:F14)</f>
        <v>0</v>
      </c>
    </row>
    <row r="16" spans="1:6" ht="18" customHeight="1" x14ac:dyDescent="0.3">
      <c r="A16" s="55"/>
      <c r="B16" s="62"/>
      <c r="C16" s="56"/>
      <c r="D16" s="57"/>
      <c r="E16" s="58"/>
      <c r="F16" s="59"/>
    </row>
    <row r="17" spans="1:7" ht="18" customHeight="1" x14ac:dyDescent="0.3">
      <c r="A17" s="54" t="s">
        <v>103</v>
      </c>
      <c r="B17" s="60" t="s">
        <v>21</v>
      </c>
      <c r="C17" s="26"/>
      <c r="D17" s="27"/>
      <c r="E17" s="28"/>
      <c r="F17" s="29"/>
    </row>
    <row r="18" spans="1:7" ht="18" customHeight="1" x14ac:dyDescent="0.3">
      <c r="A18" s="9"/>
      <c r="B18" s="17"/>
      <c r="C18" s="11" t="s">
        <v>6</v>
      </c>
      <c r="D18" s="12"/>
      <c r="E18" s="13"/>
      <c r="F18" s="14">
        <f t="shared" ref="F18" si="2">E18*D18</f>
        <v>0</v>
      </c>
    </row>
    <row r="19" spans="1:7" ht="18" customHeight="1" thickBot="1" x14ac:dyDescent="0.35">
      <c r="A19" s="9"/>
      <c r="B19" s="17"/>
      <c r="C19" s="11"/>
      <c r="D19" s="49"/>
      <c r="E19" s="50"/>
      <c r="F19" s="51"/>
    </row>
    <row r="20" spans="1:7" ht="18" customHeight="1" thickTop="1" x14ac:dyDescent="0.3">
      <c r="A20" s="9"/>
      <c r="B20" s="17"/>
      <c r="C20" s="11"/>
      <c r="D20" s="27"/>
      <c r="E20" s="52" t="s">
        <v>32</v>
      </c>
      <c r="F20" s="53">
        <f>SUM(F17:F19)</f>
        <v>0</v>
      </c>
    </row>
    <row r="21" spans="1:7" ht="18" customHeight="1" x14ac:dyDescent="0.3">
      <c r="A21" s="55"/>
      <c r="B21" s="62"/>
      <c r="C21" s="56"/>
      <c r="D21" s="57"/>
      <c r="E21" s="58"/>
      <c r="F21" s="59"/>
    </row>
    <row r="22" spans="1:7" ht="18" customHeight="1" x14ac:dyDescent="0.3">
      <c r="A22" s="54" t="s">
        <v>104</v>
      </c>
      <c r="B22" s="61" t="s">
        <v>168</v>
      </c>
      <c r="C22" s="26"/>
      <c r="D22" s="27"/>
      <c r="E22" s="28"/>
      <c r="F22" s="29"/>
    </row>
    <row r="23" spans="1:7" ht="18" customHeight="1" x14ac:dyDescent="0.3">
      <c r="A23" s="9" t="s">
        <v>105</v>
      </c>
      <c r="B23" s="17" t="s">
        <v>23</v>
      </c>
      <c r="C23" s="11" t="s">
        <v>10</v>
      </c>
      <c r="D23" s="12"/>
      <c r="E23" s="13"/>
      <c r="F23" s="14">
        <f t="shared" ref="F23:F28" si="3">E23*D23</f>
        <v>0</v>
      </c>
    </row>
    <row r="24" spans="1:7" ht="18" customHeight="1" x14ac:dyDescent="0.3">
      <c r="A24" s="9" t="s">
        <v>106</v>
      </c>
      <c r="B24" s="17" t="s">
        <v>97</v>
      </c>
      <c r="C24" s="11" t="s">
        <v>10</v>
      </c>
      <c r="D24" s="12"/>
      <c r="E24" s="13"/>
      <c r="F24" s="14">
        <f t="shared" si="3"/>
        <v>0</v>
      </c>
      <c r="G24" s="73"/>
    </row>
    <row r="25" spans="1:7" ht="18" customHeight="1" x14ac:dyDescent="0.3">
      <c r="A25" s="9" t="s">
        <v>155</v>
      </c>
      <c r="B25" s="17" t="s">
        <v>24</v>
      </c>
      <c r="C25" s="11" t="s">
        <v>10</v>
      </c>
      <c r="D25" s="12"/>
      <c r="E25" s="13"/>
      <c r="F25" s="14">
        <f t="shared" si="3"/>
        <v>0</v>
      </c>
    </row>
    <row r="26" spans="1:7" ht="18" customHeight="1" x14ac:dyDescent="0.3">
      <c r="A26" s="9" t="s">
        <v>107</v>
      </c>
      <c r="B26" s="17" t="s">
        <v>25</v>
      </c>
      <c r="C26" s="11" t="s">
        <v>10</v>
      </c>
      <c r="D26" s="12"/>
      <c r="E26" s="13"/>
      <c r="F26" s="14">
        <f t="shared" si="3"/>
        <v>0</v>
      </c>
    </row>
    <row r="27" spans="1:7" ht="18" customHeight="1" x14ac:dyDescent="0.3">
      <c r="A27" s="9" t="s">
        <v>108</v>
      </c>
      <c r="B27" s="17" t="s">
        <v>167</v>
      </c>
      <c r="C27" s="11" t="s">
        <v>10</v>
      </c>
      <c r="D27" s="12"/>
      <c r="E27" s="13"/>
      <c r="F27" s="14" t="s">
        <v>157</v>
      </c>
    </row>
    <row r="28" spans="1:7" ht="18" customHeight="1" x14ac:dyDescent="0.3">
      <c r="A28" s="9" t="s">
        <v>109</v>
      </c>
      <c r="B28" s="17" t="s">
        <v>26</v>
      </c>
      <c r="C28" s="11" t="s">
        <v>10</v>
      </c>
      <c r="D28" s="12"/>
      <c r="E28" s="13"/>
      <c r="F28" s="14">
        <f t="shared" si="3"/>
        <v>0</v>
      </c>
    </row>
    <row r="29" spans="1:7" ht="18" customHeight="1" x14ac:dyDescent="0.3">
      <c r="A29" s="9" t="s">
        <v>156</v>
      </c>
      <c r="B29" s="17" t="s">
        <v>96</v>
      </c>
      <c r="C29" s="11" t="s">
        <v>10</v>
      </c>
      <c r="D29" s="35"/>
      <c r="E29" s="23"/>
      <c r="F29" s="24">
        <f>E29*D29</f>
        <v>0</v>
      </c>
    </row>
    <row r="30" spans="1:7" ht="18" customHeight="1" thickBot="1" x14ac:dyDescent="0.35">
      <c r="A30" s="9"/>
      <c r="B30" s="17"/>
      <c r="C30" s="11"/>
      <c r="D30" s="49"/>
      <c r="E30" s="50"/>
      <c r="F30" s="51"/>
    </row>
    <row r="31" spans="1:7" ht="18" customHeight="1" thickTop="1" x14ac:dyDescent="0.3">
      <c r="A31" s="9"/>
      <c r="B31" s="17"/>
      <c r="C31" s="11"/>
      <c r="D31" s="27"/>
      <c r="E31" s="52" t="s">
        <v>32</v>
      </c>
      <c r="F31" s="53">
        <f>SUM(F22:F30)</f>
        <v>0</v>
      </c>
    </row>
    <row r="32" spans="1:7" ht="18" customHeight="1" x14ac:dyDescent="0.3">
      <c r="A32" s="55"/>
      <c r="B32" s="62"/>
      <c r="C32" s="56"/>
      <c r="D32" s="57"/>
      <c r="E32" s="58"/>
      <c r="F32" s="59"/>
    </row>
    <row r="33" spans="1:7" ht="28.5" customHeight="1" x14ac:dyDescent="0.3">
      <c r="A33" s="54" t="s">
        <v>110</v>
      </c>
      <c r="B33" s="61" t="s">
        <v>27</v>
      </c>
      <c r="C33" s="26"/>
      <c r="D33" s="27"/>
      <c r="E33" s="28"/>
      <c r="F33" s="29"/>
    </row>
    <row r="34" spans="1:7" ht="18" customHeight="1" x14ac:dyDescent="0.3">
      <c r="A34" s="9" t="s">
        <v>111</v>
      </c>
      <c r="B34" s="17" t="s">
        <v>28</v>
      </c>
      <c r="C34" s="11" t="s">
        <v>10</v>
      </c>
      <c r="D34" s="12"/>
      <c r="E34" s="13"/>
      <c r="F34" s="14">
        <f>E34*D34</f>
        <v>0</v>
      </c>
    </row>
    <row r="35" spans="1:7" ht="18" customHeight="1" x14ac:dyDescent="0.3">
      <c r="A35" s="9" t="s">
        <v>112</v>
      </c>
      <c r="B35" s="17" t="s">
        <v>98</v>
      </c>
      <c r="C35" s="11" t="s">
        <v>10</v>
      </c>
      <c r="D35" s="12"/>
      <c r="E35" s="13"/>
      <c r="F35" s="14">
        <f t="shared" ref="F35" si="4">E35*D35</f>
        <v>0</v>
      </c>
      <c r="G35" s="73"/>
    </row>
    <row r="36" spans="1:7" ht="18" customHeight="1" x14ac:dyDescent="0.3">
      <c r="A36" s="9"/>
      <c r="B36" s="17" t="s">
        <v>99</v>
      </c>
      <c r="C36" s="11" t="s">
        <v>10</v>
      </c>
      <c r="D36" s="35"/>
      <c r="E36" s="23"/>
      <c r="F36" s="24">
        <f>E36*D36</f>
        <v>0</v>
      </c>
    </row>
    <row r="37" spans="1:7" ht="18" customHeight="1" thickBot="1" x14ac:dyDescent="0.35">
      <c r="A37" s="9"/>
      <c r="B37" s="17"/>
      <c r="C37" s="11"/>
      <c r="D37" s="49"/>
      <c r="E37" s="50"/>
      <c r="F37" s="51"/>
    </row>
    <row r="38" spans="1:7" ht="18" customHeight="1" thickTop="1" x14ac:dyDescent="0.3">
      <c r="A38" s="30"/>
      <c r="B38" s="31"/>
      <c r="C38" s="22"/>
      <c r="D38" s="46"/>
      <c r="E38" s="70" t="s">
        <v>32</v>
      </c>
      <c r="F38" s="71">
        <f>SUM(F33:F37)</f>
        <v>0</v>
      </c>
    </row>
    <row r="39" spans="1:7" ht="18" customHeight="1" thickBot="1" x14ac:dyDescent="0.35">
      <c r="A39" s="30"/>
      <c r="B39" s="31"/>
      <c r="C39" s="22"/>
      <c r="D39" s="35"/>
      <c r="E39" s="83"/>
      <c r="F39" s="84"/>
    </row>
    <row r="40" spans="1:7" ht="18" customHeight="1" x14ac:dyDescent="0.3">
      <c r="A40" s="76"/>
      <c r="B40" s="75"/>
      <c r="C40" s="76"/>
      <c r="D40" s="77"/>
      <c r="E40" s="78"/>
      <c r="F40" s="79"/>
    </row>
    <row r="41" spans="1:7" ht="18" customHeight="1" x14ac:dyDescent="0.3">
      <c r="A41" s="54" t="s">
        <v>113</v>
      </c>
      <c r="B41" s="61" t="s">
        <v>7</v>
      </c>
      <c r="C41" s="26"/>
      <c r="D41" s="27"/>
      <c r="E41" s="28"/>
      <c r="F41" s="29"/>
    </row>
    <row r="42" spans="1:7" ht="18" customHeight="1" x14ac:dyDescent="0.3">
      <c r="A42" s="9"/>
      <c r="B42" s="17" t="s">
        <v>120</v>
      </c>
      <c r="C42" s="11" t="s">
        <v>10</v>
      </c>
      <c r="D42" s="12"/>
      <c r="E42" s="13"/>
      <c r="F42" s="14">
        <f>E42*D42</f>
        <v>0</v>
      </c>
    </row>
    <row r="43" spans="1:7" ht="18" customHeight="1" x14ac:dyDescent="0.3">
      <c r="A43" s="9"/>
      <c r="B43" s="17" t="s">
        <v>121</v>
      </c>
      <c r="C43" s="11" t="s">
        <v>10</v>
      </c>
      <c r="D43" s="12"/>
      <c r="E43" s="13"/>
      <c r="F43" s="14">
        <f t="shared" ref="F43:F83" si="5">E43*D43</f>
        <v>0</v>
      </c>
    </row>
    <row r="44" spans="1:7" ht="18" customHeight="1" x14ac:dyDescent="0.3">
      <c r="A44" s="9"/>
      <c r="B44" s="17" t="s">
        <v>43</v>
      </c>
      <c r="C44" s="11" t="s">
        <v>10</v>
      </c>
      <c r="D44" s="12"/>
      <c r="E44" s="13"/>
      <c r="F44" s="14">
        <f t="shared" si="5"/>
        <v>0</v>
      </c>
    </row>
    <row r="45" spans="1:7" ht="18" customHeight="1" x14ac:dyDescent="0.3">
      <c r="A45" s="9"/>
      <c r="B45" s="17" t="s">
        <v>44</v>
      </c>
      <c r="C45" s="11" t="s">
        <v>10</v>
      </c>
      <c r="D45" s="12"/>
      <c r="E45" s="13"/>
      <c r="F45" s="14">
        <f t="shared" si="5"/>
        <v>0</v>
      </c>
    </row>
    <row r="46" spans="1:7" ht="18" customHeight="1" x14ac:dyDescent="0.3">
      <c r="A46" s="9"/>
      <c r="B46" s="17" t="s">
        <v>45</v>
      </c>
      <c r="C46" s="11" t="s">
        <v>10</v>
      </c>
      <c r="D46" s="12"/>
      <c r="E46" s="13"/>
      <c r="F46" s="14">
        <f t="shared" si="5"/>
        <v>0</v>
      </c>
    </row>
    <row r="47" spans="1:7" ht="18" customHeight="1" x14ac:dyDescent="0.3">
      <c r="A47" s="9"/>
      <c r="B47" s="17" t="s">
        <v>46</v>
      </c>
      <c r="C47" s="11" t="s">
        <v>10</v>
      </c>
      <c r="D47" s="12"/>
      <c r="E47" s="13"/>
      <c r="F47" s="14">
        <f t="shared" si="5"/>
        <v>0</v>
      </c>
    </row>
    <row r="48" spans="1:7" ht="18" customHeight="1" x14ac:dyDescent="0.3">
      <c r="A48" s="9"/>
      <c r="B48" s="17" t="s">
        <v>47</v>
      </c>
      <c r="C48" s="11" t="s">
        <v>10</v>
      </c>
      <c r="D48" s="12"/>
      <c r="E48" s="13"/>
      <c r="F48" s="14">
        <f t="shared" si="5"/>
        <v>0</v>
      </c>
    </row>
    <row r="49" spans="1:6" ht="18" customHeight="1" x14ac:dyDescent="0.3">
      <c r="A49" s="9"/>
      <c r="B49" s="17" t="s">
        <v>48</v>
      </c>
      <c r="C49" s="11" t="s">
        <v>10</v>
      </c>
      <c r="D49" s="12"/>
      <c r="E49" s="13"/>
      <c r="F49" s="14">
        <f t="shared" si="5"/>
        <v>0</v>
      </c>
    </row>
    <row r="50" spans="1:6" ht="18" customHeight="1" x14ac:dyDescent="0.3">
      <c r="A50" s="9"/>
      <c r="B50" s="17" t="s">
        <v>49</v>
      </c>
      <c r="C50" s="11" t="s">
        <v>10</v>
      </c>
      <c r="D50" s="12"/>
      <c r="E50" s="13"/>
      <c r="F50" s="14">
        <f t="shared" si="5"/>
        <v>0</v>
      </c>
    </row>
    <row r="51" spans="1:6" ht="18" customHeight="1" x14ac:dyDescent="0.3">
      <c r="A51" s="9"/>
      <c r="B51" s="17" t="s">
        <v>50</v>
      </c>
      <c r="C51" s="11" t="s">
        <v>10</v>
      </c>
      <c r="D51" s="12"/>
      <c r="E51" s="13"/>
      <c r="F51" s="14">
        <f t="shared" si="5"/>
        <v>0</v>
      </c>
    </row>
    <row r="52" spans="1:6" ht="18" customHeight="1" x14ac:dyDescent="0.3">
      <c r="A52" s="9"/>
      <c r="B52" s="17" t="s">
        <v>51</v>
      </c>
      <c r="C52" s="11" t="s">
        <v>10</v>
      </c>
      <c r="D52" s="12"/>
      <c r="E52" s="13"/>
      <c r="F52" s="14">
        <f t="shared" si="5"/>
        <v>0</v>
      </c>
    </row>
    <row r="53" spans="1:6" ht="18" customHeight="1" x14ac:dyDescent="0.3">
      <c r="A53" s="9"/>
      <c r="B53" s="17" t="s">
        <v>52</v>
      </c>
      <c r="C53" s="11" t="s">
        <v>10</v>
      </c>
      <c r="D53" s="12"/>
      <c r="E53" s="13"/>
      <c r="F53" s="14">
        <f t="shared" si="5"/>
        <v>0</v>
      </c>
    </row>
    <row r="54" spans="1:6" ht="18" customHeight="1" x14ac:dyDescent="0.3">
      <c r="A54" s="9"/>
      <c r="B54" s="17" t="s">
        <v>122</v>
      </c>
      <c r="C54" s="11" t="s">
        <v>10</v>
      </c>
      <c r="D54" s="12"/>
      <c r="E54" s="13"/>
      <c r="F54" s="14">
        <f t="shared" si="5"/>
        <v>0</v>
      </c>
    </row>
    <row r="55" spans="1:6" ht="18" customHeight="1" x14ac:dyDescent="0.3">
      <c r="A55" s="9"/>
      <c r="B55" s="17" t="s">
        <v>53</v>
      </c>
      <c r="C55" s="11" t="s">
        <v>10</v>
      </c>
      <c r="D55" s="12"/>
      <c r="E55" s="13"/>
      <c r="F55" s="14">
        <f t="shared" si="5"/>
        <v>0</v>
      </c>
    </row>
    <row r="56" spans="1:6" ht="18" customHeight="1" x14ac:dyDescent="0.3">
      <c r="A56" s="9"/>
      <c r="B56" s="17" t="s">
        <v>54</v>
      </c>
      <c r="C56" s="11" t="s">
        <v>10</v>
      </c>
      <c r="D56" s="12"/>
      <c r="E56" s="13"/>
      <c r="F56" s="14">
        <f t="shared" si="5"/>
        <v>0</v>
      </c>
    </row>
    <row r="57" spans="1:6" ht="18" customHeight="1" x14ac:dyDescent="0.3">
      <c r="A57" s="9"/>
      <c r="B57" s="17" t="s">
        <v>55</v>
      </c>
      <c r="C57" s="11" t="s">
        <v>10</v>
      </c>
      <c r="D57" s="12"/>
      <c r="E57" s="13"/>
      <c r="F57" s="14">
        <f t="shared" si="5"/>
        <v>0</v>
      </c>
    </row>
    <row r="58" spans="1:6" ht="18" customHeight="1" x14ac:dyDescent="0.3">
      <c r="A58" s="9"/>
      <c r="B58" s="17" t="s">
        <v>56</v>
      </c>
      <c r="C58" s="11" t="s">
        <v>10</v>
      </c>
      <c r="D58" s="12"/>
      <c r="E58" s="13"/>
      <c r="F58" s="14">
        <f t="shared" si="5"/>
        <v>0</v>
      </c>
    </row>
    <row r="59" spans="1:6" ht="18" customHeight="1" x14ac:dyDescent="0.3">
      <c r="A59" s="9"/>
      <c r="B59" s="17" t="s">
        <v>123</v>
      </c>
      <c r="C59" s="11" t="s">
        <v>10</v>
      </c>
      <c r="D59" s="12"/>
      <c r="E59" s="13"/>
      <c r="F59" s="14">
        <f t="shared" si="5"/>
        <v>0</v>
      </c>
    </row>
    <row r="60" spans="1:6" ht="18" customHeight="1" x14ac:dyDescent="0.3">
      <c r="A60" s="9"/>
      <c r="B60" s="17" t="s">
        <v>57</v>
      </c>
      <c r="C60" s="11" t="s">
        <v>10</v>
      </c>
      <c r="D60" s="12"/>
      <c r="E60" s="13"/>
      <c r="F60" s="14">
        <f t="shared" si="5"/>
        <v>0</v>
      </c>
    </row>
    <row r="61" spans="1:6" ht="18" customHeight="1" x14ac:dyDescent="0.3">
      <c r="A61" s="9"/>
      <c r="B61" s="17" t="s">
        <v>58</v>
      </c>
      <c r="C61" s="11" t="s">
        <v>10</v>
      </c>
      <c r="D61" s="12"/>
      <c r="E61" s="13"/>
      <c r="F61" s="14">
        <f t="shared" si="5"/>
        <v>0</v>
      </c>
    </row>
    <row r="62" spans="1:6" ht="18" customHeight="1" x14ac:dyDescent="0.3">
      <c r="A62" s="9"/>
      <c r="B62" s="17" t="s">
        <v>59</v>
      </c>
      <c r="C62" s="11" t="s">
        <v>10</v>
      </c>
      <c r="D62" s="12"/>
      <c r="E62" s="13"/>
      <c r="F62" s="14">
        <f t="shared" si="5"/>
        <v>0</v>
      </c>
    </row>
    <row r="63" spans="1:6" ht="18" customHeight="1" x14ac:dyDescent="0.3">
      <c r="A63" s="9"/>
      <c r="B63" s="17" t="s">
        <v>124</v>
      </c>
      <c r="C63" s="11" t="s">
        <v>10</v>
      </c>
      <c r="D63" s="12"/>
      <c r="E63" s="13"/>
      <c r="F63" s="14">
        <f t="shared" si="5"/>
        <v>0</v>
      </c>
    </row>
    <row r="64" spans="1:6" ht="18" customHeight="1" x14ac:dyDescent="0.3">
      <c r="A64" s="9"/>
      <c r="B64" s="17" t="s">
        <v>60</v>
      </c>
      <c r="C64" s="11" t="s">
        <v>10</v>
      </c>
      <c r="D64" s="12"/>
      <c r="E64" s="13"/>
      <c r="F64" s="14">
        <f t="shared" si="5"/>
        <v>0</v>
      </c>
    </row>
    <row r="65" spans="1:6" ht="18" customHeight="1" x14ac:dyDescent="0.3">
      <c r="A65" s="9"/>
      <c r="B65" s="17" t="s">
        <v>61</v>
      </c>
      <c r="C65" s="11" t="s">
        <v>10</v>
      </c>
      <c r="D65" s="12"/>
      <c r="E65" s="13"/>
      <c r="F65" s="14">
        <f t="shared" si="5"/>
        <v>0</v>
      </c>
    </row>
    <row r="66" spans="1:6" ht="18" customHeight="1" x14ac:dyDescent="0.3">
      <c r="A66" s="9"/>
      <c r="B66" s="17" t="s">
        <v>62</v>
      </c>
      <c r="C66" s="11" t="s">
        <v>10</v>
      </c>
      <c r="D66" s="12"/>
      <c r="E66" s="13"/>
      <c r="F66" s="14">
        <f t="shared" si="5"/>
        <v>0</v>
      </c>
    </row>
    <row r="67" spans="1:6" ht="18" customHeight="1" x14ac:dyDescent="0.3">
      <c r="A67" s="9"/>
      <c r="B67" s="17" t="s">
        <v>63</v>
      </c>
      <c r="C67" s="11" t="s">
        <v>10</v>
      </c>
      <c r="D67" s="12"/>
      <c r="E67" s="13"/>
      <c r="F67" s="14">
        <f t="shared" si="5"/>
        <v>0</v>
      </c>
    </row>
    <row r="68" spans="1:6" ht="18" customHeight="1" x14ac:dyDescent="0.3">
      <c r="A68" s="9"/>
      <c r="B68" s="17" t="s">
        <v>64</v>
      </c>
      <c r="C68" s="11" t="s">
        <v>10</v>
      </c>
      <c r="D68" s="12"/>
      <c r="E68" s="13"/>
      <c r="F68" s="14">
        <f t="shared" si="5"/>
        <v>0</v>
      </c>
    </row>
    <row r="69" spans="1:6" ht="18" customHeight="1" x14ac:dyDescent="0.3">
      <c r="A69" s="9"/>
      <c r="B69" s="17" t="s">
        <v>65</v>
      </c>
      <c r="C69" s="11" t="s">
        <v>10</v>
      </c>
      <c r="D69" s="12"/>
      <c r="E69" s="13"/>
      <c r="F69" s="14">
        <f t="shared" si="5"/>
        <v>0</v>
      </c>
    </row>
    <row r="70" spans="1:6" ht="18" customHeight="1" x14ac:dyDescent="0.3">
      <c r="A70" s="9"/>
      <c r="B70" s="17" t="s">
        <v>66</v>
      </c>
      <c r="C70" s="11" t="s">
        <v>10</v>
      </c>
      <c r="D70" s="12"/>
      <c r="E70" s="13"/>
      <c r="F70" s="14">
        <f t="shared" si="5"/>
        <v>0</v>
      </c>
    </row>
    <row r="71" spans="1:6" ht="18" customHeight="1" x14ac:dyDescent="0.3">
      <c r="A71" s="9"/>
      <c r="B71" s="17" t="s">
        <v>67</v>
      </c>
      <c r="C71" s="11" t="s">
        <v>10</v>
      </c>
      <c r="D71" s="12"/>
      <c r="E71" s="13"/>
      <c r="F71" s="14">
        <f t="shared" si="5"/>
        <v>0</v>
      </c>
    </row>
    <row r="72" spans="1:6" ht="32.25" customHeight="1" x14ac:dyDescent="0.3">
      <c r="A72" s="9"/>
      <c r="B72" s="17" t="s">
        <v>125</v>
      </c>
      <c r="C72" s="11" t="s">
        <v>10</v>
      </c>
      <c r="D72" s="12"/>
      <c r="E72" s="13"/>
      <c r="F72" s="14">
        <f t="shared" si="5"/>
        <v>0</v>
      </c>
    </row>
    <row r="73" spans="1:6" ht="18" customHeight="1" x14ac:dyDescent="0.3">
      <c r="A73" s="9"/>
      <c r="B73" s="17" t="s">
        <v>68</v>
      </c>
      <c r="C73" s="11" t="s">
        <v>10</v>
      </c>
      <c r="D73" s="12"/>
      <c r="E73" s="13"/>
      <c r="F73" s="14">
        <f t="shared" si="5"/>
        <v>0</v>
      </c>
    </row>
    <row r="74" spans="1:6" ht="18" customHeight="1" x14ac:dyDescent="0.3">
      <c r="A74" s="9"/>
      <c r="B74" s="17" t="s">
        <v>69</v>
      </c>
      <c r="C74" s="11" t="s">
        <v>10</v>
      </c>
      <c r="D74" s="12"/>
      <c r="E74" s="13"/>
      <c r="F74" s="14">
        <f t="shared" si="5"/>
        <v>0</v>
      </c>
    </row>
    <row r="75" spans="1:6" ht="18" customHeight="1" x14ac:dyDescent="0.3">
      <c r="A75" s="9"/>
      <c r="B75" s="17" t="s">
        <v>126</v>
      </c>
      <c r="C75" s="11" t="s">
        <v>10</v>
      </c>
      <c r="D75" s="12"/>
      <c r="E75" s="13"/>
      <c r="F75" s="14">
        <f t="shared" si="5"/>
        <v>0</v>
      </c>
    </row>
    <row r="76" spans="1:6" ht="18" customHeight="1" x14ac:dyDescent="0.3">
      <c r="A76" s="9"/>
      <c r="B76" s="17" t="s">
        <v>70</v>
      </c>
      <c r="C76" s="11" t="s">
        <v>10</v>
      </c>
      <c r="D76" s="12"/>
      <c r="E76" s="13"/>
      <c r="F76" s="14">
        <f t="shared" si="5"/>
        <v>0</v>
      </c>
    </row>
    <row r="77" spans="1:6" ht="18" customHeight="1" x14ac:dyDescent="0.3">
      <c r="A77" s="9"/>
      <c r="B77" s="17" t="s">
        <v>127</v>
      </c>
      <c r="C77" s="11" t="s">
        <v>10</v>
      </c>
      <c r="D77" s="12"/>
      <c r="E77" s="13"/>
      <c r="F77" s="14">
        <f t="shared" ref="F77" si="6">E77*D77</f>
        <v>0</v>
      </c>
    </row>
    <row r="78" spans="1:6" ht="18" customHeight="1" x14ac:dyDescent="0.3">
      <c r="A78" s="9"/>
      <c r="B78" s="17" t="s">
        <v>128</v>
      </c>
      <c r="C78" s="11" t="s">
        <v>10</v>
      </c>
      <c r="D78" s="12"/>
      <c r="E78" s="13"/>
      <c r="F78" s="14">
        <f t="shared" si="5"/>
        <v>0</v>
      </c>
    </row>
    <row r="79" spans="1:6" ht="18" customHeight="1" x14ac:dyDescent="0.3">
      <c r="A79" s="9"/>
      <c r="B79" s="17" t="s">
        <v>71</v>
      </c>
      <c r="C79" s="11" t="s">
        <v>10</v>
      </c>
      <c r="D79" s="12"/>
      <c r="E79" s="13"/>
      <c r="F79" s="14">
        <f t="shared" si="5"/>
        <v>0</v>
      </c>
    </row>
    <row r="80" spans="1:6" ht="18" customHeight="1" thickBot="1" x14ac:dyDescent="0.35">
      <c r="A80" s="30"/>
      <c r="B80" s="31"/>
      <c r="C80" s="22"/>
      <c r="D80" s="35"/>
      <c r="E80" s="23"/>
      <c r="F80" s="24"/>
    </row>
    <row r="81" spans="1:6" ht="18" customHeight="1" x14ac:dyDescent="0.3">
      <c r="A81" s="65"/>
      <c r="B81" s="72"/>
      <c r="C81" s="65"/>
      <c r="D81" s="67"/>
      <c r="E81" s="68"/>
      <c r="F81" s="69"/>
    </row>
    <row r="82" spans="1:6" ht="18" customHeight="1" x14ac:dyDescent="0.3">
      <c r="A82" s="32"/>
      <c r="B82" s="25" t="s">
        <v>72</v>
      </c>
      <c r="C82" s="26" t="s">
        <v>10</v>
      </c>
      <c r="D82" s="27"/>
      <c r="E82" s="28"/>
      <c r="F82" s="29">
        <f t="shared" si="5"/>
        <v>0</v>
      </c>
    </row>
    <row r="83" spans="1:6" ht="18" customHeight="1" x14ac:dyDescent="0.3">
      <c r="A83" s="9"/>
      <c r="B83" s="17" t="s">
        <v>73</v>
      </c>
      <c r="C83" s="11" t="s">
        <v>10</v>
      </c>
      <c r="D83" s="12"/>
      <c r="E83" s="13"/>
      <c r="F83" s="14">
        <f t="shared" si="5"/>
        <v>0</v>
      </c>
    </row>
    <row r="84" spans="1:6" ht="18" customHeight="1" x14ac:dyDescent="0.3">
      <c r="A84" s="9"/>
      <c r="B84" s="17" t="s">
        <v>147</v>
      </c>
      <c r="C84" s="11" t="s">
        <v>10</v>
      </c>
      <c r="D84" s="35"/>
      <c r="E84" s="23"/>
      <c r="F84" s="24">
        <f>D84*E84</f>
        <v>0</v>
      </c>
    </row>
    <row r="85" spans="1:6" ht="18" customHeight="1" thickBot="1" x14ac:dyDescent="0.35">
      <c r="A85" s="9"/>
      <c r="B85" s="17"/>
      <c r="C85" s="11"/>
      <c r="D85" s="49"/>
      <c r="E85" s="50"/>
      <c r="F85" s="51"/>
    </row>
    <row r="86" spans="1:6" ht="18" customHeight="1" thickTop="1" x14ac:dyDescent="0.3">
      <c r="A86" s="9"/>
      <c r="B86" s="17"/>
      <c r="C86" s="11"/>
      <c r="D86" s="27"/>
      <c r="E86" s="52" t="s">
        <v>32</v>
      </c>
      <c r="F86" s="53">
        <f>SUM(F41:F85)</f>
        <v>0</v>
      </c>
    </row>
    <row r="87" spans="1:6" ht="18" customHeight="1" x14ac:dyDescent="0.3">
      <c r="A87" s="55"/>
      <c r="B87" s="62"/>
      <c r="C87" s="56"/>
      <c r="D87" s="57"/>
      <c r="E87" s="58"/>
      <c r="F87" s="59"/>
    </row>
    <row r="88" spans="1:6" ht="18" customHeight="1" x14ac:dyDescent="0.3">
      <c r="A88" s="54" t="s">
        <v>114</v>
      </c>
      <c r="B88" s="61" t="s">
        <v>74</v>
      </c>
      <c r="C88" s="26"/>
      <c r="D88" s="27"/>
      <c r="E88" s="28"/>
      <c r="F88" s="29"/>
    </row>
    <row r="89" spans="1:6" ht="18" customHeight="1" x14ac:dyDescent="0.3">
      <c r="A89" s="9"/>
      <c r="B89" s="17" t="s">
        <v>75</v>
      </c>
      <c r="C89" s="26" t="s">
        <v>6</v>
      </c>
      <c r="D89" s="27"/>
      <c r="E89" s="28"/>
      <c r="F89" s="29">
        <f t="shared" ref="F89:F90" si="7">E89*D89</f>
        <v>0</v>
      </c>
    </row>
    <row r="90" spans="1:6" ht="18" customHeight="1" x14ac:dyDescent="0.3">
      <c r="A90" s="9"/>
      <c r="B90" s="17" t="s">
        <v>76</v>
      </c>
      <c r="C90" s="26" t="s">
        <v>6</v>
      </c>
      <c r="D90" s="27"/>
      <c r="E90" s="28"/>
      <c r="F90" s="29">
        <f t="shared" si="7"/>
        <v>0</v>
      </c>
    </row>
    <row r="91" spans="1:6" ht="18" customHeight="1" thickBot="1" x14ac:dyDescent="0.35">
      <c r="A91" s="9"/>
      <c r="B91" s="17"/>
      <c r="C91" s="11"/>
      <c r="D91" s="49"/>
      <c r="E91" s="50"/>
      <c r="F91" s="51"/>
    </row>
    <row r="92" spans="1:6" ht="18" customHeight="1" thickTop="1" x14ac:dyDescent="0.3">
      <c r="A92" s="9"/>
      <c r="B92" s="17"/>
      <c r="C92" s="11"/>
      <c r="D92" s="27"/>
      <c r="E92" s="52" t="s">
        <v>32</v>
      </c>
      <c r="F92" s="53">
        <f>SUM(F88:F91)</f>
        <v>0</v>
      </c>
    </row>
    <row r="93" spans="1:6" ht="18" customHeight="1" x14ac:dyDescent="0.3">
      <c r="A93" s="55"/>
      <c r="B93" s="62"/>
      <c r="C93" s="56"/>
      <c r="D93" s="57"/>
      <c r="E93" s="58"/>
      <c r="F93" s="59"/>
    </row>
    <row r="94" spans="1:6" ht="30" customHeight="1" x14ac:dyDescent="0.3">
      <c r="A94" s="54" t="s">
        <v>115</v>
      </c>
      <c r="B94" s="61" t="s">
        <v>77</v>
      </c>
      <c r="C94" s="26" t="s">
        <v>6</v>
      </c>
      <c r="D94" s="27"/>
      <c r="E94" s="28"/>
      <c r="F94" s="29">
        <f>E94*D94</f>
        <v>0</v>
      </c>
    </row>
    <row r="95" spans="1:6" ht="18" customHeight="1" thickBot="1" x14ac:dyDescent="0.35">
      <c r="A95" s="9"/>
      <c r="B95" s="17"/>
      <c r="C95" s="11"/>
      <c r="D95" s="49"/>
      <c r="E95" s="50"/>
      <c r="F95" s="51"/>
    </row>
    <row r="96" spans="1:6" ht="18" customHeight="1" thickTop="1" x14ac:dyDescent="0.3">
      <c r="A96" s="9"/>
      <c r="B96" s="17"/>
      <c r="C96" s="11"/>
      <c r="D96" s="27"/>
      <c r="E96" s="52" t="s">
        <v>32</v>
      </c>
      <c r="F96" s="53">
        <f>SUM(F94:F95)</f>
        <v>0</v>
      </c>
    </row>
    <row r="97" spans="1:6" ht="18" customHeight="1" x14ac:dyDescent="0.3">
      <c r="A97" s="55"/>
      <c r="B97" s="62"/>
      <c r="C97" s="56"/>
      <c r="D97" s="57"/>
      <c r="E97" s="58"/>
      <c r="F97" s="59"/>
    </row>
    <row r="98" spans="1:6" ht="30" customHeight="1" x14ac:dyDescent="0.3">
      <c r="A98" s="54" t="s">
        <v>116</v>
      </c>
      <c r="B98" s="61" t="s">
        <v>78</v>
      </c>
      <c r="C98" s="26"/>
      <c r="D98" s="27"/>
      <c r="E98" s="28"/>
      <c r="F98" s="29"/>
    </row>
    <row r="99" spans="1:6" ht="51" customHeight="1" x14ac:dyDescent="0.3">
      <c r="A99" s="9"/>
      <c r="B99" s="17" t="s">
        <v>129</v>
      </c>
      <c r="C99" s="11" t="s">
        <v>10</v>
      </c>
      <c r="D99" s="12"/>
      <c r="E99" s="13"/>
      <c r="F99" s="14">
        <f t="shared" ref="F99:F103" si="8">E99*D99</f>
        <v>0</v>
      </c>
    </row>
    <row r="100" spans="1:6" ht="30" customHeight="1" x14ac:dyDescent="0.3">
      <c r="A100" s="9"/>
      <c r="B100" s="17" t="s">
        <v>79</v>
      </c>
      <c r="C100" s="11" t="s">
        <v>10</v>
      </c>
      <c r="D100" s="12"/>
      <c r="E100" s="13"/>
      <c r="F100" s="14">
        <f t="shared" si="8"/>
        <v>0</v>
      </c>
    </row>
    <row r="101" spans="1:6" ht="30" customHeight="1" x14ac:dyDescent="0.3">
      <c r="A101" s="32"/>
      <c r="B101" s="17" t="s">
        <v>130</v>
      </c>
      <c r="C101" s="26" t="s">
        <v>10</v>
      </c>
      <c r="D101" s="27"/>
      <c r="E101" s="28"/>
      <c r="F101" s="29">
        <f t="shared" si="8"/>
        <v>0</v>
      </c>
    </row>
    <row r="102" spans="1:6" ht="64.900000000000006" customHeight="1" x14ac:dyDescent="0.3">
      <c r="A102" s="9"/>
      <c r="B102" s="17" t="s">
        <v>80</v>
      </c>
      <c r="C102" s="11" t="s">
        <v>10</v>
      </c>
      <c r="D102" s="12"/>
      <c r="E102" s="13"/>
      <c r="F102" s="14">
        <f t="shared" si="8"/>
        <v>0</v>
      </c>
    </row>
    <row r="103" spans="1:6" ht="18" customHeight="1" x14ac:dyDescent="0.3">
      <c r="A103" s="9"/>
      <c r="B103" s="17" t="s">
        <v>81</v>
      </c>
      <c r="C103" s="11" t="s">
        <v>10</v>
      </c>
      <c r="D103" s="35"/>
      <c r="E103" s="23"/>
      <c r="F103" s="24">
        <f t="shared" si="8"/>
        <v>0</v>
      </c>
    </row>
    <row r="104" spans="1:6" ht="18" customHeight="1" thickBot="1" x14ac:dyDescent="0.35">
      <c r="A104" s="9"/>
      <c r="B104" s="17"/>
      <c r="C104" s="11"/>
      <c r="D104" s="49"/>
      <c r="E104" s="50"/>
      <c r="F104" s="51"/>
    </row>
    <row r="105" spans="1:6" ht="18" customHeight="1" thickTop="1" x14ac:dyDescent="0.3">
      <c r="A105" s="9"/>
      <c r="B105" s="17"/>
      <c r="C105" s="11"/>
      <c r="D105" s="27"/>
      <c r="E105" s="52" t="s">
        <v>32</v>
      </c>
      <c r="F105" s="53">
        <f>SUM(F98:F104)</f>
        <v>0</v>
      </c>
    </row>
    <row r="106" spans="1:6" ht="18" customHeight="1" x14ac:dyDescent="0.3">
      <c r="A106" s="55"/>
      <c r="B106" s="62"/>
      <c r="C106" s="56"/>
      <c r="D106" s="57"/>
      <c r="E106" s="58"/>
      <c r="F106" s="59"/>
    </row>
    <row r="107" spans="1:6" ht="18" customHeight="1" x14ac:dyDescent="0.3">
      <c r="A107" s="54" t="s">
        <v>117</v>
      </c>
      <c r="B107" s="61" t="s">
        <v>11</v>
      </c>
      <c r="C107" s="26"/>
      <c r="D107" s="27"/>
      <c r="E107" s="28"/>
      <c r="F107" s="29"/>
    </row>
    <row r="108" spans="1:6" ht="30" customHeight="1" x14ac:dyDescent="0.3">
      <c r="A108" s="9" t="s">
        <v>118</v>
      </c>
      <c r="B108" s="10" t="s">
        <v>82</v>
      </c>
      <c r="C108" s="11" t="s">
        <v>6</v>
      </c>
      <c r="D108" s="12"/>
      <c r="E108" s="13"/>
      <c r="F108" s="14">
        <f t="shared" ref="F108:F122" si="9">E108*D108</f>
        <v>0</v>
      </c>
    </row>
    <row r="109" spans="1:6" ht="18" customHeight="1" x14ac:dyDescent="0.3">
      <c r="A109" s="9" t="s">
        <v>119</v>
      </c>
      <c r="B109" s="10" t="s">
        <v>83</v>
      </c>
      <c r="C109" s="11" t="s">
        <v>6</v>
      </c>
      <c r="D109" s="12"/>
      <c r="E109" s="13"/>
      <c r="F109" s="14">
        <f t="shared" si="9"/>
        <v>0</v>
      </c>
    </row>
    <row r="110" spans="1:6" ht="18" customHeight="1" x14ac:dyDescent="0.3">
      <c r="A110" s="9" t="s">
        <v>131</v>
      </c>
      <c r="B110" s="10" t="s">
        <v>84</v>
      </c>
      <c r="C110" s="11" t="s">
        <v>6</v>
      </c>
      <c r="D110" s="12"/>
      <c r="E110" s="13"/>
      <c r="F110" s="14">
        <f>E110*D110</f>
        <v>0</v>
      </c>
    </row>
    <row r="111" spans="1:6" ht="18" customHeight="1" x14ac:dyDescent="0.3">
      <c r="A111" s="9" t="s">
        <v>132</v>
      </c>
      <c r="B111" s="10" t="s">
        <v>85</v>
      </c>
      <c r="C111" s="11" t="s">
        <v>6</v>
      </c>
      <c r="D111" s="12"/>
      <c r="E111" s="13"/>
      <c r="F111" s="14">
        <f t="shared" si="9"/>
        <v>0</v>
      </c>
    </row>
    <row r="112" spans="1:6" ht="18" customHeight="1" thickBot="1" x14ac:dyDescent="0.35">
      <c r="A112" s="9" t="s">
        <v>133</v>
      </c>
      <c r="B112" s="10" t="s">
        <v>86</v>
      </c>
      <c r="C112" s="11" t="s">
        <v>6</v>
      </c>
      <c r="D112" s="12"/>
      <c r="E112" s="13"/>
      <c r="F112" s="14">
        <f>E112*D112</f>
        <v>0</v>
      </c>
    </row>
    <row r="113" spans="1:6" ht="18" customHeight="1" x14ac:dyDescent="0.3">
      <c r="A113" s="65"/>
      <c r="B113" s="66"/>
      <c r="C113" s="65"/>
      <c r="D113" s="67"/>
      <c r="E113" s="68"/>
      <c r="F113" s="69"/>
    </row>
    <row r="114" spans="1:6" ht="49.5" customHeight="1" x14ac:dyDescent="0.3">
      <c r="A114" s="32" t="s">
        <v>134</v>
      </c>
      <c r="B114" s="36" t="s">
        <v>87</v>
      </c>
      <c r="C114" s="26"/>
      <c r="D114" s="27"/>
      <c r="E114" s="28"/>
      <c r="F114" s="29"/>
    </row>
    <row r="115" spans="1:6" ht="18" customHeight="1" x14ac:dyDescent="0.3">
      <c r="A115" s="32"/>
      <c r="B115" s="36" t="s">
        <v>158</v>
      </c>
      <c r="C115" s="26" t="s">
        <v>6</v>
      </c>
      <c r="D115" s="27"/>
      <c r="E115" s="28"/>
      <c r="F115" s="29">
        <f t="shared" ref="F115:F116" si="10">E115*D115</f>
        <v>0</v>
      </c>
    </row>
    <row r="116" spans="1:6" ht="18" customHeight="1" x14ac:dyDescent="0.3">
      <c r="A116" s="32"/>
      <c r="B116" s="36" t="s">
        <v>159</v>
      </c>
      <c r="C116" s="26" t="s">
        <v>6</v>
      </c>
      <c r="D116" s="27"/>
      <c r="E116" s="28"/>
      <c r="F116" s="29">
        <f t="shared" si="10"/>
        <v>0</v>
      </c>
    </row>
    <row r="117" spans="1:6" ht="18" customHeight="1" x14ac:dyDescent="0.3">
      <c r="A117" s="32"/>
      <c r="B117" s="36" t="s">
        <v>160</v>
      </c>
      <c r="C117" s="26" t="s">
        <v>9</v>
      </c>
      <c r="D117" s="27"/>
      <c r="E117" s="28"/>
      <c r="F117" s="29">
        <f>E117*D117</f>
        <v>0</v>
      </c>
    </row>
    <row r="118" spans="1:6" ht="18" customHeight="1" x14ac:dyDescent="0.3">
      <c r="A118" s="9" t="s">
        <v>135</v>
      </c>
      <c r="B118" s="16" t="s">
        <v>88</v>
      </c>
      <c r="C118" s="11"/>
      <c r="D118" s="12"/>
      <c r="E118" s="13"/>
      <c r="F118" s="14"/>
    </row>
    <row r="119" spans="1:6" ht="18" customHeight="1" x14ac:dyDescent="0.3">
      <c r="A119" s="9"/>
      <c r="B119" s="10" t="s">
        <v>29</v>
      </c>
      <c r="C119" s="11" t="s">
        <v>6</v>
      </c>
      <c r="D119" s="12"/>
      <c r="E119" s="13"/>
      <c r="F119" s="14">
        <f t="shared" ref="F119:F120" si="11">E119*D119</f>
        <v>0</v>
      </c>
    </row>
    <row r="120" spans="1:6" ht="18" customHeight="1" x14ac:dyDescent="0.3">
      <c r="A120" s="9"/>
      <c r="B120" s="10" t="s">
        <v>30</v>
      </c>
      <c r="C120" s="11" t="s">
        <v>6</v>
      </c>
      <c r="D120" s="12"/>
      <c r="E120" s="13"/>
      <c r="F120" s="14">
        <f t="shared" si="11"/>
        <v>0</v>
      </c>
    </row>
    <row r="121" spans="1:6" ht="18" customHeight="1" x14ac:dyDescent="0.3">
      <c r="A121" s="9" t="s">
        <v>136</v>
      </c>
      <c r="B121" s="10" t="s">
        <v>89</v>
      </c>
      <c r="C121" s="11" t="s">
        <v>6</v>
      </c>
      <c r="D121" s="12"/>
      <c r="E121" s="13"/>
      <c r="F121" s="14">
        <f>E121*D121</f>
        <v>0</v>
      </c>
    </row>
    <row r="122" spans="1:6" ht="18" customHeight="1" x14ac:dyDescent="0.3">
      <c r="A122" s="9" t="s">
        <v>137</v>
      </c>
      <c r="B122" s="10" t="s">
        <v>31</v>
      </c>
      <c r="C122" s="11" t="s">
        <v>6</v>
      </c>
      <c r="D122" s="12"/>
      <c r="E122" s="13"/>
      <c r="F122" s="14">
        <f t="shared" si="9"/>
        <v>0</v>
      </c>
    </row>
    <row r="123" spans="1:6" ht="18" customHeight="1" thickBot="1" x14ac:dyDescent="0.35">
      <c r="A123" s="9"/>
      <c r="B123" s="10"/>
      <c r="C123" s="11"/>
      <c r="D123" s="49"/>
      <c r="E123" s="50"/>
      <c r="F123" s="51"/>
    </row>
    <row r="124" spans="1:6" ht="18" customHeight="1" thickTop="1" x14ac:dyDescent="0.3">
      <c r="A124" s="9"/>
      <c r="B124" s="10"/>
      <c r="C124" s="11"/>
      <c r="D124" s="27"/>
      <c r="E124" s="52" t="s">
        <v>32</v>
      </c>
      <c r="F124" s="53">
        <f>SUM(F107:F123)</f>
        <v>0</v>
      </c>
    </row>
    <row r="125" spans="1:6" ht="18" customHeight="1" x14ac:dyDescent="0.3">
      <c r="A125" s="55"/>
      <c r="B125" s="62"/>
      <c r="C125" s="56"/>
      <c r="D125" s="57"/>
      <c r="E125" s="58"/>
      <c r="F125" s="59"/>
    </row>
    <row r="126" spans="1:6" ht="18" customHeight="1" x14ac:dyDescent="0.3">
      <c r="A126" s="54" t="s">
        <v>138</v>
      </c>
      <c r="B126" s="61" t="s">
        <v>139</v>
      </c>
      <c r="C126" s="26"/>
      <c r="D126" s="27"/>
      <c r="E126" s="28"/>
      <c r="F126" s="29"/>
    </row>
    <row r="127" spans="1:6" ht="18" customHeight="1" x14ac:dyDescent="0.3">
      <c r="A127" s="9"/>
      <c r="B127" s="17" t="s">
        <v>151</v>
      </c>
      <c r="C127" s="26" t="s">
        <v>10</v>
      </c>
      <c r="D127" s="27"/>
      <c r="E127" s="28"/>
      <c r="F127" s="29">
        <f>E127*D127</f>
        <v>0</v>
      </c>
    </row>
    <row r="128" spans="1:6" ht="18" customHeight="1" x14ac:dyDescent="0.3">
      <c r="A128" s="9"/>
      <c r="B128" s="17" t="s">
        <v>152</v>
      </c>
      <c r="C128" s="26" t="s">
        <v>10</v>
      </c>
      <c r="D128" s="27"/>
      <c r="E128" s="28"/>
      <c r="F128" s="29">
        <f t="shared" ref="F128:F129" si="12">E128*D128</f>
        <v>0</v>
      </c>
    </row>
    <row r="129" spans="1:6" ht="18" customHeight="1" x14ac:dyDescent="0.3">
      <c r="A129" s="9"/>
      <c r="B129" s="17" t="s">
        <v>153</v>
      </c>
      <c r="C129" s="26" t="s">
        <v>10</v>
      </c>
      <c r="D129" s="27"/>
      <c r="E129" s="28"/>
      <c r="F129" s="29">
        <f t="shared" si="12"/>
        <v>0</v>
      </c>
    </row>
    <row r="130" spans="1:6" ht="18" customHeight="1" thickBot="1" x14ac:dyDescent="0.35">
      <c r="A130" s="9"/>
      <c r="B130" s="17"/>
      <c r="C130" s="11"/>
      <c r="D130" s="49"/>
      <c r="E130" s="50"/>
      <c r="F130" s="51"/>
    </row>
    <row r="131" spans="1:6" ht="18" customHeight="1" thickTop="1" x14ac:dyDescent="0.3">
      <c r="A131" s="9"/>
      <c r="B131" s="17"/>
      <c r="C131" s="11"/>
      <c r="D131" s="27"/>
      <c r="E131" s="52" t="s">
        <v>32</v>
      </c>
      <c r="F131" s="53">
        <f>SUM(F127:F130)</f>
        <v>0</v>
      </c>
    </row>
    <row r="132" spans="1:6" ht="18" customHeight="1" x14ac:dyDescent="0.3">
      <c r="A132" s="55"/>
      <c r="B132" s="62"/>
      <c r="C132" s="56"/>
      <c r="D132" s="57"/>
      <c r="E132" s="58"/>
      <c r="F132" s="59"/>
    </row>
    <row r="133" spans="1:6" ht="18" customHeight="1" x14ac:dyDescent="0.3">
      <c r="A133" s="54" t="s">
        <v>140</v>
      </c>
      <c r="B133" s="61" t="s">
        <v>90</v>
      </c>
      <c r="C133" s="26"/>
      <c r="D133" s="27"/>
      <c r="E133" s="28"/>
      <c r="F133" s="29"/>
    </row>
    <row r="134" spans="1:6" ht="18" customHeight="1" x14ac:dyDescent="0.3">
      <c r="A134" s="9"/>
      <c r="B134" s="17" t="s">
        <v>33</v>
      </c>
      <c r="C134" s="11" t="s">
        <v>6</v>
      </c>
      <c r="D134" s="12"/>
      <c r="E134" s="13"/>
      <c r="F134" s="14">
        <f>+E134*D134</f>
        <v>0</v>
      </c>
    </row>
    <row r="135" spans="1:6" ht="18" customHeight="1" thickBot="1" x14ac:dyDescent="0.35">
      <c r="A135" s="9"/>
      <c r="B135" s="17"/>
      <c r="C135" s="11"/>
      <c r="D135" s="49"/>
      <c r="E135" s="50"/>
      <c r="F135" s="51"/>
    </row>
    <row r="136" spans="1:6" ht="18" customHeight="1" thickTop="1" x14ac:dyDescent="0.3">
      <c r="A136" s="9"/>
      <c r="B136" s="17"/>
      <c r="C136" s="11"/>
      <c r="D136" s="27"/>
      <c r="E136" s="52" t="s">
        <v>32</v>
      </c>
      <c r="F136" s="53">
        <f>SUM(F133:F135)</f>
        <v>0</v>
      </c>
    </row>
    <row r="137" spans="1:6" ht="18" customHeight="1" x14ac:dyDescent="0.3">
      <c r="A137" s="55"/>
      <c r="B137" s="62"/>
      <c r="C137" s="56"/>
      <c r="D137" s="57"/>
      <c r="E137" s="58"/>
      <c r="F137" s="59"/>
    </row>
    <row r="138" spans="1:6" ht="33" customHeight="1" x14ac:dyDescent="0.3">
      <c r="A138" s="54" t="s">
        <v>141</v>
      </c>
      <c r="B138" s="61" t="s">
        <v>12</v>
      </c>
      <c r="C138" s="26"/>
      <c r="D138" s="27"/>
      <c r="E138" s="28"/>
      <c r="F138" s="29"/>
    </row>
    <row r="139" spans="1:6" ht="18" customHeight="1" x14ac:dyDescent="0.3">
      <c r="A139" s="9" t="s">
        <v>142</v>
      </c>
      <c r="B139" s="17" t="s">
        <v>91</v>
      </c>
      <c r="C139" s="11" t="s">
        <v>9</v>
      </c>
      <c r="D139" s="12"/>
      <c r="E139" s="13"/>
      <c r="F139" s="14">
        <f t="shared" ref="F139:F141" si="13">+E139*D139</f>
        <v>0</v>
      </c>
    </row>
    <row r="140" spans="1:6" ht="18" customHeight="1" x14ac:dyDescent="0.3">
      <c r="A140" s="9" t="s">
        <v>143</v>
      </c>
      <c r="B140" s="17" t="s">
        <v>148</v>
      </c>
      <c r="C140" s="26" t="s">
        <v>6</v>
      </c>
      <c r="D140" s="27"/>
      <c r="E140" s="28"/>
      <c r="F140" s="14">
        <f>E140*D140</f>
        <v>0</v>
      </c>
    </row>
    <row r="141" spans="1:6" ht="18" customHeight="1" x14ac:dyDescent="0.3">
      <c r="A141" s="9" t="s">
        <v>144</v>
      </c>
      <c r="B141" s="17" t="s">
        <v>92</v>
      </c>
      <c r="C141" s="26" t="s">
        <v>16</v>
      </c>
      <c r="D141" s="74"/>
      <c r="E141" s="28"/>
      <c r="F141" s="14">
        <f t="shared" si="13"/>
        <v>0</v>
      </c>
    </row>
    <row r="142" spans="1:6" ht="18" customHeight="1" x14ac:dyDescent="0.3">
      <c r="A142" s="9" t="s">
        <v>150</v>
      </c>
      <c r="B142" s="17" t="s">
        <v>93</v>
      </c>
      <c r="C142" s="26" t="s">
        <v>10</v>
      </c>
      <c r="D142" s="27"/>
      <c r="E142" s="28"/>
      <c r="F142" s="29">
        <f>E142*D142</f>
        <v>0</v>
      </c>
    </row>
    <row r="143" spans="1:6" ht="18" customHeight="1" thickBot="1" x14ac:dyDescent="0.35">
      <c r="A143" s="9"/>
      <c r="B143" s="17"/>
      <c r="C143" s="11"/>
      <c r="D143" s="49"/>
      <c r="E143" s="50"/>
      <c r="F143" s="51"/>
    </row>
    <row r="144" spans="1:6" ht="18" customHeight="1" thickTop="1" x14ac:dyDescent="0.3">
      <c r="A144" s="9"/>
      <c r="B144" s="17"/>
      <c r="C144" s="11"/>
      <c r="D144" s="27"/>
      <c r="E144" s="52" t="s">
        <v>32</v>
      </c>
      <c r="F144" s="53">
        <f>SUM(F139:F143)</f>
        <v>0</v>
      </c>
    </row>
    <row r="145" spans="1:6" ht="18" customHeight="1" x14ac:dyDescent="0.3">
      <c r="A145" s="55"/>
      <c r="B145" s="62"/>
      <c r="C145" s="56"/>
      <c r="D145" s="57"/>
      <c r="E145" s="58"/>
      <c r="F145" s="59"/>
    </row>
    <row r="146" spans="1:6" ht="18" customHeight="1" x14ac:dyDescent="0.3">
      <c r="A146" s="54" t="s">
        <v>145</v>
      </c>
      <c r="B146" s="61" t="s">
        <v>8</v>
      </c>
      <c r="C146" s="26"/>
      <c r="D146" s="27"/>
      <c r="E146" s="28"/>
      <c r="F146" s="29"/>
    </row>
    <row r="147" spans="1:6" ht="18" customHeight="1" x14ac:dyDescent="0.3">
      <c r="A147" s="9"/>
      <c r="B147" s="17" t="s">
        <v>42</v>
      </c>
      <c r="C147" s="26" t="s">
        <v>16</v>
      </c>
      <c r="D147" s="27"/>
      <c r="E147" s="28"/>
      <c r="F147" s="29">
        <f>E147*D147</f>
        <v>0</v>
      </c>
    </row>
    <row r="148" spans="1:6" ht="18" customHeight="1" thickBot="1" x14ac:dyDescent="0.35">
      <c r="A148" s="9"/>
      <c r="B148" s="17"/>
      <c r="C148" s="11"/>
      <c r="D148" s="49"/>
      <c r="E148" s="50"/>
      <c r="F148" s="51"/>
    </row>
    <row r="149" spans="1:6" ht="18" customHeight="1" thickTop="1" x14ac:dyDescent="0.3">
      <c r="A149" s="9"/>
      <c r="B149" s="17"/>
      <c r="C149" s="11"/>
      <c r="D149" s="27"/>
      <c r="E149" s="52" t="s">
        <v>32</v>
      </c>
      <c r="F149" s="53">
        <f>SUM(F147:F148)</f>
        <v>0</v>
      </c>
    </row>
    <row r="150" spans="1:6" ht="18" customHeight="1" x14ac:dyDescent="0.3">
      <c r="A150" s="9"/>
      <c r="B150" s="17"/>
      <c r="C150" s="11"/>
      <c r="D150" s="12"/>
      <c r="E150" s="81"/>
      <c r="F150" s="82"/>
    </row>
    <row r="151" spans="1:6" ht="18" customHeight="1" x14ac:dyDescent="0.3">
      <c r="A151" s="9"/>
      <c r="B151" s="17"/>
      <c r="C151" s="11"/>
      <c r="D151" s="12"/>
      <c r="E151" s="81"/>
      <c r="F151" s="82"/>
    </row>
    <row r="152" spans="1:6" ht="18" customHeight="1" thickBot="1" x14ac:dyDescent="0.35">
      <c r="A152" s="80"/>
      <c r="B152" s="85"/>
      <c r="C152" s="33"/>
      <c r="D152" s="46"/>
      <c r="E152" s="70"/>
      <c r="F152" s="71"/>
    </row>
    <row r="153" spans="1:6" ht="18" customHeight="1" x14ac:dyDescent="0.3">
      <c r="A153" s="76"/>
      <c r="B153" s="75"/>
      <c r="C153" s="76"/>
      <c r="D153" s="77"/>
      <c r="E153" s="78"/>
      <c r="F153" s="79"/>
    </row>
    <row r="154" spans="1:6" ht="18" customHeight="1" x14ac:dyDescent="0.3">
      <c r="A154" s="54" t="s">
        <v>100</v>
      </c>
      <c r="B154" s="61" t="s">
        <v>94</v>
      </c>
      <c r="C154" s="26"/>
      <c r="D154" s="27"/>
      <c r="E154" s="28"/>
      <c r="F154" s="29"/>
    </row>
    <row r="155" spans="1:6" ht="34.5" customHeight="1" x14ac:dyDescent="0.3">
      <c r="A155" s="9"/>
      <c r="B155" s="18" t="s">
        <v>15</v>
      </c>
      <c r="C155" s="11"/>
      <c r="D155" s="12"/>
      <c r="E155" s="13"/>
      <c r="F155" s="14"/>
    </row>
    <row r="156" spans="1:6" ht="30" customHeight="1" x14ac:dyDescent="0.3">
      <c r="A156" s="9"/>
      <c r="B156" s="17" t="s">
        <v>34</v>
      </c>
      <c r="C156" s="11" t="s">
        <v>6</v>
      </c>
      <c r="D156" s="12"/>
      <c r="E156" s="13"/>
      <c r="F156" s="14">
        <f t="shared" ref="F156:F157" si="14">E156*D156</f>
        <v>0</v>
      </c>
    </row>
    <row r="157" spans="1:6" ht="30" customHeight="1" x14ac:dyDescent="0.3">
      <c r="A157" s="9"/>
      <c r="B157" s="17" t="s">
        <v>35</v>
      </c>
      <c r="C157" s="11" t="s">
        <v>6</v>
      </c>
      <c r="D157" s="12"/>
      <c r="E157" s="13"/>
      <c r="F157" s="14">
        <f t="shared" si="14"/>
        <v>0</v>
      </c>
    </row>
    <row r="158" spans="1:6" ht="18" customHeight="1" x14ac:dyDescent="0.3">
      <c r="A158" s="9"/>
      <c r="B158" s="17" t="s">
        <v>36</v>
      </c>
      <c r="C158" s="11" t="s">
        <v>6</v>
      </c>
      <c r="D158" s="12"/>
      <c r="E158" s="13"/>
      <c r="F158" s="14">
        <f>E158*D158</f>
        <v>0</v>
      </c>
    </row>
    <row r="159" spans="1:6" ht="18" customHeight="1" x14ac:dyDescent="0.3">
      <c r="A159" s="9"/>
      <c r="B159" s="17" t="s">
        <v>37</v>
      </c>
      <c r="C159" s="11" t="s">
        <v>6</v>
      </c>
      <c r="D159" s="12"/>
      <c r="E159" s="13"/>
      <c r="F159" s="14">
        <f t="shared" ref="F159:F162" si="15">E159*D159</f>
        <v>0</v>
      </c>
    </row>
    <row r="160" spans="1:6" ht="18" customHeight="1" x14ac:dyDescent="0.3">
      <c r="A160" s="9"/>
      <c r="B160" s="17" t="s">
        <v>38</v>
      </c>
      <c r="C160" s="11" t="s">
        <v>6</v>
      </c>
      <c r="D160" s="12"/>
      <c r="E160" s="13"/>
      <c r="F160" s="14">
        <f t="shared" si="15"/>
        <v>0</v>
      </c>
    </row>
    <row r="161" spans="1:6" ht="18" customHeight="1" x14ac:dyDescent="0.3">
      <c r="A161" s="9"/>
      <c r="B161" s="17" t="s">
        <v>39</v>
      </c>
      <c r="C161" s="11" t="s">
        <v>6</v>
      </c>
      <c r="D161" s="12"/>
      <c r="E161" s="13"/>
      <c r="F161" s="14">
        <f t="shared" si="15"/>
        <v>0</v>
      </c>
    </row>
    <row r="162" spans="1:6" ht="30" customHeight="1" x14ac:dyDescent="0.3">
      <c r="A162" s="32"/>
      <c r="B162" s="25" t="s">
        <v>95</v>
      </c>
      <c r="C162" s="26" t="s">
        <v>6</v>
      </c>
      <c r="D162" s="46"/>
      <c r="E162" s="34"/>
      <c r="F162" s="29">
        <f t="shared" si="15"/>
        <v>0</v>
      </c>
    </row>
    <row r="163" spans="1:6" ht="18" customHeight="1" thickBot="1" x14ac:dyDescent="0.35">
      <c r="A163" s="9"/>
      <c r="B163" s="17"/>
      <c r="C163" s="11"/>
      <c r="D163" s="49"/>
      <c r="E163" s="50"/>
      <c r="F163" s="51"/>
    </row>
    <row r="164" spans="1:6" ht="18" customHeight="1" thickTop="1" x14ac:dyDescent="0.3">
      <c r="A164" s="9"/>
      <c r="B164" s="17"/>
      <c r="C164" s="11"/>
      <c r="D164" s="27"/>
      <c r="E164" s="52" t="s">
        <v>32</v>
      </c>
      <c r="F164" s="53">
        <f>SUM(F154:F163)</f>
        <v>0</v>
      </c>
    </row>
    <row r="165" spans="1:6" ht="18" customHeight="1" x14ac:dyDescent="0.3">
      <c r="A165" s="55"/>
      <c r="B165" s="62"/>
      <c r="C165" s="56"/>
      <c r="D165" s="57"/>
      <c r="E165" s="58"/>
      <c r="F165" s="59"/>
    </row>
    <row r="166" spans="1:6" ht="18" customHeight="1" x14ac:dyDescent="0.3">
      <c r="A166" s="54" t="s">
        <v>101</v>
      </c>
      <c r="B166" s="61" t="s">
        <v>40</v>
      </c>
      <c r="C166" s="26"/>
      <c r="D166" s="27"/>
      <c r="E166" s="28"/>
      <c r="F166" s="29"/>
    </row>
    <row r="167" spans="1:6" ht="18" customHeight="1" x14ac:dyDescent="0.3">
      <c r="A167" s="9"/>
      <c r="B167" s="17" t="s">
        <v>41</v>
      </c>
      <c r="C167" s="11" t="s">
        <v>10</v>
      </c>
      <c r="D167" s="12"/>
      <c r="E167" s="13"/>
      <c r="F167" s="14">
        <f>E167*D167</f>
        <v>0</v>
      </c>
    </row>
    <row r="168" spans="1:6" ht="18" customHeight="1" thickBot="1" x14ac:dyDescent="0.35">
      <c r="A168" s="9"/>
      <c r="B168" s="17"/>
      <c r="C168" s="11"/>
      <c r="D168" s="49"/>
      <c r="E168" s="50"/>
      <c r="F168" s="51"/>
    </row>
    <row r="169" spans="1:6" ht="18" customHeight="1" thickTop="1" x14ac:dyDescent="0.3">
      <c r="A169" s="9"/>
      <c r="B169" s="17"/>
      <c r="C169" s="11"/>
      <c r="D169" s="27"/>
      <c r="E169" s="52" t="s">
        <v>32</v>
      </c>
      <c r="F169" s="53">
        <f>SUM(F166:F168)</f>
        <v>0</v>
      </c>
    </row>
    <row r="170" spans="1:6" ht="18" customHeight="1" x14ac:dyDescent="0.3">
      <c r="A170" s="55"/>
      <c r="B170" s="62"/>
      <c r="C170" s="56"/>
      <c r="D170" s="57"/>
      <c r="E170" s="58"/>
      <c r="F170" s="59"/>
    </row>
    <row r="171" spans="1:6" ht="18" customHeight="1" x14ac:dyDescent="0.3">
      <c r="A171" s="54" t="s">
        <v>146</v>
      </c>
      <c r="B171" s="61" t="s">
        <v>149</v>
      </c>
      <c r="C171" s="26"/>
      <c r="D171" s="27"/>
      <c r="E171" s="28"/>
      <c r="F171" s="29"/>
    </row>
    <row r="172" spans="1:6" ht="18" customHeight="1" x14ac:dyDescent="0.3">
      <c r="A172" s="9"/>
      <c r="B172" s="17" t="s">
        <v>41</v>
      </c>
      <c r="C172" s="11" t="s">
        <v>10</v>
      </c>
      <c r="D172" s="12"/>
      <c r="E172" s="13"/>
      <c r="F172" s="14">
        <f>E172*D172</f>
        <v>0</v>
      </c>
    </row>
    <row r="173" spans="1:6" ht="18" customHeight="1" thickBot="1" x14ac:dyDescent="0.35">
      <c r="A173" s="9"/>
      <c r="B173" s="17"/>
      <c r="C173" s="11"/>
      <c r="D173" s="49"/>
      <c r="E173" s="50"/>
      <c r="F173" s="51"/>
    </row>
    <row r="174" spans="1:6" ht="18" customHeight="1" thickTop="1" x14ac:dyDescent="0.3">
      <c r="A174" s="9"/>
      <c r="B174" s="17"/>
      <c r="C174" s="11"/>
      <c r="D174" s="27"/>
      <c r="E174" s="52" t="s">
        <v>32</v>
      </c>
      <c r="F174" s="53">
        <f>SUM(F171:F173)</f>
        <v>0</v>
      </c>
    </row>
    <row r="175" spans="1:6" ht="18" customHeight="1" x14ac:dyDescent="0.3">
      <c r="A175" s="55"/>
      <c r="B175" s="62"/>
      <c r="C175" s="56"/>
      <c r="D175" s="57"/>
      <c r="E175" s="58"/>
      <c r="F175" s="59"/>
    </row>
    <row r="176" spans="1:6" ht="18" customHeight="1" x14ac:dyDescent="0.3">
      <c r="A176" s="54" t="s">
        <v>154</v>
      </c>
      <c r="B176" s="61" t="s">
        <v>162</v>
      </c>
      <c r="C176" s="26"/>
      <c r="D176" s="27"/>
      <c r="E176" s="28"/>
      <c r="F176" s="29"/>
    </row>
    <row r="177" spans="1:7" ht="18" customHeight="1" x14ac:dyDescent="0.3">
      <c r="A177" s="9" t="s">
        <v>165</v>
      </c>
      <c r="B177" s="17" t="s">
        <v>163</v>
      </c>
      <c r="C177" s="11" t="s">
        <v>10</v>
      </c>
      <c r="D177" s="12"/>
      <c r="E177" s="13"/>
      <c r="F177" s="14">
        <f>E177*D177</f>
        <v>0</v>
      </c>
    </row>
    <row r="178" spans="1:7" ht="18" customHeight="1" x14ac:dyDescent="0.3">
      <c r="A178" s="9" t="s">
        <v>166</v>
      </c>
      <c r="B178" s="17" t="s">
        <v>164</v>
      </c>
      <c r="C178" s="11" t="s">
        <v>9</v>
      </c>
      <c r="D178" s="35"/>
      <c r="E178" s="23"/>
      <c r="F178" s="24">
        <f>E178*D178</f>
        <v>0</v>
      </c>
    </row>
    <row r="179" spans="1:7" ht="18" customHeight="1" thickBot="1" x14ac:dyDescent="0.35">
      <c r="A179" s="9"/>
      <c r="B179" s="17"/>
      <c r="C179" s="11"/>
      <c r="D179" s="49"/>
      <c r="E179" s="50"/>
      <c r="F179" s="51"/>
    </row>
    <row r="180" spans="1:7" ht="18" customHeight="1" thickTop="1" x14ac:dyDescent="0.3">
      <c r="A180" s="9"/>
      <c r="B180" s="17"/>
      <c r="C180" s="11"/>
      <c r="D180" s="27"/>
      <c r="E180" s="52" t="s">
        <v>32</v>
      </c>
      <c r="F180" s="53">
        <f>SUM(F176:F179)</f>
        <v>0</v>
      </c>
    </row>
    <row r="181" spans="1:7" ht="18" customHeight="1" x14ac:dyDescent="0.3">
      <c r="A181" s="55"/>
      <c r="B181" s="62"/>
      <c r="C181" s="56"/>
      <c r="D181" s="57"/>
      <c r="E181" s="58"/>
      <c r="F181" s="59"/>
    </row>
    <row r="182" spans="1:7" ht="18" customHeight="1" x14ac:dyDescent="0.3">
      <c r="A182" s="54" t="s">
        <v>161</v>
      </c>
      <c r="B182" s="61" t="s">
        <v>14</v>
      </c>
      <c r="C182" s="11"/>
      <c r="D182" s="12"/>
      <c r="E182" s="13"/>
      <c r="F182" s="14"/>
    </row>
    <row r="183" spans="1:7" ht="30" customHeight="1" x14ac:dyDescent="0.3">
      <c r="A183" s="9"/>
      <c r="B183" s="17" t="s">
        <v>13</v>
      </c>
      <c r="C183" s="11" t="s">
        <v>9</v>
      </c>
      <c r="D183" s="12"/>
      <c r="E183" s="13"/>
      <c r="F183" s="14">
        <f t="shared" ref="F183" si="16">E183*D183</f>
        <v>0</v>
      </c>
    </row>
    <row r="184" spans="1:7" ht="18" customHeight="1" thickBot="1" x14ac:dyDescent="0.35">
      <c r="A184" s="9"/>
      <c r="B184" s="17"/>
      <c r="C184" s="11"/>
      <c r="D184" s="49"/>
      <c r="E184" s="50"/>
      <c r="F184" s="51"/>
    </row>
    <row r="185" spans="1:7" ht="18" customHeight="1" thickTop="1" x14ac:dyDescent="0.3">
      <c r="A185" s="80"/>
      <c r="B185" s="17"/>
      <c r="C185" s="38"/>
      <c r="D185" s="27"/>
      <c r="E185" s="52" t="s">
        <v>32</v>
      </c>
      <c r="F185" s="53">
        <f>SUM(F182:F184)</f>
        <v>0</v>
      </c>
    </row>
    <row r="186" spans="1:7" ht="18" customHeight="1" thickBot="1" x14ac:dyDescent="0.35">
      <c r="A186" s="42"/>
      <c r="B186" s="63"/>
      <c r="C186" s="19"/>
      <c r="D186" s="64"/>
      <c r="E186" s="20"/>
      <c r="F186" s="21"/>
    </row>
    <row r="187" spans="1:7" ht="18" customHeight="1" thickBot="1" x14ac:dyDescent="0.35">
      <c r="A187" s="38"/>
      <c r="B187" s="37"/>
      <c r="C187" s="38"/>
      <c r="D187" s="39"/>
      <c r="E187" s="40"/>
      <c r="F187" s="41"/>
    </row>
    <row r="188" spans="1:7" ht="18" customHeight="1" x14ac:dyDescent="0.3">
      <c r="A188" s="38"/>
      <c r="B188" s="37"/>
      <c r="C188" s="90" t="s">
        <v>17</v>
      </c>
      <c r="D188" s="91"/>
      <c r="E188" s="91"/>
      <c r="F188" s="43">
        <f>SUM(F5:F187)/2</f>
        <v>0</v>
      </c>
    </row>
    <row r="189" spans="1:7" ht="18" customHeight="1" x14ac:dyDescent="0.3">
      <c r="A189" s="38"/>
      <c r="B189" s="37"/>
      <c r="C189" s="88" t="s">
        <v>18</v>
      </c>
      <c r="D189" s="89"/>
      <c r="E189" s="89"/>
      <c r="F189" s="44">
        <f>F188*20%</f>
        <v>0</v>
      </c>
    </row>
    <row r="190" spans="1:7" ht="18" customHeight="1" thickBot="1" x14ac:dyDescent="0.35">
      <c r="A190" s="38"/>
      <c r="B190" s="37"/>
      <c r="C190" s="86" t="s">
        <v>19</v>
      </c>
      <c r="D190" s="87"/>
      <c r="E190" s="87"/>
      <c r="F190" s="45">
        <f>F188+F189</f>
        <v>0</v>
      </c>
    </row>
    <row r="191" spans="1:7" ht="18" customHeight="1" x14ac:dyDescent="0.3">
      <c r="A191" s="38"/>
      <c r="B191" s="37"/>
      <c r="C191" s="38"/>
      <c r="D191" s="39"/>
      <c r="E191" s="40"/>
      <c r="F191" s="41"/>
    </row>
    <row r="192" spans="1:7" s="2" customFormat="1" ht="18" customHeight="1" x14ac:dyDescent="0.3">
      <c r="A192" s="47"/>
      <c r="C192" s="3"/>
      <c r="D192" s="4"/>
      <c r="E192" s="3"/>
      <c r="F192" s="5"/>
      <c r="G192" s="1"/>
    </row>
    <row r="193" spans="1:7" s="2" customFormat="1" ht="18" customHeight="1" x14ac:dyDescent="0.3">
      <c r="A193" s="47"/>
      <c r="C193" s="3"/>
      <c r="D193" s="4"/>
      <c r="E193" s="3"/>
      <c r="F193" s="5"/>
      <c r="G193" s="1"/>
    </row>
    <row r="194" spans="1:7" s="2" customFormat="1" ht="18" customHeight="1" x14ac:dyDescent="0.3">
      <c r="A194" s="47"/>
      <c r="C194" s="3"/>
      <c r="D194" s="4"/>
      <c r="E194" s="3"/>
      <c r="F194" s="5"/>
      <c r="G194" s="1"/>
    </row>
    <row r="195" spans="1:7" s="2" customFormat="1" ht="18" customHeight="1" x14ac:dyDescent="0.3">
      <c r="A195" s="47"/>
      <c r="C195" s="3"/>
      <c r="D195" s="4"/>
      <c r="E195" s="3"/>
      <c r="F195" s="5"/>
      <c r="G195" s="1"/>
    </row>
    <row r="196" spans="1:7" s="2" customFormat="1" ht="18" customHeight="1" x14ac:dyDescent="0.3">
      <c r="A196" s="47"/>
      <c r="C196" s="3"/>
      <c r="D196" s="4"/>
      <c r="E196" s="3"/>
      <c r="F196" s="5"/>
      <c r="G196" s="1"/>
    </row>
    <row r="197" spans="1:7" s="2" customFormat="1" ht="18" customHeight="1" x14ac:dyDescent="0.3">
      <c r="A197" s="47"/>
      <c r="C197" s="3"/>
      <c r="D197" s="4"/>
      <c r="E197" s="3"/>
      <c r="F197" s="5"/>
      <c r="G197" s="1"/>
    </row>
    <row r="198" spans="1:7" s="2" customFormat="1" ht="18" customHeight="1" x14ac:dyDescent="0.3">
      <c r="A198" s="47"/>
      <c r="C198" s="3"/>
      <c r="D198" s="4"/>
      <c r="E198" s="3"/>
      <c r="F198" s="5"/>
      <c r="G198" s="1"/>
    </row>
    <row r="199" spans="1:7" s="2" customFormat="1" ht="18" customHeight="1" x14ac:dyDescent="0.3">
      <c r="A199" s="47"/>
      <c r="C199" s="3"/>
      <c r="D199" s="4"/>
      <c r="E199" s="3"/>
      <c r="F199" s="5"/>
      <c r="G199" s="1"/>
    </row>
    <row r="200" spans="1:7" s="2" customFormat="1" ht="18" customHeight="1" x14ac:dyDescent="0.3">
      <c r="A200" s="47"/>
      <c r="C200" s="3"/>
      <c r="D200" s="4"/>
      <c r="E200" s="3"/>
      <c r="F200" s="5"/>
      <c r="G200" s="1"/>
    </row>
    <row r="201" spans="1:7" s="2" customFormat="1" ht="18" customHeight="1" x14ac:dyDescent="0.3">
      <c r="A201" s="47"/>
      <c r="C201" s="3"/>
      <c r="D201" s="4"/>
      <c r="E201" s="3"/>
      <c r="F201" s="5"/>
      <c r="G201" s="1"/>
    </row>
    <row r="202" spans="1:7" s="2" customFormat="1" ht="18" customHeight="1" x14ac:dyDescent="0.3">
      <c r="A202" s="47"/>
      <c r="C202" s="3"/>
      <c r="D202" s="4"/>
      <c r="E202" s="3"/>
      <c r="F202" s="5"/>
      <c r="G202" s="1"/>
    </row>
    <row r="203" spans="1:7" s="2" customFormat="1" ht="18" customHeight="1" x14ac:dyDescent="0.3">
      <c r="A203" s="47"/>
      <c r="C203" s="3"/>
      <c r="D203" s="4"/>
      <c r="E203" s="3"/>
      <c r="F203" s="5"/>
      <c r="G203" s="1"/>
    </row>
    <row r="204" spans="1:7" s="2" customFormat="1" ht="18" customHeight="1" x14ac:dyDescent="0.3">
      <c r="A204" s="47"/>
      <c r="C204" s="3"/>
      <c r="D204" s="4"/>
      <c r="E204" s="3"/>
      <c r="F204" s="5"/>
      <c r="G204" s="1"/>
    </row>
    <row r="205" spans="1:7" s="2" customFormat="1" ht="18" customHeight="1" x14ac:dyDescent="0.3">
      <c r="A205" s="47"/>
      <c r="C205" s="3"/>
      <c r="D205" s="4"/>
      <c r="E205" s="3"/>
      <c r="F205" s="5"/>
      <c r="G205" s="1"/>
    </row>
    <row r="206" spans="1:7" s="2" customFormat="1" ht="18" customHeight="1" x14ac:dyDescent="0.3">
      <c r="A206" s="47"/>
      <c r="C206" s="3"/>
      <c r="D206" s="4"/>
      <c r="E206" s="3"/>
      <c r="F206" s="5"/>
      <c r="G206" s="1"/>
    </row>
    <row r="207" spans="1:7" s="2" customFormat="1" ht="18" customHeight="1" x14ac:dyDescent="0.3">
      <c r="A207" s="47"/>
      <c r="C207" s="3"/>
      <c r="D207" s="4"/>
      <c r="E207" s="3"/>
      <c r="F207" s="5"/>
      <c r="G207" s="1"/>
    </row>
    <row r="208" spans="1:7" s="2" customFormat="1" ht="18" customHeight="1" x14ac:dyDescent="0.3">
      <c r="A208" s="47"/>
      <c r="C208" s="3"/>
      <c r="D208" s="4"/>
      <c r="E208" s="3"/>
      <c r="F208" s="5"/>
      <c r="G208" s="1"/>
    </row>
    <row r="209" spans="1:7" s="2" customFormat="1" ht="18" customHeight="1" x14ac:dyDescent="0.3">
      <c r="A209" s="47"/>
      <c r="C209" s="3"/>
      <c r="D209" s="4"/>
      <c r="E209" s="3"/>
      <c r="F209" s="5"/>
      <c r="G209" s="1"/>
    </row>
    <row r="210" spans="1:7" s="2" customFormat="1" ht="18" customHeight="1" x14ac:dyDescent="0.3">
      <c r="A210" s="47"/>
      <c r="C210" s="3"/>
      <c r="D210" s="4"/>
      <c r="E210" s="3"/>
      <c r="F210" s="5"/>
      <c r="G210" s="1"/>
    </row>
    <row r="211" spans="1:7" s="2" customFormat="1" ht="18" customHeight="1" x14ac:dyDescent="0.3">
      <c r="A211" s="47"/>
      <c r="C211" s="3"/>
      <c r="D211" s="4"/>
      <c r="E211" s="3"/>
      <c r="F211" s="5"/>
      <c r="G211" s="1"/>
    </row>
    <row r="212" spans="1:7" s="2" customFormat="1" ht="18" customHeight="1" x14ac:dyDescent="0.3">
      <c r="A212" s="47"/>
      <c r="C212" s="3"/>
      <c r="D212" s="4"/>
      <c r="E212" s="3"/>
      <c r="F212" s="5"/>
      <c r="G212" s="1"/>
    </row>
    <row r="213" spans="1:7" s="2" customFormat="1" ht="18" customHeight="1" x14ac:dyDescent="0.3">
      <c r="A213" s="47"/>
      <c r="C213" s="3"/>
      <c r="D213" s="4"/>
      <c r="E213" s="3"/>
      <c r="F213" s="5"/>
      <c r="G213" s="1"/>
    </row>
    <row r="214" spans="1:7" s="2" customFormat="1" ht="18" customHeight="1" x14ac:dyDescent="0.3">
      <c r="A214" s="47"/>
      <c r="C214" s="3"/>
      <c r="D214" s="4"/>
      <c r="E214" s="3"/>
      <c r="F214" s="5"/>
      <c r="G214" s="1"/>
    </row>
    <row r="215" spans="1:7" s="2" customFormat="1" ht="18" customHeight="1" x14ac:dyDescent="0.3">
      <c r="A215" s="47"/>
      <c r="C215" s="3"/>
      <c r="D215" s="4"/>
      <c r="E215" s="3"/>
      <c r="F215" s="5"/>
      <c r="G215" s="1"/>
    </row>
    <row r="216" spans="1:7" s="2" customFormat="1" ht="18" customHeight="1" x14ac:dyDescent="0.3">
      <c r="A216" s="47"/>
      <c r="C216" s="3"/>
      <c r="D216" s="4"/>
      <c r="E216" s="3"/>
      <c r="F216" s="5"/>
      <c r="G216" s="1"/>
    </row>
    <row r="217" spans="1:7" s="2" customFormat="1" ht="18" customHeight="1" x14ac:dyDescent="0.3">
      <c r="A217" s="47"/>
      <c r="C217" s="3"/>
      <c r="D217" s="4"/>
      <c r="E217" s="3"/>
      <c r="F217" s="5"/>
      <c r="G217" s="1"/>
    </row>
    <row r="218" spans="1:7" s="2" customFormat="1" ht="18" customHeight="1" x14ac:dyDescent="0.3">
      <c r="A218" s="47"/>
      <c r="C218" s="3"/>
      <c r="D218" s="4"/>
      <c r="E218" s="3"/>
      <c r="F218" s="5"/>
      <c r="G218" s="1"/>
    </row>
    <row r="219" spans="1:7" s="2" customFormat="1" ht="18" customHeight="1" x14ac:dyDescent="0.3">
      <c r="A219" s="47"/>
      <c r="C219" s="3"/>
      <c r="D219" s="4"/>
      <c r="E219" s="3"/>
      <c r="F219" s="5"/>
      <c r="G219" s="1"/>
    </row>
    <row r="220" spans="1:7" s="2" customFormat="1" ht="18" customHeight="1" x14ac:dyDescent="0.3">
      <c r="A220" s="47"/>
      <c r="C220" s="3"/>
      <c r="D220" s="4"/>
      <c r="E220" s="3"/>
      <c r="F220" s="5"/>
      <c r="G220" s="1"/>
    </row>
    <row r="221" spans="1:7" s="2" customFormat="1" ht="18" customHeight="1" x14ac:dyDescent="0.3">
      <c r="A221" s="47"/>
      <c r="C221" s="3"/>
      <c r="D221" s="4"/>
      <c r="E221" s="3"/>
      <c r="F221" s="5"/>
      <c r="G221" s="1"/>
    </row>
    <row r="222" spans="1:7" s="2" customFormat="1" ht="18" customHeight="1" x14ac:dyDescent="0.3">
      <c r="A222" s="47"/>
      <c r="C222" s="3"/>
      <c r="D222" s="4"/>
      <c r="E222" s="3"/>
      <c r="F222" s="5"/>
      <c r="G222" s="1"/>
    </row>
    <row r="223" spans="1:7" s="2" customFormat="1" ht="18" customHeight="1" x14ac:dyDescent="0.3">
      <c r="A223" s="47"/>
      <c r="C223" s="3"/>
      <c r="D223" s="4"/>
      <c r="E223" s="3"/>
      <c r="F223" s="5"/>
      <c r="G223" s="1"/>
    </row>
    <row r="224" spans="1:7" s="2" customFormat="1" ht="18" customHeight="1" x14ac:dyDescent="0.3">
      <c r="A224" s="47"/>
      <c r="C224" s="3"/>
      <c r="D224" s="4"/>
      <c r="E224" s="3"/>
      <c r="F224" s="5"/>
      <c r="G224" s="1"/>
    </row>
    <row r="225" spans="1:7" s="2" customFormat="1" ht="18" customHeight="1" x14ac:dyDescent="0.3">
      <c r="A225" s="47"/>
      <c r="C225" s="3"/>
      <c r="D225" s="4"/>
      <c r="E225" s="3"/>
      <c r="F225" s="5"/>
      <c r="G225" s="1"/>
    </row>
    <row r="226" spans="1:7" s="2" customFormat="1" ht="18" customHeight="1" x14ac:dyDescent="0.3">
      <c r="A226" s="47"/>
      <c r="C226" s="3"/>
      <c r="D226" s="4"/>
      <c r="E226" s="3"/>
      <c r="F226" s="5"/>
      <c r="G226" s="1"/>
    </row>
    <row r="227" spans="1:7" s="2" customFormat="1" ht="18" customHeight="1" x14ac:dyDescent="0.3">
      <c r="A227" s="47"/>
      <c r="C227" s="3"/>
      <c r="D227" s="4"/>
      <c r="E227" s="3"/>
      <c r="F227" s="5"/>
      <c r="G227" s="1"/>
    </row>
    <row r="228" spans="1:7" s="2" customFormat="1" ht="18" customHeight="1" x14ac:dyDescent="0.3">
      <c r="A228" s="47"/>
      <c r="C228" s="3"/>
      <c r="D228" s="4"/>
      <c r="E228" s="3"/>
      <c r="F228" s="5"/>
      <c r="G228" s="1"/>
    </row>
    <row r="229" spans="1:7" s="2" customFormat="1" ht="18" customHeight="1" x14ac:dyDescent="0.3">
      <c r="A229" s="47"/>
      <c r="C229" s="3"/>
      <c r="D229" s="4"/>
      <c r="E229" s="3"/>
      <c r="F229" s="5"/>
      <c r="G229" s="1"/>
    </row>
    <row r="230" spans="1:7" s="2" customFormat="1" ht="18" customHeight="1" x14ac:dyDescent="0.3">
      <c r="A230" s="47"/>
      <c r="C230" s="3"/>
      <c r="D230" s="4"/>
      <c r="E230" s="3"/>
      <c r="F230" s="5"/>
      <c r="G230" s="1"/>
    </row>
    <row r="231" spans="1:7" s="2" customFormat="1" ht="18" customHeight="1" x14ac:dyDescent="0.3">
      <c r="A231" s="47"/>
      <c r="C231" s="3"/>
      <c r="D231" s="4"/>
      <c r="E231" s="3"/>
      <c r="F231" s="5"/>
      <c r="G231" s="1"/>
    </row>
    <row r="232" spans="1:7" s="2" customFormat="1" ht="18" customHeight="1" x14ac:dyDescent="0.3">
      <c r="A232" s="47"/>
      <c r="C232" s="3"/>
      <c r="D232" s="4"/>
      <c r="E232" s="3"/>
      <c r="F232" s="5"/>
      <c r="G232" s="1"/>
    </row>
    <row r="233" spans="1:7" s="2" customFormat="1" ht="18" customHeight="1" x14ac:dyDescent="0.3">
      <c r="A233" s="47"/>
      <c r="C233" s="3"/>
      <c r="D233" s="4"/>
      <c r="E233" s="3"/>
      <c r="F233" s="5"/>
      <c r="G233" s="1"/>
    </row>
    <row r="234" spans="1:7" s="2" customFormat="1" ht="18" customHeight="1" x14ac:dyDescent="0.3">
      <c r="A234" s="47"/>
      <c r="C234" s="3"/>
      <c r="D234" s="4"/>
      <c r="E234" s="3"/>
      <c r="F234" s="5"/>
      <c r="G234" s="1"/>
    </row>
    <row r="235" spans="1:7" s="2" customFormat="1" ht="18" customHeight="1" x14ac:dyDescent="0.3">
      <c r="A235" s="47"/>
      <c r="C235" s="3"/>
      <c r="D235" s="4"/>
      <c r="E235" s="3"/>
      <c r="F235" s="5"/>
      <c r="G235" s="1"/>
    </row>
    <row r="236" spans="1:7" s="2" customFormat="1" ht="18" customHeight="1" x14ac:dyDescent="0.3">
      <c r="A236" s="47"/>
      <c r="C236" s="3"/>
      <c r="D236" s="4"/>
      <c r="E236" s="3"/>
      <c r="F236" s="5"/>
      <c r="G236" s="1"/>
    </row>
    <row r="237" spans="1:7" s="2" customFormat="1" ht="18" customHeight="1" x14ac:dyDescent="0.3">
      <c r="A237" s="47"/>
      <c r="C237" s="3"/>
      <c r="D237" s="4"/>
      <c r="E237" s="3"/>
      <c r="F237" s="5"/>
      <c r="G237" s="1"/>
    </row>
    <row r="238" spans="1:7" s="2" customFormat="1" ht="18" customHeight="1" x14ac:dyDescent="0.3">
      <c r="A238" s="47"/>
      <c r="C238" s="3"/>
      <c r="D238" s="4"/>
      <c r="E238" s="3"/>
      <c r="F238" s="5"/>
      <c r="G238" s="1"/>
    </row>
    <row r="239" spans="1:7" s="2" customFormat="1" ht="18" customHeight="1" x14ac:dyDescent="0.3">
      <c r="A239" s="47"/>
      <c r="C239" s="3"/>
      <c r="D239" s="4"/>
      <c r="E239" s="3"/>
      <c r="F239" s="5"/>
      <c r="G239" s="1"/>
    </row>
    <row r="240" spans="1:7" s="2" customFormat="1" ht="18" customHeight="1" x14ac:dyDescent="0.3">
      <c r="A240" s="47"/>
      <c r="C240" s="3"/>
      <c r="D240" s="4"/>
      <c r="E240" s="3"/>
      <c r="F240" s="5"/>
      <c r="G240" s="1"/>
    </row>
    <row r="241" spans="1:7" s="2" customFormat="1" ht="18" customHeight="1" x14ac:dyDescent="0.3">
      <c r="A241" s="47"/>
      <c r="C241" s="3"/>
      <c r="D241" s="4"/>
      <c r="E241" s="3"/>
      <c r="F241" s="5"/>
      <c r="G241" s="1"/>
    </row>
    <row r="242" spans="1:7" s="2" customFormat="1" ht="18" customHeight="1" x14ac:dyDescent="0.3">
      <c r="A242" s="47"/>
      <c r="C242" s="3"/>
      <c r="D242" s="4"/>
      <c r="E242" s="3"/>
      <c r="F242" s="5"/>
      <c r="G242" s="1"/>
    </row>
    <row r="243" spans="1:7" s="2" customFormat="1" ht="18" customHeight="1" x14ac:dyDescent="0.3">
      <c r="A243" s="47"/>
      <c r="C243" s="3"/>
      <c r="D243" s="4"/>
      <c r="E243" s="3"/>
      <c r="F243" s="5"/>
      <c r="G243" s="1"/>
    </row>
    <row r="244" spans="1:7" s="2" customFormat="1" ht="18" customHeight="1" x14ac:dyDescent="0.3">
      <c r="A244" s="47"/>
      <c r="C244" s="3"/>
      <c r="D244" s="4"/>
      <c r="E244" s="3"/>
      <c r="F244" s="5"/>
      <c r="G244" s="1"/>
    </row>
    <row r="245" spans="1:7" s="2" customFormat="1" ht="18" customHeight="1" x14ac:dyDescent="0.3">
      <c r="A245" s="47"/>
      <c r="C245" s="3"/>
      <c r="D245" s="4"/>
      <c r="E245" s="3"/>
      <c r="F245" s="5"/>
      <c r="G245" s="1"/>
    </row>
    <row r="246" spans="1:7" s="2" customFormat="1" ht="18" customHeight="1" x14ac:dyDescent="0.3">
      <c r="A246" s="47"/>
      <c r="C246" s="3"/>
      <c r="D246" s="4"/>
      <c r="E246" s="3"/>
      <c r="F246" s="5"/>
      <c r="G246" s="1"/>
    </row>
    <row r="247" spans="1:7" s="2" customFormat="1" ht="18" customHeight="1" x14ac:dyDescent="0.3">
      <c r="A247" s="47"/>
      <c r="C247" s="3"/>
      <c r="D247" s="4"/>
      <c r="E247" s="3"/>
      <c r="F247" s="5"/>
      <c r="G247" s="1"/>
    </row>
    <row r="248" spans="1:7" s="2" customFormat="1" ht="18" customHeight="1" x14ac:dyDescent="0.3">
      <c r="A248" s="47"/>
      <c r="C248" s="3"/>
      <c r="D248" s="4"/>
      <c r="E248" s="3"/>
      <c r="F248" s="5"/>
      <c r="G248" s="1"/>
    </row>
    <row r="249" spans="1:7" s="2" customFormat="1" ht="18" customHeight="1" x14ac:dyDescent="0.3">
      <c r="A249" s="47"/>
      <c r="C249" s="3"/>
      <c r="D249" s="4"/>
      <c r="E249" s="3"/>
      <c r="F249" s="5"/>
      <c r="G249" s="1"/>
    </row>
    <row r="250" spans="1:7" s="2" customFormat="1" ht="18" customHeight="1" x14ac:dyDescent="0.3">
      <c r="A250" s="47"/>
      <c r="C250" s="3"/>
      <c r="D250" s="4"/>
      <c r="E250" s="3"/>
      <c r="F250" s="5"/>
      <c r="G250" s="1"/>
    </row>
    <row r="251" spans="1:7" s="2" customFormat="1" ht="18" customHeight="1" x14ac:dyDescent="0.3">
      <c r="A251" s="47"/>
      <c r="C251" s="3"/>
      <c r="D251" s="4"/>
      <c r="E251" s="3"/>
      <c r="F251" s="5"/>
      <c r="G251" s="1"/>
    </row>
    <row r="252" spans="1:7" s="2" customFormat="1" ht="18" customHeight="1" x14ac:dyDescent="0.3">
      <c r="A252" s="47"/>
      <c r="C252" s="3"/>
      <c r="D252" s="4"/>
      <c r="E252" s="3"/>
      <c r="F252" s="5"/>
      <c r="G252" s="1"/>
    </row>
    <row r="253" spans="1:7" s="2" customFormat="1" ht="18" customHeight="1" x14ac:dyDescent="0.3">
      <c r="A253" s="47"/>
      <c r="C253" s="3"/>
      <c r="D253" s="4"/>
      <c r="E253" s="3"/>
      <c r="F253" s="5"/>
      <c r="G253" s="1"/>
    </row>
    <row r="254" spans="1:7" s="2" customFormat="1" ht="18" customHeight="1" x14ac:dyDescent="0.3">
      <c r="A254" s="47"/>
      <c r="C254" s="3"/>
      <c r="D254" s="4"/>
      <c r="E254" s="3"/>
      <c r="F254" s="5"/>
      <c r="G254" s="1"/>
    </row>
    <row r="255" spans="1:7" s="2" customFormat="1" ht="18" customHeight="1" x14ac:dyDescent="0.3">
      <c r="A255" s="47"/>
      <c r="C255" s="3"/>
      <c r="D255" s="4"/>
      <c r="E255" s="3"/>
      <c r="F255" s="5"/>
      <c r="G255" s="1"/>
    </row>
    <row r="256" spans="1:7" s="2" customFormat="1" ht="18" customHeight="1" x14ac:dyDescent="0.3">
      <c r="A256" s="47"/>
      <c r="C256" s="3"/>
      <c r="D256" s="4"/>
      <c r="E256" s="3"/>
      <c r="F256" s="5"/>
      <c r="G256" s="1"/>
    </row>
    <row r="257" spans="1:7" s="2" customFormat="1" ht="18" customHeight="1" x14ac:dyDescent="0.3">
      <c r="A257" s="47"/>
      <c r="C257" s="3"/>
      <c r="D257" s="4"/>
      <c r="E257" s="3"/>
      <c r="F257" s="5"/>
      <c r="G257" s="1"/>
    </row>
    <row r="258" spans="1:7" s="2" customFormat="1" ht="18" customHeight="1" x14ac:dyDescent="0.3">
      <c r="A258" s="47"/>
      <c r="C258" s="3"/>
      <c r="D258" s="4"/>
      <c r="E258" s="3"/>
      <c r="F258" s="5"/>
      <c r="G258" s="1"/>
    </row>
    <row r="259" spans="1:7" s="2" customFormat="1" ht="18" customHeight="1" x14ac:dyDescent="0.3">
      <c r="A259" s="47"/>
      <c r="C259" s="3"/>
      <c r="D259" s="4"/>
      <c r="E259" s="3"/>
      <c r="F259" s="5"/>
      <c r="G259" s="1"/>
    </row>
    <row r="260" spans="1:7" s="2" customFormat="1" ht="18" customHeight="1" x14ac:dyDescent="0.3">
      <c r="A260" s="47"/>
      <c r="C260" s="3"/>
      <c r="D260" s="4"/>
      <c r="E260" s="3"/>
      <c r="F260" s="5"/>
      <c r="G260" s="1"/>
    </row>
    <row r="261" spans="1:7" s="2" customFormat="1" ht="18" customHeight="1" x14ac:dyDescent="0.3">
      <c r="A261" s="47"/>
      <c r="C261" s="3"/>
      <c r="D261" s="4"/>
      <c r="E261" s="3"/>
      <c r="F261" s="5"/>
      <c r="G261" s="1"/>
    </row>
    <row r="262" spans="1:7" s="2" customFormat="1" ht="18" customHeight="1" x14ac:dyDescent="0.3">
      <c r="A262" s="47"/>
      <c r="C262" s="3"/>
      <c r="D262" s="4"/>
      <c r="E262" s="3"/>
      <c r="F262" s="5"/>
      <c r="G262" s="1"/>
    </row>
    <row r="263" spans="1:7" s="2" customFormat="1" ht="18" customHeight="1" x14ac:dyDescent="0.3">
      <c r="A263" s="47"/>
      <c r="C263" s="3"/>
      <c r="D263" s="4"/>
      <c r="E263" s="3"/>
      <c r="F263" s="5"/>
      <c r="G263" s="1"/>
    </row>
    <row r="264" spans="1:7" s="2" customFormat="1" ht="18" customHeight="1" x14ac:dyDescent="0.3">
      <c r="A264" s="47"/>
      <c r="C264" s="3"/>
      <c r="D264" s="4"/>
      <c r="E264" s="3"/>
      <c r="F264" s="5"/>
      <c r="G264" s="1"/>
    </row>
    <row r="265" spans="1:7" s="2" customFormat="1" ht="18" customHeight="1" x14ac:dyDescent="0.3">
      <c r="A265" s="47"/>
      <c r="C265" s="3"/>
      <c r="D265" s="4"/>
      <c r="E265" s="3"/>
      <c r="F265" s="5"/>
      <c r="G265" s="1"/>
    </row>
    <row r="266" spans="1:7" s="2" customFormat="1" ht="18" customHeight="1" x14ac:dyDescent="0.3">
      <c r="A266" s="47"/>
      <c r="C266" s="3"/>
      <c r="D266" s="4"/>
      <c r="E266" s="3"/>
      <c r="F266" s="5"/>
      <c r="G266" s="1"/>
    </row>
    <row r="267" spans="1:7" s="2" customFormat="1" ht="18" customHeight="1" x14ac:dyDescent="0.3">
      <c r="A267" s="47"/>
      <c r="C267" s="3"/>
      <c r="D267" s="4"/>
      <c r="E267" s="3"/>
      <c r="F267" s="5"/>
      <c r="G267" s="1"/>
    </row>
    <row r="268" spans="1:7" s="2" customFormat="1" ht="18" customHeight="1" x14ac:dyDescent="0.3">
      <c r="A268" s="47"/>
      <c r="C268" s="3"/>
      <c r="D268" s="4"/>
      <c r="E268" s="3"/>
      <c r="F268" s="5"/>
      <c r="G268" s="1"/>
    </row>
    <row r="269" spans="1:7" s="2" customFormat="1" ht="18" customHeight="1" x14ac:dyDescent="0.3">
      <c r="A269" s="47"/>
      <c r="C269" s="3"/>
      <c r="D269" s="4"/>
      <c r="E269" s="3"/>
      <c r="F269" s="5"/>
      <c r="G269" s="1"/>
    </row>
    <row r="270" spans="1:7" s="2" customFormat="1" ht="18" customHeight="1" x14ac:dyDescent="0.3">
      <c r="A270" s="47"/>
      <c r="C270" s="3"/>
      <c r="D270" s="4"/>
      <c r="E270" s="3"/>
      <c r="F270" s="5"/>
      <c r="G270" s="1"/>
    </row>
    <row r="271" spans="1:7" s="2" customFormat="1" ht="18" customHeight="1" x14ac:dyDescent="0.3">
      <c r="A271" s="47"/>
      <c r="C271" s="3"/>
      <c r="D271" s="4"/>
      <c r="E271" s="3"/>
      <c r="F271" s="5"/>
      <c r="G271" s="1"/>
    </row>
    <row r="272" spans="1:7" s="2" customFormat="1" ht="18" customHeight="1" x14ac:dyDescent="0.3">
      <c r="A272" s="47"/>
      <c r="C272" s="3"/>
      <c r="D272" s="4"/>
      <c r="E272" s="3"/>
      <c r="F272" s="5"/>
      <c r="G272" s="1"/>
    </row>
    <row r="273" spans="1:7" s="2" customFormat="1" ht="18" customHeight="1" x14ac:dyDescent="0.3">
      <c r="A273" s="47"/>
      <c r="C273" s="3"/>
      <c r="D273" s="4"/>
      <c r="E273" s="3"/>
      <c r="F273" s="5"/>
      <c r="G273" s="1"/>
    </row>
    <row r="274" spans="1:7" s="2" customFormat="1" ht="18" customHeight="1" x14ac:dyDescent="0.3">
      <c r="A274" s="47"/>
      <c r="C274" s="3"/>
      <c r="D274" s="4"/>
      <c r="E274" s="3"/>
      <c r="F274" s="5"/>
      <c r="G274" s="1"/>
    </row>
    <row r="275" spans="1:7" s="2" customFormat="1" ht="18" customHeight="1" x14ac:dyDescent="0.3">
      <c r="A275" s="47"/>
      <c r="C275" s="3"/>
      <c r="D275" s="4"/>
      <c r="E275" s="3"/>
      <c r="F275" s="5"/>
      <c r="G275" s="1"/>
    </row>
    <row r="276" spans="1:7" s="2" customFormat="1" ht="18" customHeight="1" x14ac:dyDescent="0.3">
      <c r="A276" s="47"/>
      <c r="C276" s="3"/>
      <c r="D276" s="4"/>
      <c r="E276" s="3"/>
      <c r="F276" s="5"/>
      <c r="G276" s="1"/>
    </row>
    <row r="277" spans="1:7" s="2" customFormat="1" ht="18" customHeight="1" x14ac:dyDescent="0.3">
      <c r="A277" s="47"/>
      <c r="C277" s="3"/>
      <c r="D277" s="4"/>
      <c r="E277" s="3"/>
      <c r="F277" s="5"/>
      <c r="G277" s="1"/>
    </row>
    <row r="278" spans="1:7" s="2" customFormat="1" ht="18" customHeight="1" x14ac:dyDescent="0.3">
      <c r="A278" s="47"/>
      <c r="C278" s="3"/>
      <c r="D278" s="4"/>
      <c r="E278" s="3"/>
      <c r="F278" s="5"/>
      <c r="G278" s="1"/>
    </row>
    <row r="279" spans="1:7" s="2" customFormat="1" ht="18" customHeight="1" x14ac:dyDescent="0.3">
      <c r="A279" s="47"/>
      <c r="C279" s="3"/>
      <c r="D279" s="4"/>
      <c r="E279" s="3"/>
      <c r="F279" s="5"/>
      <c r="G279" s="1"/>
    </row>
    <row r="280" spans="1:7" s="2" customFormat="1" ht="18" customHeight="1" x14ac:dyDescent="0.3">
      <c r="A280" s="47"/>
      <c r="C280" s="3"/>
      <c r="D280" s="4"/>
      <c r="E280" s="3"/>
      <c r="F280" s="5"/>
      <c r="G280" s="1"/>
    </row>
    <row r="281" spans="1:7" s="2" customFormat="1" ht="18" customHeight="1" x14ac:dyDescent="0.3">
      <c r="A281" s="47"/>
      <c r="C281" s="3"/>
      <c r="D281" s="4"/>
      <c r="E281" s="3"/>
      <c r="F281" s="5"/>
      <c r="G281" s="1"/>
    </row>
    <row r="282" spans="1:7" s="2" customFormat="1" ht="18" customHeight="1" x14ac:dyDescent="0.3">
      <c r="A282" s="47"/>
      <c r="C282" s="3"/>
      <c r="D282" s="4"/>
      <c r="E282" s="3"/>
      <c r="F282" s="5"/>
      <c r="G282" s="1"/>
    </row>
    <row r="283" spans="1:7" s="2" customFormat="1" ht="18" customHeight="1" x14ac:dyDescent="0.3">
      <c r="A283" s="47"/>
      <c r="C283" s="3"/>
      <c r="D283" s="4"/>
      <c r="E283" s="3"/>
      <c r="F283" s="5"/>
      <c r="G283" s="1"/>
    </row>
    <row r="284" spans="1:7" s="2" customFormat="1" ht="18" customHeight="1" x14ac:dyDescent="0.3">
      <c r="A284" s="47"/>
      <c r="C284" s="3"/>
      <c r="D284" s="4"/>
      <c r="E284" s="3"/>
      <c r="F284" s="5"/>
      <c r="G284" s="1"/>
    </row>
    <row r="285" spans="1:7" s="2" customFormat="1" ht="18" customHeight="1" x14ac:dyDescent="0.3">
      <c r="A285" s="47"/>
      <c r="C285" s="3"/>
      <c r="D285" s="4"/>
      <c r="E285" s="3"/>
      <c r="F285" s="5"/>
      <c r="G285" s="1"/>
    </row>
    <row r="286" spans="1:7" s="2" customFormat="1" ht="18" customHeight="1" x14ac:dyDescent="0.3">
      <c r="A286" s="47"/>
      <c r="C286" s="3"/>
      <c r="D286" s="4"/>
      <c r="E286" s="3"/>
      <c r="F286" s="5"/>
      <c r="G286" s="1"/>
    </row>
    <row r="287" spans="1:7" s="2" customFormat="1" ht="18" customHeight="1" x14ac:dyDescent="0.3">
      <c r="A287" s="47"/>
      <c r="C287" s="3"/>
      <c r="D287" s="4"/>
      <c r="E287" s="3"/>
      <c r="F287" s="5"/>
      <c r="G287" s="1"/>
    </row>
    <row r="288" spans="1:7" s="2" customFormat="1" ht="18" customHeight="1" x14ac:dyDescent="0.3">
      <c r="A288" s="47"/>
      <c r="C288" s="3"/>
      <c r="D288" s="4"/>
      <c r="E288" s="3"/>
      <c r="F288" s="5"/>
      <c r="G288" s="1"/>
    </row>
    <row r="289" spans="1:7" s="2" customFormat="1" ht="18" customHeight="1" x14ac:dyDescent="0.3">
      <c r="A289" s="47"/>
      <c r="C289" s="3"/>
      <c r="D289" s="4"/>
      <c r="E289" s="3"/>
      <c r="F289" s="5"/>
      <c r="G289" s="1"/>
    </row>
    <row r="290" spans="1:7" s="2" customFormat="1" ht="18" customHeight="1" x14ac:dyDescent="0.3">
      <c r="A290" s="47"/>
      <c r="C290" s="3"/>
      <c r="D290" s="4"/>
      <c r="E290" s="3"/>
      <c r="F290" s="5"/>
      <c r="G290" s="1"/>
    </row>
    <row r="291" spans="1:7" s="2" customFormat="1" ht="18" customHeight="1" x14ac:dyDescent="0.3">
      <c r="A291" s="47"/>
      <c r="C291" s="3"/>
      <c r="D291" s="4"/>
      <c r="E291" s="3"/>
      <c r="F291" s="5"/>
      <c r="G291" s="1"/>
    </row>
    <row r="292" spans="1:7" s="2" customFormat="1" ht="18" customHeight="1" x14ac:dyDescent="0.3">
      <c r="A292" s="47"/>
      <c r="C292" s="3"/>
      <c r="D292" s="4"/>
      <c r="E292" s="3"/>
      <c r="F292" s="5"/>
      <c r="G292" s="1"/>
    </row>
    <row r="293" spans="1:7" s="2" customFormat="1" ht="18" customHeight="1" x14ac:dyDescent="0.3">
      <c r="A293" s="47"/>
      <c r="C293" s="3"/>
      <c r="D293" s="4"/>
      <c r="E293" s="3"/>
      <c r="F293" s="5"/>
      <c r="G293" s="1"/>
    </row>
    <row r="294" spans="1:7" s="2" customFormat="1" ht="18" customHeight="1" x14ac:dyDescent="0.3">
      <c r="A294" s="47"/>
      <c r="C294" s="3"/>
      <c r="D294" s="4"/>
      <c r="E294" s="3"/>
      <c r="F294" s="5"/>
      <c r="G294" s="1"/>
    </row>
    <row r="295" spans="1:7" s="2" customFormat="1" ht="18" customHeight="1" x14ac:dyDescent="0.3">
      <c r="A295" s="47"/>
      <c r="C295" s="3"/>
      <c r="D295" s="4"/>
      <c r="E295" s="3"/>
      <c r="F295" s="5"/>
      <c r="G295" s="1"/>
    </row>
    <row r="296" spans="1:7" s="2" customFormat="1" ht="18" customHeight="1" x14ac:dyDescent="0.3">
      <c r="A296" s="47"/>
      <c r="C296" s="3"/>
      <c r="D296" s="4"/>
      <c r="E296" s="3"/>
      <c r="F296" s="5"/>
      <c r="G296" s="1"/>
    </row>
    <row r="297" spans="1:7" s="2" customFormat="1" ht="18" customHeight="1" x14ac:dyDescent="0.3">
      <c r="A297" s="47"/>
      <c r="C297" s="3"/>
      <c r="D297" s="4"/>
      <c r="E297" s="3"/>
      <c r="F297" s="5"/>
      <c r="G297" s="1"/>
    </row>
    <row r="298" spans="1:7" s="2" customFormat="1" ht="18" customHeight="1" x14ac:dyDescent="0.3">
      <c r="A298" s="47"/>
      <c r="C298" s="3"/>
      <c r="D298" s="4"/>
      <c r="E298" s="3"/>
      <c r="F298" s="5"/>
      <c r="G298" s="1"/>
    </row>
    <row r="299" spans="1:7" s="2" customFormat="1" ht="18" customHeight="1" x14ac:dyDescent="0.3">
      <c r="A299" s="47"/>
      <c r="C299" s="3"/>
      <c r="D299" s="4"/>
      <c r="E299" s="3"/>
      <c r="F299" s="5"/>
      <c r="G299" s="1"/>
    </row>
    <row r="300" spans="1:7" s="2" customFormat="1" ht="18" customHeight="1" x14ac:dyDescent="0.3">
      <c r="A300" s="47"/>
      <c r="C300" s="3"/>
      <c r="D300" s="4"/>
      <c r="E300" s="3"/>
      <c r="F300" s="5"/>
      <c r="G300" s="1"/>
    </row>
    <row r="301" spans="1:7" s="2" customFormat="1" ht="18" customHeight="1" x14ac:dyDescent="0.3">
      <c r="A301" s="47"/>
      <c r="C301" s="3"/>
      <c r="D301" s="4"/>
      <c r="E301" s="3"/>
      <c r="F301" s="5"/>
      <c r="G301" s="1"/>
    </row>
    <row r="302" spans="1:7" s="2" customFormat="1" ht="18" customHeight="1" x14ac:dyDescent="0.3">
      <c r="A302" s="47"/>
      <c r="C302" s="3"/>
      <c r="D302" s="4"/>
      <c r="E302" s="3"/>
      <c r="F302" s="5"/>
      <c r="G302" s="1"/>
    </row>
    <row r="303" spans="1:7" s="2" customFormat="1" ht="18" customHeight="1" x14ac:dyDescent="0.3">
      <c r="A303" s="47"/>
      <c r="C303" s="3"/>
      <c r="D303" s="4"/>
      <c r="E303" s="3"/>
      <c r="F303" s="5"/>
      <c r="G303" s="1"/>
    </row>
    <row r="304" spans="1:7" s="2" customFormat="1" ht="18" customHeight="1" x14ac:dyDescent="0.3">
      <c r="A304" s="47"/>
      <c r="C304" s="3"/>
      <c r="D304" s="4"/>
      <c r="E304" s="3"/>
      <c r="F304" s="5"/>
      <c r="G304" s="1"/>
    </row>
    <row r="305" spans="1:7" s="2" customFormat="1" ht="18" customHeight="1" x14ac:dyDescent="0.3">
      <c r="A305" s="47"/>
      <c r="C305" s="3"/>
      <c r="D305" s="4"/>
      <c r="E305" s="3"/>
      <c r="F305" s="5"/>
      <c r="G305" s="1"/>
    </row>
    <row r="306" spans="1:7" s="2" customFormat="1" ht="18" customHeight="1" x14ac:dyDescent="0.3">
      <c r="A306" s="47"/>
      <c r="C306" s="3"/>
      <c r="D306" s="4"/>
      <c r="E306" s="3"/>
      <c r="F306" s="5"/>
      <c r="G306" s="1"/>
    </row>
    <row r="307" spans="1:7" s="2" customFormat="1" ht="18" customHeight="1" x14ac:dyDescent="0.3">
      <c r="A307" s="47"/>
      <c r="C307" s="3"/>
      <c r="D307" s="4"/>
      <c r="E307" s="3"/>
      <c r="F307" s="5"/>
      <c r="G307" s="1"/>
    </row>
    <row r="308" spans="1:7" s="2" customFormat="1" ht="18" customHeight="1" x14ac:dyDescent="0.3">
      <c r="A308" s="47"/>
      <c r="C308" s="3"/>
      <c r="D308" s="4"/>
      <c r="E308" s="3"/>
      <c r="F308" s="5"/>
      <c r="G308" s="1"/>
    </row>
    <row r="309" spans="1:7" s="2" customFormat="1" ht="18" customHeight="1" x14ac:dyDescent="0.3">
      <c r="A309" s="47"/>
      <c r="C309" s="3"/>
      <c r="D309" s="4"/>
      <c r="E309" s="3"/>
      <c r="F309" s="5"/>
      <c r="G309" s="1"/>
    </row>
    <row r="310" spans="1:7" s="2" customFormat="1" ht="18" customHeight="1" x14ac:dyDescent="0.3">
      <c r="A310" s="47"/>
      <c r="C310" s="3"/>
      <c r="D310" s="4"/>
      <c r="E310" s="3"/>
      <c r="F310" s="5"/>
      <c r="G310" s="1"/>
    </row>
    <row r="311" spans="1:7" s="2" customFormat="1" ht="18" customHeight="1" x14ac:dyDescent="0.3">
      <c r="A311" s="47"/>
      <c r="C311" s="3"/>
      <c r="D311" s="4"/>
      <c r="E311" s="3"/>
      <c r="F311" s="5"/>
      <c r="G311" s="1"/>
    </row>
    <row r="312" spans="1:7" s="2" customFormat="1" ht="18" customHeight="1" x14ac:dyDescent="0.3">
      <c r="A312" s="47"/>
      <c r="C312" s="3"/>
      <c r="D312" s="4"/>
      <c r="E312" s="3"/>
      <c r="F312" s="5"/>
      <c r="G312" s="1"/>
    </row>
  </sheetData>
  <mergeCells count="11">
    <mergeCell ref="C188:E188"/>
    <mergeCell ref="C189:E189"/>
    <mergeCell ref="C190:E190"/>
    <mergeCell ref="F5:F6"/>
    <mergeCell ref="A1:F1"/>
    <mergeCell ref="A3:F3"/>
    <mergeCell ref="A5:A6"/>
    <mergeCell ref="B5:B6"/>
    <mergeCell ref="C5:C6"/>
    <mergeCell ref="D5:D6"/>
    <mergeCell ref="E5:E6"/>
  </mergeCells>
  <printOptions horizontalCentered="1"/>
  <pageMargins left="0.15748031496062992" right="0.15748031496062992" top="0.35433070866141736" bottom="0.43307086614173229" header="0.19685039370078741" footer="0.19685039370078741"/>
  <pageSetup paperSize="9" fitToHeight="0" orientation="portrait" r:id="rId1"/>
  <headerFooter>
    <oddFooter>&amp;R&amp;"Arial MT Narrow,Normal"&amp;9&amp;P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3BD6944A60844CB2915212B1DBD1D4" ma:contentTypeVersion="19" ma:contentTypeDescription="Crée un document." ma:contentTypeScope="" ma:versionID="149419d67b6e3963953f966ed4117ab9">
  <xsd:schema xmlns:xsd="http://www.w3.org/2001/XMLSchema" xmlns:xs="http://www.w3.org/2001/XMLSchema" xmlns:p="http://schemas.microsoft.com/office/2006/metadata/properties" xmlns:ns2="4d07e5b6-a099-404d-8f7c-b8a304c2ff6b" xmlns:ns3="2ba5f590-2b6f-41b9-a920-0f5b088dc050" targetNamespace="http://schemas.microsoft.com/office/2006/metadata/properties" ma:root="true" ma:fieldsID="0a122f58e64cebb2142db13e63acd0c5" ns2:_="" ns3:_="">
    <xsd:import namespace="4d07e5b6-a099-404d-8f7c-b8a304c2ff6b"/>
    <xsd:import namespace="2ba5f590-2b6f-41b9-a920-0f5b088dc0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e5b6-a099-404d-8f7c-b8a304c2ff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949d24e-5746-484b-8b4c-c14f0992d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5f590-2b6f-41b9-a920-0f5b088dc05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b51391e-8d85-4009-a48f-9f453b723da7}" ma:internalName="TaxCatchAll" ma:showField="CatchAllData" ma:web="2ba5f590-2b6f-41b9-a920-0f5b088dc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e5b6-a099-404d-8f7c-b8a304c2ff6b">
      <Terms xmlns="http://schemas.microsoft.com/office/infopath/2007/PartnerControls"/>
    </lcf76f155ced4ddcb4097134ff3c332f>
    <TaxCatchAll xmlns="2ba5f590-2b6f-41b9-a920-0f5b088dc0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A97504-1EDE-40E4-8F5F-6CB87E80C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e5b6-a099-404d-8f7c-b8a304c2ff6b"/>
    <ds:schemaRef ds:uri="2ba5f590-2b6f-41b9-a920-0f5b088dc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AFBDE0-DD24-4964-87FC-54C9025F14ED}">
  <ds:schemaRefs>
    <ds:schemaRef ds:uri="http://schemas.microsoft.com/office/2006/metadata/properties"/>
    <ds:schemaRef ds:uri="http://schemas.microsoft.com/office/infopath/2007/PartnerControls"/>
    <ds:schemaRef ds:uri="4d07e5b6-a099-404d-8f7c-b8a304c2ff6b"/>
    <ds:schemaRef ds:uri="2ba5f590-2b6f-41b9-a920-0f5b088dc050"/>
  </ds:schemaRefs>
</ds:datastoreItem>
</file>

<file path=customXml/itemProps3.xml><?xml version="1.0" encoding="utf-8"?>
<ds:datastoreItem xmlns:ds="http://schemas.openxmlformats.org/officeDocument/2006/customXml" ds:itemID="{25E1DD84-C6DD-4B85-BEF6-1A7D9A4C79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2 Men int Agencement</vt:lpstr>
      <vt:lpstr>'Lot 2 Men int Agencement'!Impression_des_titres</vt:lpstr>
      <vt:lpstr>'Lot 2 Men int Agencement'!Zone_d_impression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RHEIN Laura</cp:lastModifiedBy>
  <cp:lastPrinted>2026-06-15T13:14:44Z</cp:lastPrinted>
  <dcterms:created xsi:type="dcterms:W3CDTF">2017-06-27T14:02:58Z</dcterms:created>
  <dcterms:modified xsi:type="dcterms:W3CDTF">2026-07-03T16:18:56Z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0x0101000F3BD6944A60844CB2915212B1DBD1D4</vt:lpwstr>
  </property>
  <property fmtid="{D5CDD505-2E9C-101B-9397-08002B2CF9AE}" pid="3" name="MediaServiceImageTags">
    <vt:lpwstr/>
  </property>
</Properties>
</file>