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Ivry Siège\Juridique_Achat\Marches\Travaux\Evry_Village_sante\2_Travaux\1_Procedure_886\1_DCE\PLACE\"/>
    </mc:Choice>
  </mc:AlternateContent>
  <xr:revisionPtr revIDLastSave="0" documentId="13_ncr:1_{8C5B13C8-2BCB-48C9-AD94-951863C468A0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Lot 1 Maço Plâtrerie" sheetId="9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Toc216610167" localSheetId="0">'Lot 1 Maço Plâtrerie'!#REF!</definedName>
    <definedName name="_Toc43613294_2" localSheetId="0">#REF!</definedName>
    <definedName name="_Toc43613294_2">#REF!</definedName>
    <definedName name="_Toc43613294_3" localSheetId="0">'[1]faisa ascenseur'!#REF!</definedName>
    <definedName name="_Toc43613294_3">'[1]faisa ascenseur'!#REF!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Titles_2_1" localSheetId="0">#REF!</definedName>
    <definedName name="Excel_BuiltIn_Print_Titles_2_1">#REF!</definedName>
    <definedName name="_xlnm.Print_Titles" localSheetId="0">'Lot 1 Maço Plâtrerie'!$5:$6</definedName>
    <definedName name="jyfy" localSheetId="0">'[1]faisa ascenseur'!#REF!</definedName>
    <definedName name="jyfy">'[1]faisa ascenseur'!#REF!</definedName>
    <definedName name="tableau3synthèse06052013" localSheetId="0">'[2]LOT 01 _ DEMOLITION'!#REF!</definedName>
    <definedName name="tableau3synthèse06052013">'[2]LOT 01 _ DEMOLITION'!#REF!</definedName>
    <definedName name="_xlnm.Print_Area" localSheetId="0">'Lot 1 Maço Plâtrerie'!$A$1:$G$162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152" i="9" l="1"/>
  <c r="F161" i="9"/>
  <c r="F159" i="9"/>
  <c r="F129" i="9"/>
  <c r="F131" i="9" s="1"/>
  <c r="F106" i="9"/>
  <c r="F147" i="9" l="1"/>
  <c r="F146" i="9"/>
  <c r="F145" i="9"/>
  <c r="F149" i="9" l="1"/>
  <c r="F93" i="9" l="1"/>
  <c r="F95" i="9" s="1"/>
  <c r="F103" i="9" l="1"/>
  <c r="F75" i="9"/>
  <c r="F77" i="9" s="1"/>
  <c r="F70" i="9"/>
  <c r="F140" i="9" l="1"/>
  <c r="F139" i="9"/>
  <c r="F47" i="9"/>
  <c r="F26" i="9"/>
  <c r="F142" i="9" l="1"/>
  <c r="F105" i="9"/>
  <c r="F59" i="9"/>
  <c r="F58" i="9"/>
  <c r="F57" i="9"/>
  <c r="F61" i="9" l="1"/>
  <c r="F134" i="9"/>
  <c r="F136" i="9" s="1"/>
  <c r="F124" i="9"/>
  <c r="F126" i="9" s="1"/>
  <c r="F111" i="9"/>
  <c r="F116" i="9"/>
  <c r="F98" i="9"/>
  <c r="F88" i="9"/>
  <c r="F90" i="9" s="1"/>
  <c r="F83" i="9"/>
  <c r="F85" i="9" s="1"/>
  <c r="F69" i="9"/>
  <c r="F64" i="9"/>
  <c r="F66" i="9" s="1"/>
  <c r="F52" i="9"/>
  <c r="F54" i="9" s="1"/>
  <c r="F49" i="9"/>
  <c r="F42" i="9"/>
  <c r="F31" i="9"/>
  <c r="F33" i="9" s="1"/>
  <c r="F28" i="9"/>
  <c r="F9" i="9"/>
  <c r="F36" i="9"/>
  <c r="F21" i="9"/>
  <c r="F20" i="9"/>
  <c r="F19" i="9"/>
  <c r="F18" i="9"/>
  <c r="F16" i="9"/>
  <c r="F15" i="9"/>
  <c r="F14" i="9"/>
  <c r="F17" i="9"/>
  <c r="F104" i="9"/>
  <c r="F108" i="9" s="1"/>
  <c r="F11" i="9" l="1"/>
  <c r="F38" i="9"/>
  <c r="F113" i="9"/>
  <c r="F118" i="9"/>
  <c r="F100" i="9"/>
  <c r="F72" i="9"/>
  <c r="F44" i="9"/>
  <c r="F23" i="9"/>
  <c r="F153" i="9" l="1"/>
  <c r="F154" i="9" s="1"/>
</calcChain>
</file>

<file path=xl/sharedStrings.xml><?xml version="1.0" encoding="utf-8"?>
<sst xmlns="http://schemas.openxmlformats.org/spreadsheetml/2006/main" count="186" uniqueCount="120">
  <si>
    <t>N°</t>
  </si>
  <si>
    <t>Désignation</t>
  </si>
  <si>
    <t>U</t>
  </si>
  <si>
    <t>Q</t>
  </si>
  <si>
    <t>PU</t>
  </si>
  <si>
    <t>Prix Totaux</t>
  </si>
  <si>
    <t>ens</t>
  </si>
  <si>
    <t>Ft</t>
  </si>
  <si>
    <t>Travaux divers</t>
  </si>
  <si>
    <t>Cloisons sèches</t>
  </si>
  <si>
    <t>Gaines techniques</t>
  </si>
  <si>
    <t>m²</t>
  </si>
  <si>
    <t>u</t>
  </si>
  <si>
    <t>ml</t>
  </si>
  <si>
    <t>Etat de lieux</t>
  </si>
  <si>
    <t>Bungalows</t>
  </si>
  <si>
    <t>Branchements provisoires</t>
  </si>
  <si>
    <t>Clôture Aire de livraison et zone de stockage</t>
  </si>
  <si>
    <t>Etablissement du PIC</t>
  </si>
  <si>
    <t>4.1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</si>
  <si>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</si>
  <si>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</si>
  <si>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</si>
  <si>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</si>
  <si>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</si>
  <si>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</si>
  <si>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</si>
  <si>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</si>
  <si>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</si>
  <si>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</t>
  </si>
  <si>
    <t xml:space="preserve">Etudes d'exécution </t>
  </si>
  <si>
    <t>mois</t>
  </si>
  <si>
    <t>Nettoyage de chantier</t>
  </si>
  <si>
    <t>4.4</t>
  </si>
  <si>
    <t>Evacuation des gravois et nettoyages</t>
  </si>
  <si>
    <t xml:space="preserve"> - Bennes </t>
  </si>
  <si>
    <t>4.5</t>
  </si>
  <si>
    <t>Flocage</t>
  </si>
  <si>
    <t>nb</t>
  </si>
  <si>
    <t>4.6</t>
  </si>
  <si>
    <t>4.7</t>
  </si>
  <si>
    <t>4.8</t>
  </si>
  <si>
    <t>Carottages et réservations</t>
  </si>
  <si>
    <t>4.9</t>
  </si>
  <si>
    <t>Travaux de maçonnerie pour plomberie</t>
  </si>
  <si>
    <t>Demi-still en façades</t>
  </si>
  <si>
    <t>4.10</t>
  </si>
  <si>
    <t>4.11</t>
  </si>
  <si>
    <t>4.12</t>
  </si>
  <si>
    <t>4.13</t>
  </si>
  <si>
    <t>Contre-cloison pour bâti support WC</t>
  </si>
  <si>
    <t>4.14</t>
  </si>
  <si>
    <t>4.15</t>
  </si>
  <si>
    <t>4.16</t>
  </si>
  <si>
    <t>Faux-plafonds en plaques de plâtre :</t>
  </si>
  <si>
    <t xml:space="preserve"> - Faux-plafonds BA13 Classique</t>
  </si>
  <si>
    <t xml:space="preserve"> - Faux-plafonds BA13 Hydrofuge</t>
  </si>
  <si>
    <t>4.17</t>
  </si>
  <si>
    <t>Faux-plafonds bois</t>
  </si>
  <si>
    <t>4.18</t>
  </si>
  <si>
    <t>4.19</t>
  </si>
  <si>
    <t>4.20</t>
  </si>
  <si>
    <t>MONTANT HT =</t>
  </si>
  <si>
    <t>TVA 20% =</t>
  </si>
  <si>
    <t>MONTANT TTC =</t>
  </si>
  <si>
    <t>Sous-total =</t>
  </si>
  <si>
    <t xml:space="preserve"> - Ensemble </t>
  </si>
  <si>
    <t xml:space="preserve"> - Pour l'ensemble du présent lot</t>
  </si>
  <si>
    <t xml:space="preserve"> - PH du R-1</t>
  </si>
  <si>
    <t xml:space="preserve"> - Socles</t>
  </si>
  <si>
    <t xml:space="preserve"> - Intérieur des MOB</t>
  </si>
  <si>
    <t>Base vie</t>
  </si>
  <si>
    <t xml:space="preserve"> - Dans chaque sanitaire</t>
  </si>
  <si>
    <t xml:space="preserve"> - Surface</t>
  </si>
  <si>
    <t>Faux-plafonds acoustiques démontables</t>
  </si>
  <si>
    <t xml:space="preserve"> - Surface selon plans de repérage architecte</t>
  </si>
  <si>
    <t xml:space="preserve"> - Ensemble</t>
  </si>
  <si>
    <t xml:space="preserve"> - Unités</t>
  </si>
  <si>
    <t>Dépenses communes</t>
  </si>
  <si>
    <t xml:space="preserve"> - Provision </t>
  </si>
  <si>
    <t>Siphon de sol</t>
  </si>
  <si>
    <t xml:space="preserve"> - Carottages dans plancher béton</t>
  </si>
  <si>
    <t xml:space="preserve"> - F&amp;P siphon de sol</t>
  </si>
  <si>
    <t>Panneaux de chantier</t>
  </si>
  <si>
    <t>Entretien des installations</t>
  </si>
  <si>
    <t>Coffrage demi-still</t>
  </si>
  <si>
    <t xml:space="preserve"> - Surface </t>
  </si>
  <si>
    <t>Trappes de visite en plafonds</t>
  </si>
  <si>
    <t>4.21</t>
  </si>
  <si>
    <t>Signalétique Bornes Recharge Véhicules Electriques</t>
  </si>
  <si>
    <t xml:space="preserve"> - Accroche sur voiles </t>
  </si>
  <si>
    <t xml:space="preserve"> - Frais à supporter par le présent lot</t>
  </si>
  <si>
    <t xml:space="preserve"> - Carottage dans plancher bac acier </t>
  </si>
  <si>
    <t xml:space="preserve"> - Cloisons de 72</t>
  </si>
  <si>
    <t xml:space="preserve"> - Cloisons de 98</t>
  </si>
  <si>
    <t>Cloisons SAD 160</t>
  </si>
  <si>
    <t xml:space="preserve"> - Cloison entre réserve générale et salle de Prélèvement</t>
  </si>
  <si>
    <t>4.17.1</t>
  </si>
  <si>
    <t>4.17.2</t>
  </si>
  <si>
    <t>4.22</t>
  </si>
  <si>
    <t xml:space="preserve"> - Sur poteaux (y cps massifs en BA)</t>
  </si>
  <si>
    <t>Carreaux de plâtre</t>
  </si>
  <si>
    <t>4.23</t>
  </si>
  <si>
    <t>Sorties en toiture</t>
  </si>
  <si>
    <t xml:space="preserve"> - Prise d'air neuf CTA</t>
  </si>
  <si>
    <t xml:space="preserve"> - Rejet CTA</t>
  </si>
  <si>
    <t xml:space="preserve"> - Ventilation primaire</t>
  </si>
  <si>
    <t xml:space="preserve"> - Faux-plafonds Acoustique</t>
  </si>
  <si>
    <t xml:space="preserve"> - Faux-plafonds CF1h</t>
  </si>
  <si>
    <t>4.17.3</t>
  </si>
  <si>
    <t>4.24</t>
  </si>
  <si>
    <t>Coffrage CF 1h</t>
  </si>
  <si>
    <t>Prestations diverses</t>
  </si>
  <si>
    <t>4.25</t>
  </si>
  <si>
    <t>Sous-total OPTION  =</t>
  </si>
  <si>
    <t>Désignation - PSE</t>
  </si>
  <si>
    <t>PRESTATION SUPPLEMENTAIRE EVENTUELLE OBLIGATOIRE - Chape acoustique</t>
  </si>
  <si>
    <t>Ragréage</t>
  </si>
  <si>
    <t>CONSULTATION N° 2025EFSIDFR886 - TRAVAUX D’AMENAGEMENT DU SITE "VILLAGE SANTE" A EVRY-COURCOURONNES</t>
  </si>
  <si>
    <t>ANNEXE FNANCIERE - DECOMPOSITION DE PRIX GLOBALE ET FORFAITAIRE 
LOT N°01 - LOGISTIQUE DE CHANTIER / MACONNERIE / PLATRERIE / DOUBLAGES / FAUX-PLAFONDS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</si>
</sst>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_-* #,##0.00\ [$€]_-;\-* #,##0.00\ [$€]_-;_-* &quot;-&quot;??\ [$€]_-;_-@_-"/>
    <numFmt numFmtId="167" formatCode="_-* #,##0.00\ [$€-1]_-;\-* #,##0.00\ [$€-1]_-;_-* &quot;-&quot;??\ [$€-1]_-"/>
    <numFmt numFmtId="168" formatCode="#,##0.00;[Red]&quot;-&quot;#,##0.00"/>
    <numFmt numFmtId="169" formatCode="#,##0.00\ &quot;€&quot;"/>
  </numFmts>
  <fonts count="5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8"/>
      <color indexed="8"/>
      <name val="Arial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ms Rmn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8"/>
      <name val="MS Sans Serif"/>
      <family val="2"/>
    </font>
    <font>
      <sz val="11"/>
      <color indexed="20"/>
      <name val="Calibri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indexed="39"/>
      <name val="Arial"/>
      <family val="2"/>
    </font>
    <font>
      <b/>
      <i/>
      <sz val="9"/>
      <color indexed="8"/>
      <name val="Arial Narrow"/>
      <family val="2"/>
    </font>
    <font>
      <sz val="10"/>
      <name val="MS Sans Serif"/>
      <family val="2"/>
    </font>
    <font>
      <sz val="11"/>
      <color indexed="19"/>
      <name val="Calibri"/>
      <family val="2"/>
    </font>
    <font>
      <sz val="10"/>
      <name val="Courier"/>
      <family val="3"/>
    </font>
    <font>
      <sz val="12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0"/>
      <color indexed="8"/>
      <name val="Arial"/>
      <family val="2"/>
    </font>
    <font>
      <b/>
      <sz val="10"/>
      <name val="MS Sans Serif"/>
      <family val="2"/>
    </font>
    <font>
      <i/>
      <sz val="11"/>
      <color indexed="23"/>
      <name val="Calibri"/>
      <family val="2"/>
    </font>
    <font>
      <b/>
      <sz val="18"/>
      <name val="Arial"/>
      <family val="2"/>
    </font>
    <font>
      <b/>
      <sz val="9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b/>
      <sz val="18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b/>
      <u/>
      <sz val="11"/>
      <name val="Arial Narrow"/>
      <family val="2"/>
    </font>
    <font>
      <sz val="12"/>
      <color theme="1"/>
      <name val="Arial Narrow"/>
      <family val="2"/>
    </font>
    <font>
      <u val="singleAccounting"/>
      <sz val="11"/>
      <name val="Arial Narrow"/>
      <family val="2"/>
    </font>
    <font>
      <b/>
      <sz val="11"/>
      <color rgb="FFFF000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9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4" fillId="0" borderId="4">
      <alignment horizontal="left" wrapText="1" indent="2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0" fontId="8" fillId="0" borderId="0" applyNumberFormat="0" applyFill="0" applyBorder="0" applyAlignment="0" applyProtection="0"/>
    <xf numFmtId="0" fontId="9" fillId="15" borderId="5" applyNumberFormat="0" applyAlignment="0" applyProtection="0"/>
    <xf numFmtId="49" fontId="10" fillId="15" borderId="0">
      <alignment horizontal="left" vertical="top" wrapText="1"/>
    </xf>
    <xf numFmtId="0" fontId="8" fillId="0" borderId="6" applyNumberFormat="0" applyFill="0" applyAlignment="0" applyProtection="0"/>
    <xf numFmtId="49" fontId="11" fillId="15" borderId="0">
      <alignment horizontal="left" vertical="top" wrapText="1"/>
    </xf>
    <xf numFmtId="49" fontId="12" fillId="15" borderId="0">
      <alignment horizontal="left" vertical="top" wrapText="1"/>
    </xf>
    <xf numFmtId="49" fontId="13" fillId="15" borderId="0">
      <alignment horizontal="left" vertical="top" wrapText="1"/>
    </xf>
    <xf numFmtId="0" fontId="14" fillId="0" borderId="1">
      <alignment horizontal="left" vertical="center" indent="2"/>
    </xf>
    <xf numFmtId="0" fontId="15" fillId="0" borderId="1">
      <alignment vertical="top" wrapText="1"/>
    </xf>
    <xf numFmtId="0" fontId="3" fillId="0" borderId="7"/>
    <xf numFmtId="0" fontId="3" fillId="0" borderId="0"/>
    <xf numFmtId="3" fontId="3" fillId="0" borderId="0" applyBorder="0"/>
    <xf numFmtId="0" fontId="3" fillId="0" borderId="8"/>
    <xf numFmtId="4" fontId="3" fillId="0" borderId="9"/>
    <xf numFmtId="4" fontId="3" fillId="0" borderId="10" applyBorder="0"/>
    <xf numFmtId="2" fontId="3" fillId="0" borderId="11"/>
    <xf numFmtId="2" fontId="3" fillId="0" borderId="10" applyBorder="0"/>
    <xf numFmtId="4" fontId="3" fillId="0" borderId="9"/>
    <xf numFmtId="4" fontId="3" fillId="0" borderId="0" applyBorder="0"/>
    <xf numFmtId="0" fontId="3" fillId="0" borderId="7"/>
    <xf numFmtId="165" fontId="3" fillId="0" borderId="0" applyFont="0"/>
    <xf numFmtId="0" fontId="3" fillId="0" borderId="0"/>
    <xf numFmtId="4" fontId="3" fillId="0" borderId="0"/>
    <xf numFmtId="4" fontId="3" fillId="0" borderId="8"/>
    <xf numFmtId="0" fontId="3" fillId="0" borderId="0"/>
    <xf numFmtId="0" fontId="3" fillId="0" borderId="0" applyFont="0">
      <alignment horizontal="left" vertical="top"/>
    </xf>
    <xf numFmtId="0" fontId="3" fillId="0" borderId="0" applyFont="0">
      <alignment vertical="top" wrapText="1"/>
    </xf>
    <xf numFmtId="0" fontId="3" fillId="0" borderId="0">
      <alignment horizontal="center"/>
    </xf>
    <xf numFmtId="1" fontId="3" fillId="0" borderId="0"/>
    <xf numFmtId="0" fontId="3" fillId="0" borderId="0"/>
    <xf numFmtId="3" fontId="3" fillId="0" borderId="0"/>
    <xf numFmtId="0" fontId="16" fillId="4" borderId="12" applyNumberFormat="0" applyFont="0" applyAlignment="0" applyProtection="0"/>
    <xf numFmtId="14" fontId="3" fillId="0" borderId="0"/>
    <xf numFmtId="49" fontId="1" fillId="0" borderId="0">
      <alignment vertical="top" wrapText="1"/>
    </xf>
    <xf numFmtId="49" fontId="17" fillId="15" borderId="0">
      <alignment horizontal="justify" vertical="top" wrapText="1"/>
    </xf>
    <xf numFmtId="49" fontId="18" fillId="0" borderId="0">
      <alignment vertical="top"/>
    </xf>
    <xf numFmtId="0" fontId="19" fillId="7" borderId="5" applyNumberFormat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Border="0" applyProtection="0"/>
    <xf numFmtId="0" fontId="15" fillId="0" borderId="2">
      <alignment horizontal="center"/>
    </xf>
    <xf numFmtId="2" fontId="3" fillId="0" borderId="0"/>
    <xf numFmtId="49" fontId="17" fillId="0" borderId="0">
      <alignment horizontal="left" vertical="top"/>
    </xf>
    <xf numFmtId="0" fontId="21" fillId="16" borderId="0" applyNumberFormat="0" applyBorder="0" applyAlignment="0" applyProtection="0"/>
    <xf numFmtId="49" fontId="22" fillId="0" borderId="0">
      <alignment horizontal="left" vertical="top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49" fontId="25" fillId="15" borderId="0">
      <alignment horizontal="justify" vertical="top" wrapText="1"/>
    </xf>
    <xf numFmtId="49" fontId="25" fillId="15" borderId="0">
      <alignment horizontal="justify" vertical="top" wrapText="1"/>
    </xf>
    <xf numFmtId="49" fontId="12" fillId="15" borderId="0">
      <alignment horizontal="left" vertical="top"/>
    </xf>
    <xf numFmtId="44" fontId="2" fillId="0" borderId="0" applyFont="0" applyFill="0" applyBorder="0" applyAlignment="0" applyProtection="0"/>
    <xf numFmtId="5" fontId="3" fillId="0" borderId="0"/>
    <xf numFmtId="3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37" fontId="29" fillId="0" borderId="0"/>
    <xf numFmtId="0" fontId="2" fillId="0" borderId="0"/>
    <xf numFmtId="0" fontId="3" fillId="0" borderId="0"/>
    <xf numFmtId="0" fontId="3" fillId="0" borderId="0"/>
    <xf numFmtId="0" fontId="15" fillId="0" borderId="2">
      <alignment horizontal="left" vertical="top"/>
      <protection locked="0"/>
    </xf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49" fontId="1" fillId="0" borderId="0">
      <alignment vertical="top"/>
    </xf>
    <xf numFmtId="49" fontId="30" fillId="0" borderId="13"/>
    <xf numFmtId="0" fontId="31" fillId="6" borderId="0" applyNumberFormat="0" applyBorder="0" applyAlignment="0" applyProtection="0"/>
    <xf numFmtId="0" fontId="32" fillId="15" borderId="14" applyNumberFormat="0" applyAlignment="0" applyProtection="0"/>
    <xf numFmtId="49" fontId="17" fillId="15" borderId="0">
      <alignment horizontal="left" vertical="top" wrapText="1"/>
    </xf>
    <xf numFmtId="49" fontId="33" fillId="15" borderId="0">
      <alignment horizontal="left" vertical="top" wrapText="1"/>
    </xf>
    <xf numFmtId="1" fontId="34" fillId="0" borderId="0">
      <alignment vertical="top" wrapText="1"/>
    </xf>
    <xf numFmtId="0" fontId="35" fillId="0" borderId="0" applyNumberFormat="0" applyFill="0" applyBorder="0" applyAlignment="0" applyProtection="0"/>
    <xf numFmtId="0" fontId="36" fillId="0" borderId="0"/>
    <xf numFmtId="0" fontId="18" fillId="0" borderId="0"/>
    <xf numFmtId="49" fontId="37" fillId="15" borderId="0">
      <alignment horizontal="left" vertical="top" wrapText="1"/>
    </xf>
    <xf numFmtId="49" fontId="13" fillId="0" borderId="0">
      <alignment horizontal="left" vertical="top"/>
    </xf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0" fillId="0" borderId="0" applyNumberFormat="0" applyFill="0" applyBorder="0" applyAlignment="0" applyProtection="0"/>
    <xf numFmtId="49" fontId="41" fillId="0" borderId="0">
      <alignment vertical="top"/>
    </xf>
    <xf numFmtId="0" fontId="41" fillId="0" borderId="0" applyFill="0" applyBorder="0" applyAlignment="0" applyProtection="0">
      <protection locked="0"/>
    </xf>
    <xf numFmtId="0" fontId="42" fillId="0" borderId="18" applyNumberFormat="0" applyFill="0" applyAlignment="0" applyProtection="0"/>
    <xf numFmtId="0" fontId="1" fillId="0" borderId="0" applyNumberFormat="0"/>
    <xf numFmtId="0" fontId="43" fillId="17" borderId="19" applyNumberFormat="0" applyAlignment="0" applyProtection="0"/>
    <xf numFmtId="3" fontId="3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</cellStyleXfs>
  <cellXfs count="131">
    <xf numFmtId="0" fontId="0" fillId="0" borderId="0" xfId="0"/>
    <xf numFmtId="0" fontId="44" fillId="0" borderId="0" xfId="0" applyFont="1"/>
    <xf numFmtId="0" fontId="44" fillId="0" borderId="0" xfId="0" applyFont="1" applyAlignment="1">
      <alignment wrapTex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2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50" fillId="0" borderId="20" xfId="0" applyFont="1" applyBorder="1" applyAlignment="1">
      <alignment horizontal="center" vertical="center" wrapText="1"/>
    </xf>
    <xf numFmtId="0" fontId="50" fillId="0" borderId="31" xfId="0" applyFont="1" applyBorder="1" applyAlignment="1">
      <alignment horizontal="left" vertical="center" wrapText="1"/>
    </xf>
    <xf numFmtId="0" fontId="50" fillId="0" borderId="31" xfId="0" applyFont="1" applyBorder="1" applyAlignment="1">
      <alignment horizontal="center" vertical="center" wrapText="1"/>
    </xf>
    <xf numFmtId="3" fontId="50" fillId="0" borderId="31" xfId="1" applyNumberFormat="1" applyFont="1" applyFill="1" applyBorder="1" applyAlignment="1">
      <alignment horizontal="center" vertical="center" wrapText="1"/>
    </xf>
    <xf numFmtId="4" fontId="50" fillId="0" borderId="31" xfId="0" applyNumberFormat="1" applyFont="1" applyBorder="1" applyAlignment="1">
      <alignment horizontal="right" vertical="center" wrapText="1"/>
    </xf>
    <xf numFmtId="44" fontId="50" fillId="0" borderId="22" xfId="2" applyFont="1" applyFill="1" applyBorder="1" applyAlignment="1">
      <alignment horizontal="right" vertical="center" wrapText="1"/>
    </xf>
    <xf numFmtId="0" fontId="52" fillId="0" borderId="20" xfId="0" applyFont="1" applyBorder="1" applyAlignment="1">
      <alignment horizontal="center" vertical="center" wrapText="1"/>
    </xf>
    <xf numFmtId="0" fontId="54" fillId="0" borderId="31" xfId="0" applyFont="1" applyBorder="1" applyAlignment="1">
      <alignment horizontal="left" vertical="center" wrapText="1"/>
    </xf>
    <xf numFmtId="0" fontId="53" fillId="0" borderId="31" xfId="0" applyFont="1" applyBorder="1" applyAlignment="1">
      <alignment horizontal="left" vertical="center" wrapText="1"/>
    </xf>
    <xf numFmtId="0" fontId="50" fillId="0" borderId="32" xfId="0" applyFont="1" applyBorder="1" applyAlignment="1">
      <alignment horizontal="left" vertical="center" wrapText="1"/>
    </xf>
    <xf numFmtId="0" fontId="50" fillId="0" borderId="32" xfId="0" applyFont="1" applyBorder="1" applyAlignment="1">
      <alignment horizontal="center" vertical="center" wrapText="1"/>
    </xf>
    <xf numFmtId="4" fontId="50" fillId="0" borderId="32" xfId="1" applyNumberFormat="1" applyFont="1" applyFill="1" applyBorder="1" applyAlignment="1">
      <alignment horizontal="center" vertical="center" wrapText="1"/>
    </xf>
    <xf numFmtId="4" fontId="50" fillId="0" borderId="32" xfId="0" applyNumberFormat="1" applyFont="1" applyBorder="1" applyAlignment="1">
      <alignment horizontal="right" vertical="center" wrapText="1"/>
    </xf>
    <xf numFmtId="44" fontId="50" fillId="0" borderId="30" xfId="2" applyFont="1" applyFill="1" applyBorder="1" applyAlignment="1">
      <alignment horizontal="right" vertical="center" wrapText="1"/>
    </xf>
    <xf numFmtId="0" fontId="50" fillId="0" borderId="36" xfId="0" applyFont="1" applyBorder="1" applyAlignment="1">
      <alignment horizontal="center" vertical="center" wrapText="1"/>
    </xf>
    <xf numFmtId="4" fontId="50" fillId="0" borderId="36" xfId="0" applyNumberFormat="1" applyFont="1" applyBorder="1" applyAlignment="1">
      <alignment horizontal="right" vertical="center" wrapText="1"/>
    </xf>
    <xf numFmtId="44" fontId="50" fillId="0" borderId="37" xfId="2" applyFont="1" applyFill="1" applyBorder="1" applyAlignment="1">
      <alignment horizontal="right" vertical="center" wrapText="1"/>
    </xf>
    <xf numFmtId="0" fontId="50" fillId="0" borderId="34" xfId="0" applyFont="1" applyBorder="1" applyAlignment="1">
      <alignment horizontal="center" vertical="center" wrapText="1"/>
    </xf>
    <xf numFmtId="3" fontId="50" fillId="0" borderId="34" xfId="1" applyNumberFormat="1" applyFont="1" applyFill="1" applyBorder="1" applyAlignment="1">
      <alignment horizontal="center" vertical="center" wrapText="1"/>
    </xf>
    <xf numFmtId="4" fontId="50" fillId="0" borderId="34" xfId="0" applyNumberFormat="1" applyFont="1" applyBorder="1" applyAlignment="1">
      <alignment horizontal="right" vertical="center" wrapText="1"/>
    </xf>
    <xf numFmtId="44" fontId="50" fillId="0" borderId="25" xfId="2" applyFont="1" applyFill="1" applyBorder="1" applyAlignment="1">
      <alignment horizontal="right" vertical="center" wrapText="1"/>
    </xf>
    <xf numFmtId="0" fontId="50" fillId="0" borderId="35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right" vertical="center" wrapText="1"/>
    </xf>
    <xf numFmtId="44" fontId="50" fillId="0" borderId="23" xfId="2" applyFont="1" applyFill="1" applyBorder="1" applyAlignment="1">
      <alignment horizontal="right" vertical="center" wrapText="1"/>
    </xf>
    <xf numFmtId="3" fontId="50" fillId="0" borderId="36" xfId="1" applyNumberFormat="1" applyFont="1" applyFill="1" applyBorder="1" applyAlignment="1">
      <alignment horizontal="center" vertical="center" wrapText="1"/>
    </xf>
    <xf numFmtId="0" fontId="50" fillId="0" borderId="34" xfId="0" applyFont="1" applyBorder="1" applyAlignment="1">
      <alignment horizontal="left" vertical="center" wrapText="1"/>
    </xf>
    <xf numFmtId="0" fontId="50" fillId="0" borderId="29" xfId="0" applyFont="1" applyBorder="1" applyAlignment="1">
      <alignment horizontal="center" vertical="center" wrapText="1"/>
    </xf>
    <xf numFmtId="0" fontId="44" fillId="0" borderId="43" xfId="0" applyFont="1" applyBorder="1" applyAlignment="1">
      <alignment wrapText="1"/>
    </xf>
    <xf numFmtId="169" fontId="49" fillId="0" borderId="28" xfId="2" applyNumberFormat="1" applyFont="1" applyBorder="1" applyAlignment="1">
      <alignment vertical="center" wrapText="1"/>
    </xf>
    <xf numFmtId="169" fontId="55" fillId="0" borderId="22" xfId="2" applyNumberFormat="1" applyFont="1" applyBorder="1" applyAlignment="1">
      <alignment vertical="center" wrapText="1"/>
    </xf>
    <xf numFmtId="169" fontId="49" fillId="0" borderId="30" xfId="2" applyNumberFormat="1" applyFont="1" applyBorder="1" applyAlignment="1">
      <alignment vertical="center" wrapText="1"/>
    </xf>
    <xf numFmtId="3" fontId="50" fillId="0" borderId="1" xfId="1" applyNumberFormat="1" applyFont="1" applyFill="1" applyBorder="1" applyAlignment="1">
      <alignment horizontal="center" vertical="center" wrapText="1"/>
    </xf>
    <xf numFmtId="3" fontId="50" fillId="0" borderId="44" xfId="1" applyNumberFormat="1" applyFont="1" applyFill="1" applyBorder="1" applyAlignment="1">
      <alignment horizontal="center" vertical="center" wrapText="1"/>
    </xf>
    <xf numFmtId="4" fontId="50" fillId="0" borderId="44" xfId="0" applyNumberFormat="1" applyFont="1" applyBorder="1" applyAlignment="1">
      <alignment horizontal="right" vertical="center" wrapText="1"/>
    </xf>
    <xf numFmtId="44" fontId="50" fillId="0" borderId="26" xfId="2" applyFont="1" applyFill="1" applyBorder="1" applyAlignment="1">
      <alignment horizontal="right" vertical="center" wrapText="1"/>
    </xf>
    <xf numFmtId="4" fontId="52" fillId="0" borderId="34" xfId="0" applyNumberFormat="1" applyFont="1" applyBorder="1" applyAlignment="1">
      <alignment horizontal="right" vertical="center" wrapText="1"/>
    </xf>
    <xf numFmtId="44" fontId="52" fillId="0" borderId="25" xfId="2" applyFont="1" applyFill="1" applyBorder="1" applyAlignment="1">
      <alignment horizontal="right" vertical="center" wrapText="1"/>
    </xf>
    <xf numFmtId="0" fontId="52" fillId="0" borderId="24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left" vertical="center" wrapText="1"/>
    </xf>
    <xf numFmtId="0" fontId="50" fillId="0" borderId="45" xfId="0" applyFont="1" applyBorder="1" applyAlignment="1">
      <alignment horizontal="center" vertical="center" wrapText="1"/>
    </xf>
    <xf numFmtId="0" fontId="50" fillId="0" borderId="46" xfId="0" applyFont="1" applyBorder="1" applyAlignment="1">
      <alignment horizontal="left" vertical="center" wrapText="1"/>
    </xf>
    <xf numFmtId="0" fontId="50" fillId="0" borderId="46" xfId="0" applyFont="1" applyBorder="1" applyAlignment="1">
      <alignment horizontal="center" vertical="center" wrapText="1"/>
    </xf>
    <xf numFmtId="3" fontId="50" fillId="0" borderId="46" xfId="1" applyNumberFormat="1" applyFont="1" applyFill="1" applyBorder="1" applyAlignment="1">
      <alignment horizontal="center" vertical="center" wrapText="1"/>
    </xf>
    <xf numFmtId="4" fontId="50" fillId="0" borderId="46" xfId="0" applyNumberFormat="1" applyFont="1" applyBorder="1" applyAlignment="1">
      <alignment horizontal="right" vertical="center" wrapText="1"/>
    </xf>
    <xf numFmtId="44" fontId="50" fillId="0" borderId="47" xfId="2" applyFont="1" applyFill="1" applyBorder="1" applyAlignment="1">
      <alignment horizontal="right" vertical="center" wrapText="1"/>
    </xf>
    <xf numFmtId="0" fontId="52" fillId="0" borderId="34" xfId="0" applyFont="1" applyBorder="1" applyAlignment="1">
      <alignment horizontal="left" vertical="center" wrapText="1"/>
    </xf>
    <xf numFmtId="0" fontId="56" fillId="0" borderId="46" xfId="0" applyFont="1" applyBorder="1" applyAlignment="1">
      <alignment horizontal="center" vertical="center" wrapText="1"/>
    </xf>
    <xf numFmtId="3" fontId="56" fillId="0" borderId="46" xfId="1" applyNumberFormat="1" applyFont="1" applyFill="1" applyBorder="1" applyAlignment="1">
      <alignment horizontal="center" vertical="center" wrapText="1"/>
    </xf>
    <xf numFmtId="4" fontId="56" fillId="0" borderId="46" xfId="0" applyNumberFormat="1" applyFont="1" applyBorder="1" applyAlignment="1">
      <alignment horizontal="right" vertical="center" wrapText="1"/>
    </xf>
    <xf numFmtId="44" fontId="56" fillId="0" borderId="47" xfId="2" applyFont="1" applyFill="1" applyBorder="1" applyAlignment="1">
      <alignment horizontal="right" vertical="center" wrapText="1"/>
    </xf>
    <xf numFmtId="3" fontId="50" fillId="0" borderId="32" xfId="1" applyNumberFormat="1" applyFont="1" applyFill="1" applyBorder="1" applyAlignment="1">
      <alignment horizontal="center" vertical="center" wrapText="1"/>
    </xf>
    <xf numFmtId="44" fontId="44" fillId="0" borderId="0" xfId="0" applyNumberFormat="1" applyFont="1" applyAlignment="1">
      <alignment vertical="center"/>
    </xf>
    <xf numFmtId="4" fontId="50" fillId="0" borderId="46" xfId="1" applyNumberFormat="1" applyFont="1" applyFill="1" applyBorder="1" applyAlignment="1">
      <alignment horizontal="center" vertical="center" wrapText="1"/>
    </xf>
    <xf numFmtId="0" fontId="52" fillId="0" borderId="48" xfId="0" applyFont="1" applyBorder="1" applyAlignment="1">
      <alignment horizontal="center" vertical="center" wrapText="1"/>
    </xf>
    <xf numFmtId="0" fontId="54" fillId="0" borderId="49" xfId="0" applyFont="1" applyBorder="1" applyAlignment="1">
      <alignment horizontal="left" vertical="center" wrapText="1"/>
    </xf>
    <xf numFmtId="0" fontId="50" fillId="0" borderId="49" xfId="0" applyFont="1" applyBorder="1" applyAlignment="1">
      <alignment horizontal="center" vertical="center" wrapText="1"/>
    </xf>
    <xf numFmtId="3" fontId="50" fillId="0" borderId="49" xfId="1" applyNumberFormat="1" applyFont="1" applyFill="1" applyBorder="1" applyAlignment="1">
      <alignment horizontal="center" vertical="center" wrapText="1"/>
    </xf>
    <xf numFmtId="4" fontId="50" fillId="0" borderId="49" xfId="0" applyNumberFormat="1" applyFont="1" applyBorder="1" applyAlignment="1">
      <alignment horizontal="right" vertical="center" wrapText="1"/>
    </xf>
    <xf numFmtId="44" fontId="50" fillId="0" borderId="50" xfId="2" applyFont="1" applyFill="1" applyBorder="1" applyAlignment="1">
      <alignment horizontal="right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3" fontId="53" fillId="0" borderId="1" xfId="1" applyNumberFormat="1" applyFont="1" applyFill="1" applyBorder="1" applyAlignment="1">
      <alignment horizontal="center" vertical="center" wrapText="1"/>
    </xf>
    <xf numFmtId="4" fontId="53" fillId="0" borderId="1" xfId="0" applyNumberFormat="1" applyFont="1" applyBorder="1" applyAlignment="1">
      <alignment horizontal="right" vertical="center" wrapText="1"/>
    </xf>
    <xf numFmtId="44" fontId="53" fillId="0" borderId="23" xfId="2" applyFont="1" applyFill="1" applyBorder="1" applyAlignment="1">
      <alignment horizontal="right" vertic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31" xfId="0" applyFont="1" applyBorder="1" applyAlignment="1">
      <alignment horizontal="center" vertical="center" wrapText="1"/>
    </xf>
    <xf numFmtId="0" fontId="57" fillId="0" borderId="0" xfId="0" applyFont="1"/>
    <xf numFmtId="0" fontId="50" fillId="0" borderId="51" xfId="0" applyFont="1" applyBorder="1" applyAlignment="1">
      <alignment horizontal="center" vertical="center" wrapText="1"/>
    </xf>
    <xf numFmtId="3" fontId="50" fillId="0" borderId="51" xfId="1" applyNumberFormat="1" applyFont="1" applyFill="1" applyBorder="1" applyAlignment="1">
      <alignment horizontal="center" vertical="center" wrapText="1"/>
    </xf>
    <xf numFmtId="4" fontId="50" fillId="0" borderId="51" xfId="0" applyNumberFormat="1" applyFont="1" applyBorder="1" applyAlignment="1">
      <alignment horizontal="right" vertical="center" wrapText="1"/>
    </xf>
    <xf numFmtId="44" fontId="50" fillId="0" borderId="51" xfId="2" applyFont="1" applyFill="1" applyBorder="1" applyAlignment="1">
      <alignment horizontal="right" vertical="center" wrapText="1"/>
    </xf>
    <xf numFmtId="0" fontId="50" fillId="0" borderId="3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left" vertical="center" wrapText="1"/>
    </xf>
    <xf numFmtId="3" fontId="53" fillId="0" borderId="51" xfId="1" applyNumberFormat="1" applyFont="1" applyFill="1" applyBorder="1" applyAlignment="1">
      <alignment horizontal="center" vertical="center" wrapText="1"/>
    </xf>
    <xf numFmtId="4" fontId="53" fillId="0" borderId="51" xfId="0" applyNumberFormat="1" applyFont="1" applyBorder="1" applyAlignment="1">
      <alignment horizontal="right" vertical="center" wrapText="1"/>
    </xf>
    <xf numFmtId="44" fontId="53" fillId="0" borderId="51" xfId="2" applyFont="1" applyFill="1" applyBorder="1" applyAlignment="1">
      <alignment horizontal="right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3" fontId="53" fillId="0" borderId="0" xfId="1" applyNumberFormat="1" applyFont="1" applyFill="1" applyBorder="1" applyAlignment="1">
      <alignment horizontal="center" vertical="center" wrapText="1"/>
    </xf>
    <xf numFmtId="4" fontId="53" fillId="0" borderId="0" xfId="0" applyNumberFormat="1" applyFont="1" applyAlignment="1">
      <alignment horizontal="right" vertical="center" wrapText="1"/>
    </xf>
    <xf numFmtId="44" fontId="53" fillId="0" borderId="0" xfId="2" applyFont="1" applyFill="1" applyBorder="1" applyAlignment="1">
      <alignment horizontal="right" vertical="center" wrapText="1"/>
    </xf>
    <xf numFmtId="3" fontId="53" fillId="0" borderId="31" xfId="1" applyNumberFormat="1" applyFont="1" applyFill="1" applyBorder="1" applyAlignment="1">
      <alignment horizontal="center" vertical="center" wrapText="1"/>
    </xf>
    <xf numFmtId="4" fontId="53" fillId="0" borderId="31" xfId="0" applyNumberFormat="1" applyFont="1" applyBorder="1" applyAlignment="1">
      <alignment horizontal="right" vertical="center" wrapText="1"/>
    </xf>
    <xf numFmtId="44" fontId="53" fillId="0" borderId="22" xfId="2" applyFont="1" applyFill="1" applyBorder="1" applyAlignment="1">
      <alignment horizontal="right" vertical="center" wrapText="1"/>
    </xf>
    <xf numFmtId="0" fontId="56" fillId="0" borderId="45" xfId="0" applyFont="1" applyBorder="1" applyAlignment="1">
      <alignment horizontal="center" vertical="center" wrapText="1"/>
    </xf>
    <xf numFmtId="0" fontId="56" fillId="0" borderId="46" xfId="0" applyFont="1" applyBorder="1" applyAlignment="1">
      <alignment horizontal="left" vertical="center" wrapText="1"/>
    </xf>
    <xf numFmtId="0" fontId="50" fillId="0" borderId="36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center" vertical="center" wrapText="1"/>
    </xf>
    <xf numFmtId="0" fontId="53" fillId="0" borderId="45" xfId="0" applyFont="1" applyBorder="1" applyAlignment="1">
      <alignment horizontal="center" vertical="center" wrapText="1"/>
    </xf>
    <xf numFmtId="0" fontId="53" fillId="0" borderId="46" xfId="0" applyFont="1" applyBorder="1" applyAlignment="1">
      <alignment horizontal="left" vertical="center" wrapText="1"/>
    </xf>
    <xf numFmtId="0" fontId="53" fillId="0" borderId="46" xfId="0" applyFont="1" applyBorder="1" applyAlignment="1">
      <alignment horizontal="center" vertical="center" wrapText="1"/>
    </xf>
    <xf numFmtId="3" fontId="53" fillId="0" borderId="46" xfId="1" applyNumberFormat="1" applyFont="1" applyFill="1" applyBorder="1" applyAlignment="1">
      <alignment horizontal="center" vertical="center" wrapText="1"/>
    </xf>
    <xf numFmtId="4" fontId="53" fillId="0" borderId="46" xfId="0" applyNumberFormat="1" applyFont="1" applyBorder="1" applyAlignment="1">
      <alignment horizontal="right" vertical="center" wrapText="1"/>
    </xf>
    <xf numFmtId="44" fontId="53" fillId="0" borderId="47" xfId="2" applyFont="1" applyFill="1" applyBorder="1" applyAlignment="1">
      <alignment horizontal="right" vertical="center" wrapText="1"/>
    </xf>
    <xf numFmtId="0" fontId="54" fillId="0" borderId="1" xfId="0" applyFont="1" applyBorder="1" applyAlignment="1">
      <alignment horizontal="left" vertical="center" wrapText="1"/>
    </xf>
    <xf numFmtId="0" fontId="50" fillId="0" borderId="51" xfId="0" applyFont="1" applyBorder="1" applyAlignment="1">
      <alignment horizontal="left" vertical="center" wrapText="1"/>
    </xf>
    <xf numFmtId="44" fontId="47" fillId="0" borderId="28" xfId="2" applyFont="1" applyFill="1" applyBorder="1" applyAlignment="1">
      <alignment horizontal="center" vertical="center" wrapText="1"/>
    </xf>
    <xf numFmtId="44" fontId="47" fillId="0" borderId="30" xfId="2" applyFont="1" applyFill="1" applyBorder="1" applyAlignment="1">
      <alignment horizontal="center" vertical="center" wrapText="1"/>
    </xf>
    <xf numFmtId="4" fontId="52" fillId="0" borderId="52" xfId="0" applyNumberFormat="1" applyFont="1" applyBorder="1" applyAlignment="1">
      <alignment horizontal="right" vertical="center" wrapText="1"/>
    </xf>
    <xf numFmtId="4" fontId="52" fillId="0" borderId="53" xfId="0" applyNumberFormat="1" applyFont="1" applyBorder="1" applyAlignment="1">
      <alignment horizontal="right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9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47" fillId="0" borderId="32" xfId="0" applyFont="1" applyBorder="1" applyAlignment="1">
      <alignment horizontal="center" vertical="center" wrapText="1"/>
    </xf>
    <xf numFmtId="3" fontId="47" fillId="0" borderId="33" xfId="0" applyNumberFormat="1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/>
    </xf>
    <xf numFmtId="0" fontId="49" fillId="0" borderId="41" xfId="0" applyFont="1" applyBorder="1" applyAlignment="1">
      <alignment horizontal="right" vertical="center" wrapText="1"/>
    </xf>
    <xf numFmtId="0" fontId="49" fillId="0" borderId="42" xfId="0" applyFont="1" applyBorder="1" applyAlignment="1">
      <alignment horizontal="right" vertical="center" wrapText="1"/>
    </xf>
    <xf numFmtId="0" fontId="55" fillId="0" borderId="40" xfId="0" applyFont="1" applyBorder="1" applyAlignment="1">
      <alignment horizontal="right" vertical="center" wrapText="1"/>
    </xf>
    <xf numFmtId="0" fontId="55" fillId="0" borderId="21" xfId="0" applyFont="1" applyBorder="1" applyAlignment="1">
      <alignment horizontal="right" vertical="center" wrapText="1"/>
    </xf>
    <xf numFmtId="0" fontId="49" fillId="0" borderId="38" xfId="0" applyFont="1" applyBorder="1" applyAlignment="1">
      <alignment horizontal="right" vertical="center" wrapText="1"/>
    </xf>
    <xf numFmtId="0" fontId="49" fillId="0" borderId="39" xfId="0" applyFont="1" applyBorder="1" applyAlignment="1">
      <alignment horizontal="right" vertical="center" wrapText="1"/>
    </xf>
    <xf numFmtId="0" fontId="51" fillId="0" borderId="55" xfId="0" applyFont="1" applyBorder="1" applyAlignment="1">
      <alignment horizontal="center" vertical="center" wrapText="1"/>
    </xf>
    <xf numFmtId="0" fontId="51" fillId="0" borderId="56" xfId="0" applyFont="1" applyBorder="1" applyAlignment="1">
      <alignment horizontal="center" vertical="center" wrapText="1"/>
    </xf>
    <xf numFmtId="0" fontId="51" fillId="0" borderId="57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</cellXfs>
  <cellStyles count="139">
    <cellStyle name="1er : ." xfId="4" xr:uid="{00000000-0005-0000-0000-000000000000}"/>
    <cellStyle name="20 % - Accent1 2" xfId="5" xr:uid="{00000000-0005-0000-0000-000001000000}"/>
    <cellStyle name="20 % - Accent2 2" xfId="6" xr:uid="{00000000-0005-0000-0000-000002000000}"/>
    <cellStyle name="20 % - Accent3 2" xfId="7" xr:uid="{00000000-0005-0000-0000-000003000000}"/>
    <cellStyle name="20 % - Accent4 2" xfId="8" xr:uid="{00000000-0005-0000-0000-000004000000}"/>
    <cellStyle name="20 % - Accent5 2" xfId="9" xr:uid="{00000000-0005-0000-0000-000005000000}"/>
    <cellStyle name="20 % - Accent6 2" xfId="10" xr:uid="{00000000-0005-0000-0000-000006000000}"/>
    <cellStyle name="40 % - Accent1 2" xfId="11" xr:uid="{00000000-0005-0000-0000-000007000000}"/>
    <cellStyle name="40 % - Accent2 2" xfId="12" xr:uid="{00000000-0005-0000-0000-000008000000}"/>
    <cellStyle name="40 % - Accent3 2" xfId="13" xr:uid="{00000000-0005-0000-0000-000009000000}"/>
    <cellStyle name="40 % - Accent4 2" xfId="14" xr:uid="{00000000-0005-0000-0000-00000A000000}"/>
    <cellStyle name="40 % - Accent5 2" xfId="15" xr:uid="{00000000-0005-0000-0000-00000B000000}"/>
    <cellStyle name="40 % - Accent6 2" xfId="16" xr:uid="{00000000-0005-0000-0000-00000C000000}"/>
    <cellStyle name="60 % - Accent1 2" xfId="17" xr:uid="{00000000-0005-0000-0000-00000D000000}"/>
    <cellStyle name="60 % - Accent2 2" xfId="18" xr:uid="{00000000-0005-0000-0000-00000E000000}"/>
    <cellStyle name="60 % - Accent3 2" xfId="19" xr:uid="{00000000-0005-0000-0000-00000F000000}"/>
    <cellStyle name="60 % - Accent4 2" xfId="20" xr:uid="{00000000-0005-0000-0000-000010000000}"/>
    <cellStyle name="60 % - Accent5 2" xfId="21" xr:uid="{00000000-0005-0000-0000-000011000000}"/>
    <cellStyle name="60 % - Accent6 2" xfId="22" xr:uid="{00000000-0005-0000-0000-000012000000}"/>
    <cellStyle name="Accent1 2" xfId="23" xr:uid="{00000000-0005-0000-0000-000013000000}"/>
    <cellStyle name="Accent2 2" xfId="24" xr:uid="{00000000-0005-0000-0000-000014000000}"/>
    <cellStyle name="Accent3 2" xfId="25" xr:uid="{00000000-0005-0000-0000-000015000000}"/>
    <cellStyle name="Accent4 2" xfId="26" xr:uid="{00000000-0005-0000-0000-000016000000}"/>
    <cellStyle name="Accent5 2" xfId="27" xr:uid="{00000000-0005-0000-0000-000017000000}"/>
    <cellStyle name="Accent6 2" xfId="28" xr:uid="{00000000-0005-0000-0000-000018000000}"/>
    <cellStyle name="Article note1" xfId="29" xr:uid="{00000000-0005-0000-0000-000019000000}"/>
    <cellStyle name="Article note2" xfId="30" xr:uid="{00000000-0005-0000-0000-00001A000000}"/>
    <cellStyle name="Article note3" xfId="31" xr:uid="{00000000-0005-0000-0000-00001B000000}"/>
    <cellStyle name="Article note4" xfId="32" xr:uid="{00000000-0005-0000-0000-00001C000000}"/>
    <cellStyle name="Article note5" xfId="33" xr:uid="{00000000-0005-0000-0000-00001D000000}"/>
    <cellStyle name="Avertissement 2" xfId="34" xr:uid="{00000000-0005-0000-0000-00001E000000}"/>
    <cellStyle name="Calcul 2" xfId="35" xr:uid="{00000000-0005-0000-0000-00001F000000}"/>
    <cellStyle name="CE" xfId="36" xr:uid="{00000000-0005-0000-0000-000020000000}"/>
    <cellStyle name="Cellule liée 2" xfId="37" xr:uid="{00000000-0005-0000-0000-000021000000}"/>
    <cellStyle name="Chap 1" xfId="38" xr:uid="{00000000-0005-0000-0000-000022000000}"/>
    <cellStyle name="Chap 2" xfId="39" xr:uid="{00000000-0005-0000-0000-000023000000}"/>
    <cellStyle name="Chap 3" xfId="40" xr:uid="{00000000-0005-0000-0000-000024000000}"/>
    <cellStyle name="chap2" xfId="41" xr:uid="{00000000-0005-0000-0000-000025000000}"/>
    <cellStyle name="Chapitre" xfId="42" xr:uid="{00000000-0005-0000-0000-000026000000}"/>
    <cellStyle name="Colonne1" xfId="43" xr:uid="{00000000-0005-0000-0000-000027000000}"/>
    <cellStyle name="Colonne10" xfId="44" xr:uid="{00000000-0005-0000-0000-000028000000}"/>
    <cellStyle name="Colonne11" xfId="45" xr:uid="{00000000-0005-0000-0000-000029000000}"/>
    <cellStyle name="Colonne12" xfId="46" xr:uid="{00000000-0005-0000-0000-00002A000000}"/>
    <cellStyle name="Colonne13" xfId="47" xr:uid="{00000000-0005-0000-0000-00002B000000}"/>
    <cellStyle name="Colonne14" xfId="48" xr:uid="{00000000-0005-0000-0000-00002C000000}"/>
    <cellStyle name="Colonne15" xfId="49" xr:uid="{00000000-0005-0000-0000-00002D000000}"/>
    <cellStyle name="Colonne16" xfId="50" xr:uid="{00000000-0005-0000-0000-00002E000000}"/>
    <cellStyle name="Colonne17" xfId="51" xr:uid="{00000000-0005-0000-0000-00002F000000}"/>
    <cellStyle name="Colonne18" xfId="52" xr:uid="{00000000-0005-0000-0000-000030000000}"/>
    <cellStyle name="Colonne19" xfId="53" xr:uid="{00000000-0005-0000-0000-000031000000}"/>
    <cellStyle name="Colonne2" xfId="54" xr:uid="{00000000-0005-0000-0000-000032000000}"/>
    <cellStyle name="Colonne20" xfId="55" xr:uid="{00000000-0005-0000-0000-000033000000}"/>
    <cellStyle name="Colonne21" xfId="56" xr:uid="{00000000-0005-0000-0000-000034000000}"/>
    <cellStyle name="Colonne22" xfId="57" xr:uid="{00000000-0005-0000-0000-000035000000}"/>
    <cellStyle name="Colonne3" xfId="58" xr:uid="{00000000-0005-0000-0000-000036000000}"/>
    <cellStyle name="Colonne4" xfId="59" xr:uid="{00000000-0005-0000-0000-000037000000}"/>
    <cellStyle name="Colonne5" xfId="60" xr:uid="{00000000-0005-0000-0000-000038000000}"/>
    <cellStyle name="Colonne6" xfId="61" xr:uid="{00000000-0005-0000-0000-000039000000}"/>
    <cellStyle name="Colonne7" xfId="62" xr:uid="{00000000-0005-0000-0000-00003A000000}"/>
    <cellStyle name="Colonne8" xfId="63" xr:uid="{00000000-0005-0000-0000-00003B000000}"/>
    <cellStyle name="Colonne9" xfId="64" xr:uid="{00000000-0005-0000-0000-00003C000000}"/>
    <cellStyle name="Commentaire 2" xfId="65" xr:uid="{00000000-0005-0000-0000-00003D000000}"/>
    <cellStyle name="Date" xfId="66" xr:uid="{00000000-0005-0000-0000-00003E000000}"/>
    <cellStyle name="Definition" xfId="67" xr:uid="{00000000-0005-0000-0000-00003F000000}"/>
    <cellStyle name="Descr Article" xfId="68" xr:uid="{00000000-0005-0000-0000-000040000000}"/>
    <cellStyle name="Devis" xfId="69" xr:uid="{00000000-0005-0000-0000-000041000000}"/>
    <cellStyle name="Entrée 2" xfId="70" xr:uid="{00000000-0005-0000-0000-000042000000}"/>
    <cellStyle name="Euro" xfId="71" xr:uid="{00000000-0005-0000-0000-000043000000}"/>
    <cellStyle name="Euro 2" xfId="72" xr:uid="{00000000-0005-0000-0000-000044000000}"/>
    <cellStyle name="Euro 2 2" xfId="73" xr:uid="{00000000-0005-0000-0000-000045000000}"/>
    <cellStyle name="Euro 3" xfId="74" xr:uid="{00000000-0005-0000-0000-000046000000}"/>
    <cellStyle name="Euro 4" xfId="75" xr:uid="{00000000-0005-0000-0000-000047000000}"/>
    <cellStyle name="Euro 5" xfId="76" xr:uid="{00000000-0005-0000-0000-000048000000}"/>
    <cellStyle name="Excel_BuiltIn_Comma" xfId="77" xr:uid="{00000000-0005-0000-0000-000049000000}"/>
    <cellStyle name="Fin Chapitre" xfId="78" xr:uid="{00000000-0005-0000-0000-00004A000000}"/>
    <cellStyle name="Fixe" xfId="79" xr:uid="{00000000-0005-0000-0000-00004B000000}"/>
    <cellStyle name="Info Entete" xfId="80" xr:uid="{00000000-0005-0000-0000-00004C000000}"/>
    <cellStyle name="Insatisfaisant 2" xfId="81" xr:uid="{00000000-0005-0000-0000-00004D000000}"/>
    <cellStyle name="Inter Entete" xfId="82" xr:uid="{00000000-0005-0000-0000-00004E000000}"/>
    <cellStyle name="Lien hypertexte 2" xfId="83" xr:uid="{00000000-0005-0000-0000-00004F000000}"/>
    <cellStyle name="Lien hypertexte 3" xfId="84" xr:uid="{00000000-0005-0000-0000-000050000000}"/>
    <cellStyle name="Loc Litteraire" xfId="85" xr:uid="{00000000-0005-0000-0000-000051000000}"/>
    <cellStyle name="Loc Structuree" xfId="86" xr:uid="{00000000-0005-0000-0000-000052000000}"/>
    <cellStyle name="Lot" xfId="87" xr:uid="{00000000-0005-0000-0000-000053000000}"/>
    <cellStyle name="Milliers" xfId="1" builtinId="3"/>
    <cellStyle name="Monétaire" xfId="2" builtinId="4"/>
    <cellStyle name="Monétaire 2" xfId="88" xr:uid="{00000000-0005-0000-0000-000056000000}"/>
    <cellStyle name="Monétaire0" xfId="89" xr:uid="{00000000-0005-0000-0000-000057000000}"/>
    <cellStyle name="Monétaire0 2" xfId="90" xr:uid="{00000000-0005-0000-0000-000058000000}"/>
    <cellStyle name="Neutre 2" xfId="91" xr:uid="{00000000-0005-0000-0000-000059000000}"/>
    <cellStyle name="Non défini" xfId="92" xr:uid="{00000000-0005-0000-0000-00005A000000}"/>
    <cellStyle name="Normal" xfId="0" builtinId="0"/>
    <cellStyle name="Normal 10" xfId="3" xr:uid="{00000000-0005-0000-0000-00005C000000}"/>
    <cellStyle name="Normal 2" xfId="93" xr:uid="{00000000-0005-0000-0000-00005D000000}"/>
    <cellStyle name="Normal 2 2" xfId="94" xr:uid="{00000000-0005-0000-0000-00005E000000}"/>
    <cellStyle name="Normal 2 2 2" xfId="95" xr:uid="{00000000-0005-0000-0000-00005F000000}"/>
    <cellStyle name="Normal 2 2_IN4-SABLONS-APS-DPGF-LOT GO Bat A" xfId="96" xr:uid="{00000000-0005-0000-0000-000060000000}"/>
    <cellStyle name="Normal 2 3" xfId="97" xr:uid="{00000000-0005-0000-0000-000061000000}"/>
    <cellStyle name="Normal 2 4" xfId="98" xr:uid="{00000000-0005-0000-0000-000062000000}"/>
    <cellStyle name="Normal 2 5" xfId="99" xr:uid="{00000000-0005-0000-0000-000063000000}"/>
    <cellStyle name="Normal 2 6" xfId="100" xr:uid="{00000000-0005-0000-0000-000064000000}"/>
    <cellStyle name="Normal 2_batiment A" xfId="101" xr:uid="{00000000-0005-0000-0000-000065000000}"/>
    <cellStyle name="Normal 3" xfId="102" xr:uid="{00000000-0005-0000-0000-000066000000}"/>
    <cellStyle name="Normal 3 2" xfId="103" xr:uid="{00000000-0005-0000-0000-000067000000}"/>
    <cellStyle name="Normal 3 2 2" xfId="104" xr:uid="{00000000-0005-0000-0000-000068000000}"/>
    <cellStyle name="Normal 4" xfId="105" xr:uid="{00000000-0005-0000-0000-000069000000}"/>
    <cellStyle name="Normal 5" xfId="106" xr:uid="{00000000-0005-0000-0000-00006A000000}"/>
    <cellStyle name="Normal 6" xfId="107" xr:uid="{00000000-0005-0000-0000-00006B000000}"/>
    <cellStyle name="Normal 7" xfId="108" xr:uid="{00000000-0005-0000-0000-00006C000000}"/>
    <cellStyle name="Normal 8" xfId="109" xr:uid="{00000000-0005-0000-0000-00006D000000}"/>
    <cellStyle name="Normal 9" xfId="110" xr:uid="{00000000-0005-0000-0000-00006E000000}"/>
    <cellStyle name="NumChapitre" xfId="111" xr:uid="{00000000-0005-0000-0000-00006F000000}"/>
    <cellStyle name="Pourcentage 2" xfId="112" xr:uid="{00000000-0005-0000-0000-000070000000}"/>
    <cellStyle name="Pourcentage 3" xfId="113" xr:uid="{00000000-0005-0000-0000-000071000000}"/>
    <cellStyle name="Reference" xfId="114" xr:uid="{00000000-0005-0000-0000-000072000000}"/>
    <cellStyle name="Reftitre" xfId="115" xr:uid="{00000000-0005-0000-0000-000073000000}"/>
    <cellStyle name="Satisfaisant 2" xfId="116" xr:uid="{00000000-0005-0000-0000-000074000000}"/>
    <cellStyle name="Sortie 2" xfId="117" xr:uid="{00000000-0005-0000-0000-000075000000}"/>
    <cellStyle name="Structure" xfId="118" xr:uid="{00000000-0005-0000-0000-000076000000}"/>
    <cellStyle name="Structure Note" xfId="119" xr:uid="{00000000-0005-0000-0000-000077000000}"/>
    <cellStyle name="Tete_article" xfId="120" xr:uid="{00000000-0005-0000-0000-000078000000}"/>
    <cellStyle name="Texte explicatif 2" xfId="121" xr:uid="{00000000-0005-0000-0000-000079000000}"/>
    <cellStyle name="Titre 1" xfId="122" xr:uid="{00000000-0005-0000-0000-00007A000000}"/>
    <cellStyle name="Titre 2" xfId="123" xr:uid="{00000000-0005-0000-0000-00007B000000}"/>
    <cellStyle name="Titre 2 2" xfId="127" xr:uid="{00000000-0005-0000-0000-00007C000000}"/>
    <cellStyle name="Titre Article" xfId="124" xr:uid="{00000000-0005-0000-0000-00007D000000}"/>
    <cellStyle name="Titre Entete" xfId="125" xr:uid="{00000000-0005-0000-0000-00007E000000}"/>
    <cellStyle name="Titre 1 2" xfId="126" xr:uid="{00000000-0005-0000-0000-00007F000000}"/>
    <cellStyle name="Titre 3 2" xfId="128" xr:uid="{00000000-0005-0000-0000-000080000000}"/>
    <cellStyle name="Titre 4 2" xfId="129" xr:uid="{00000000-0005-0000-0000-000081000000}"/>
    <cellStyle name="Titre1" xfId="130" xr:uid="{00000000-0005-0000-0000-000082000000}"/>
    <cellStyle name="titre4" xfId="131" xr:uid="{00000000-0005-0000-0000-000083000000}"/>
    <cellStyle name="Total 2" xfId="132" xr:uid="{00000000-0005-0000-0000-000084000000}"/>
    <cellStyle name="Unite" xfId="133" xr:uid="{00000000-0005-0000-0000-000085000000}"/>
    <cellStyle name="Vérification 2" xfId="134" xr:uid="{00000000-0005-0000-0000-000086000000}"/>
    <cellStyle name="Virgule0" xfId="135" xr:uid="{00000000-0005-0000-0000-000087000000}"/>
    <cellStyle name="Virgule0 2" xfId="136" xr:uid="{00000000-0005-0000-0000-000088000000}"/>
    <cellStyle name="Virgule0 2 2" xfId="137" xr:uid="{00000000-0005-0000-0000-000089000000}"/>
    <cellStyle name="Virgule0 2 2 2" xfId="138" xr:uid="{00000000-0005-0000-0000-00008A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0-2-AFFAIRES-INTEGRALE4-IN4/AFFAIRES%202017/AFFAIRES%20EN%20COURS%202017/17-1902-FONTENAY%20AUX%20ROSES%20-%20TECTONE/05-APS/00-IN4/PIECES%20ECRITES/CHIFFRAGE/2017-10-13-IN4-LOGEMENTS%20FONTENAY-APS-Faisa%20ascenseur.xlsx?B51A8608" TargetMode="External"/><Relationship Id="rId1" Type="http://schemas.openxmlformats.org/officeDocument/2006/relationships/externalLinkPath" Target="file:///\\B51A8608\2017-10-13-IN4-LOGEMENTS%20FONTENAY-APS-Faisa%20ascenseu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Serveur-in4/in4/Public/0-AFFAIRES%20INTEGRALE%204/AFFAIRES%202012/AFFAIRES%20EN%20COURS/10-1379TER-RUE%20DES%20NOYERS%20AUBERVILLIERS/04-APD/00-INTEGRALE4/PIECES%20ECRITES/CHIFFRAGE/IN4%20ESTIMATION%20APD%20AUBERVILLIERS%20111012?FDA26E19" TargetMode="External"/><Relationship Id="rId1" Type="http://schemas.openxmlformats.org/officeDocument/2006/relationships/externalLinkPath" Target="file:///\\FDA26E19\IN4%20ESTIMATION%20APD%20AUBERVILLIERS%2011101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faisa ascenseur"/>
      <sheetName val="Feuil1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LOT 01 _ DEMOLITION"/>
      <sheetName val="LOT 02 GO"/>
      <sheetName val="LOT 03 _HABILLAGE DES FACADES"/>
      <sheetName val="LOT 04 _ETANCHEITE"/>
      <sheetName val="LOT 05 _ MENUI EXTER"/>
      <sheetName val="LOT 06 _ MEN INT"/>
      <sheetName val="LOT 07 _ CLOISONS _ DOUB_  PLA"/>
      <sheetName val="LOT 08 _ SERRURERIE"/>
      <sheetName val="LOT 09 _ PEINTURE-SOLS SOUPLES"/>
      <sheetName val="LOT 10 _ REVET. SOLS SCELLES"/>
      <sheetName val="LOT 14 _ ESPACES VERTS"/>
      <sheetName val="LOT 15 APPAREILS ELEVATEURS"/>
      <sheetName val="RE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6"/>
  <sheetViews>
    <sheetView tabSelected="1" zoomScaleNormal="100" zoomScaleSheetLayoutView="94" workbookViewId="0">
      <selection activeCell="I14" sqref="I14"/>
    </sheetView>
  </sheetViews>
  <sheetFormatPr baseColWidth="10" defaultColWidth="11.28515625" defaultRowHeight="16.5" x14ac:dyDescent="0.3"/>
  <cols>
    <col min="1" max="1" width="7.28515625" style="4" customWidth="1"/>
    <col min="2" max="2" width="41.28515625" style="2" customWidth="1"/>
    <col min="3" max="3" width="5.7109375" style="3" customWidth="1"/>
    <col min="4" max="4" width="12.7109375" style="4" customWidth="1"/>
    <col min="5" max="5" width="12.7109375" style="3" customWidth="1"/>
    <col min="6" max="6" width="19.7109375" style="5" customWidth="1"/>
    <col min="7" max="7" width="16.28515625" style="1" customWidth="1"/>
    <col min="8" max="8" width="39.28515625" style="1" customWidth="1"/>
    <col min="9" max="16384" width="11.28515625" style="1"/>
  </cols>
  <sheetData>
    <row r="1" spans="1:6" ht="114.95" customHeight="1" x14ac:dyDescent="0.3">
      <c r="A1" s="125" t="s">
        <v>118</v>
      </c>
      <c r="B1" s="126"/>
      <c r="C1" s="126"/>
      <c r="D1" s="126"/>
      <c r="E1" s="126"/>
      <c r="F1" s="127"/>
    </row>
    <row r="2" spans="1:6" ht="13.9" customHeight="1" x14ac:dyDescent="0.3">
      <c r="A2" s="6"/>
      <c r="B2" s="7"/>
      <c r="C2" s="7"/>
      <c r="D2" s="7"/>
      <c r="E2" s="7"/>
      <c r="F2" s="7"/>
    </row>
    <row r="3" spans="1:6" ht="80.099999999999994" customHeight="1" x14ac:dyDescent="0.3">
      <c r="A3" s="128" t="s">
        <v>119</v>
      </c>
      <c r="B3" s="128"/>
      <c r="C3" s="128"/>
      <c r="D3" s="128"/>
      <c r="E3" s="128"/>
      <c r="F3" s="128"/>
    </row>
    <row r="4" spans="1:6" ht="13.9" customHeight="1" thickBot="1" x14ac:dyDescent="0.35">
      <c r="A4" s="6"/>
      <c r="B4" s="7"/>
      <c r="C4" s="7"/>
      <c r="D4" s="7"/>
      <c r="E4" s="7"/>
      <c r="F4" s="7"/>
    </row>
    <row r="5" spans="1:6" s="8" customFormat="1" x14ac:dyDescent="0.25">
      <c r="A5" s="113" t="s">
        <v>0</v>
      </c>
      <c r="B5" s="115" t="s">
        <v>1</v>
      </c>
      <c r="C5" s="115" t="s">
        <v>2</v>
      </c>
      <c r="D5" s="115" t="s">
        <v>3</v>
      </c>
      <c r="E5" s="117" t="s">
        <v>4</v>
      </c>
      <c r="F5" s="109" t="s">
        <v>5</v>
      </c>
    </row>
    <row r="6" spans="1:6" s="8" customFormat="1" ht="19.5" customHeight="1" thickBot="1" x14ac:dyDescent="0.3">
      <c r="A6" s="114"/>
      <c r="B6" s="116"/>
      <c r="C6" s="116"/>
      <c r="D6" s="116"/>
      <c r="E6" s="118"/>
      <c r="F6" s="110"/>
    </row>
    <row r="7" spans="1:6" s="8" customFormat="1" ht="18" customHeight="1" x14ac:dyDescent="0.25">
      <c r="A7" s="9"/>
      <c r="B7" s="10"/>
      <c r="C7" s="11"/>
      <c r="D7" s="12"/>
      <c r="E7" s="13"/>
      <c r="F7" s="14"/>
    </row>
    <row r="8" spans="1:6" s="8" customFormat="1" ht="18" customHeight="1" x14ac:dyDescent="0.25">
      <c r="A8" s="15" t="s">
        <v>19</v>
      </c>
      <c r="B8" s="16" t="s">
        <v>14</v>
      </c>
      <c r="C8" s="11"/>
      <c r="D8" s="12"/>
      <c r="E8" s="13"/>
      <c r="F8" s="14"/>
    </row>
    <row r="9" spans="1:6" s="8" customFormat="1" ht="18" customHeight="1" x14ac:dyDescent="0.25">
      <c r="A9" s="15"/>
      <c r="B9" s="10" t="s">
        <v>66</v>
      </c>
      <c r="C9" s="11" t="s">
        <v>6</v>
      </c>
      <c r="D9" s="12"/>
      <c r="E9" s="13"/>
      <c r="F9" s="14">
        <f>E9*D9</f>
        <v>0</v>
      </c>
    </row>
    <row r="10" spans="1:6" s="8" customFormat="1" ht="18" customHeight="1" thickBot="1" x14ac:dyDescent="0.3">
      <c r="A10" s="9"/>
      <c r="B10" s="10"/>
      <c r="C10" s="11"/>
      <c r="D10" s="42"/>
      <c r="E10" s="43"/>
      <c r="F10" s="44"/>
    </row>
    <row r="11" spans="1:6" s="8" customFormat="1" ht="18" customHeight="1" thickTop="1" x14ac:dyDescent="0.25">
      <c r="A11" s="9"/>
      <c r="B11" s="10"/>
      <c r="C11" s="11"/>
      <c r="D11" s="27"/>
      <c r="E11" s="45" t="s">
        <v>65</v>
      </c>
      <c r="F11" s="46">
        <f>SUM(F8:F10)</f>
        <v>0</v>
      </c>
    </row>
    <row r="12" spans="1:6" s="8" customFormat="1" ht="18" customHeight="1" x14ac:dyDescent="0.25">
      <c r="A12" s="49"/>
      <c r="B12" s="50"/>
      <c r="C12" s="51"/>
      <c r="D12" s="52"/>
      <c r="E12" s="53"/>
      <c r="F12" s="54"/>
    </row>
    <row r="13" spans="1:6" s="8" customFormat="1" ht="18" customHeight="1" x14ac:dyDescent="0.25">
      <c r="A13" s="47" t="s">
        <v>20</v>
      </c>
      <c r="B13" s="48" t="s">
        <v>71</v>
      </c>
      <c r="C13" s="26"/>
      <c r="D13" s="27"/>
      <c r="E13" s="28"/>
      <c r="F13" s="29"/>
    </row>
    <row r="14" spans="1:6" s="8" customFormat="1" ht="18" customHeight="1" x14ac:dyDescent="0.25">
      <c r="A14" s="9" t="s">
        <v>21</v>
      </c>
      <c r="B14" s="10" t="s">
        <v>15</v>
      </c>
      <c r="C14" s="11" t="s">
        <v>31</v>
      </c>
      <c r="D14" s="12"/>
      <c r="E14" s="13"/>
      <c r="F14" s="14">
        <f t="shared" ref="F14:F16" si="0">E14*D14</f>
        <v>0</v>
      </c>
    </row>
    <row r="15" spans="1:6" s="8" customFormat="1" ht="18" customHeight="1" x14ac:dyDescent="0.25">
      <c r="A15" s="9" t="s">
        <v>22</v>
      </c>
      <c r="B15" s="10" t="s">
        <v>84</v>
      </c>
      <c r="C15" s="11" t="s">
        <v>31</v>
      </c>
      <c r="D15" s="12"/>
      <c r="E15" s="13"/>
      <c r="F15" s="14">
        <f t="shared" si="0"/>
        <v>0</v>
      </c>
    </row>
    <row r="16" spans="1:6" s="8" customFormat="1" ht="18" customHeight="1" x14ac:dyDescent="0.25">
      <c r="A16" s="9" t="s">
        <v>23</v>
      </c>
      <c r="B16" s="10" t="s">
        <v>16</v>
      </c>
      <c r="C16" s="11" t="s">
        <v>6</v>
      </c>
      <c r="D16" s="12"/>
      <c r="E16" s="13"/>
      <c r="F16" s="14">
        <f t="shared" si="0"/>
        <v>0</v>
      </c>
    </row>
    <row r="17" spans="1:8" s="8" customFormat="1" ht="18" customHeight="1" x14ac:dyDescent="0.25">
      <c r="A17" s="9" t="s">
        <v>24</v>
      </c>
      <c r="B17" s="10" t="s">
        <v>17</v>
      </c>
      <c r="C17" s="11" t="s">
        <v>13</v>
      </c>
      <c r="D17" s="12"/>
      <c r="E17" s="13"/>
      <c r="F17" s="14">
        <f>E17*D17</f>
        <v>0</v>
      </c>
    </row>
    <row r="18" spans="1:8" s="8" customFormat="1" ht="18" customHeight="1" x14ac:dyDescent="0.25">
      <c r="A18" s="9" t="s">
        <v>25</v>
      </c>
      <c r="B18" s="10" t="s">
        <v>83</v>
      </c>
      <c r="C18" s="11" t="s">
        <v>12</v>
      </c>
      <c r="D18" s="12"/>
      <c r="E18" s="13"/>
      <c r="F18" s="14">
        <f t="shared" ref="F18:F21" si="1">E18*D18</f>
        <v>0</v>
      </c>
      <c r="H18" s="61"/>
    </row>
    <row r="19" spans="1:8" s="8" customFormat="1" ht="18" customHeight="1" x14ac:dyDescent="0.25">
      <c r="A19" s="9" t="s">
        <v>26</v>
      </c>
      <c r="B19" s="10" t="s">
        <v>32</v>
      </c>
      <c r="C19" s="11" t="s">
        <v>31</v>
      </c>
      <c r="D19" s="12"/>
      <c r="E19" s="13"/>
      <c r="F19" s="14">
        <f t="shared" si="1"/>
        <v>0</v>
      </c>
    </row>
    <row r="20" spans="1:8" s="8" customFormat="1" ht="18" customHeight="1" x14ac:dyDescent="0.25">
      <c r="A20" s="9" t="s">
        <v>27</v>
      </c>
      <c r="B20" s="10" t="s">
        <v>18</v>
      </c>
      <c r="C20" s="11" t="s">
        <v>6</v>
      </c>
      <c r="D20" s="12"/>
      <c r="E20" s="13"/>
      <c r="F20" s="14">
        <f t="shared" si="1"/>
        <v>0</v>
      </c>
      <c r="H20" s="61"/>
    </row>
    <row r="21" spans="1:8" s="8" customFormat="1" ht="18" customHeight="1" x14ac:dyDescent="0.25">
      <c r="A21" s="9" t="s">
        <v>28</v>
      </c>
      <c r="B21" s="10" t="s">
        <v>112</v>
      </c>
      <c r="C21" s="11" t="s">
        <v>6</v>
      </c>
      <c r="D21" s="12"/>
      <c r="E21" s="13"/>
      <c r="F21" s="14">
        <f t="shared" si="1"/>
        <v>0</v>
      </c>
    </row>
    <row r="22" spans="1:8" s="8" customFormat="1" ht="18" customHeight="1" thickBot="1" x14ac:dyDescent="0.3">
      <c r="A22" s="9"/>
      <c r="B22" s="10" t="s">
        <v>117</v>
      </c>
      <c r="C22" s="11"/>
      <c r="D22" s="42"/>
      <c r="E22" s="43"/>
      <c r="F22" s="44"/>
    </row>
    <row r="23" spans="1:8" s="8" customFormat="1" ht="18" customHeight="1" thickTop="1" x14ac:dyDescent="0.25">
      <c r="A23" s="9"/>
      <c r="B23" s="10"/>
      <c r="C23" s="11"/>
      <c r="D23" s="27"/>
      <c r="E23" s="45" t="s">
        <v>65</v>
      </c>
      <c r="F23" s="46">
        <f>SUM(F13:F22)</f>
        <v>0</v>
      </c>
    </row>
    <row r="24" spans="1:8" s="8" customFormat="1" ht="18" customHeight="1" x14ac:dyDescent="0.25">
      <c r="A24" s="49"/>
      <c r="B24" s="50"/>
      <c r="C24" s="51"/>
      <c r="D24" s="52"/>
      <c r="E24" s="53"/>
      <c r="F24" s="54"/>
    </row>
    <row r="25" spans="1:8" s="8" customFormat="1" ht="18" customHeight="1" x14ac:dyDescent="0.25">
      <c r="A25" s="47" t="s">
        <v>29</v>
      </c>
      <c r="B25" s="48" t="s">
        <v>78</v>
      </c>
      <c r="C25" s="26"/>
      <c r="D25" s="27"/>
      <c r="E25" s="28"/>
      <c r="F25" s="29"/>
    </row>
    <row r="26" spans="1:8" s="8" customFormat="1" ht="18" customHeight="1" x14ac:dyDescent="0.25">
      <c r="A26" s="15"/>
      <c r="B26" s="10" t="s">
        <v>91</v>
      </c>
      <c r="C26" s="11" t="s">
        <v>6</v>
      </c>
      <c r="D26" s="12"/>
      <c r="E26" s="13"/>
      <c r="F26" s="14">
        <f>E26*D26</f>
        <v>0</v>
      </c>
    </row>
    <row r="27" spans="1:8" s="8" customFormat="1" ht="18" customHeight="1" thickBot="1" x14ac:dyDescent="0.3">
      <c r="A27" s="9"/>
      <c r="B27" s="10"/>
      <c r="C27" s="11"/>
      <c r="D27" s="42"/>
      <c r="E27" s="43"/>
      <c r="F27" s="44"/>
    </row>
    <row r="28" spans="1:8" s="8" customFormat="1" ht="18" customHeight="1" thickTop="1" x14ac:dyDescent="0.25">
      <c r="A28" s="9"/>
      <c r="B28" s="10"/>
      <c r="C28" s="11"/>
      <c r="D28" s="27"/>
      <c r="E28" s="45" t="s">
        <v>65</v>
      </c>
      <c r="F28" s="46">
        <f>SUM(F25:F27)</f>
        <v>0</v>
      </c>
    </row>
    <row r="29" spans="1:8" s="8" customFormat="1" ht="18" customHeight="1" x14ac:dyDescent="0.25">
      <c r="A29" s="49"/>
      <c r="B29" s="50"/>
      <c r="C29" s="51"/>
      <c r="D29" s="52"/>
      <c r="E29" s="53"/>
      <c r="F29" s="54"/>
    </row>
    <row r="30" spans="1:8" s="8" customFormat="1" ht="18" customHeight="1" x14ac:dyDescent="0.25">
      <c r="A30" s="47" t="s">
        <v>33</v>
      </c>
      <c r="B30" s="48" t="s">
        <v>30</v>
      </c>
      <c r="C30" s="26"/>
      <c r="D30" s="27"/>
      <c r="E30" s="28"/>
      <c r="F30" s="29"/>
    </row>
    <row r="31" spans="1:8" s="8" customFormat="1" ht="18" customHeight="1" x14ac:dyDescent="0.25">
      <c r="A31" s="47"/>
      <c r="B31" s="35" t="s">
        <v>67</v>
      </c>
      <c r="C31" s="26" t="s">
        <v>7</v>
      </c>
      <c r="D31" s="41"/>
      <c r="E31" s="32"/>
      <c r="F31" s="33">
        <f>E31*D31</f>
        <v>0</v>
      </c>
    </row>
    <row r="32" spans="1:8" s="8" customFormat="1" ht="18" customHeight="1" thickBot="1" x14ac:dyDescent="0.3">
      <c r="A32" s="9"/>
      <c r="B32" s="10"/>
      <c r="C32" s="11"/>
      <c r="D32" s="42"/>
      <c r="E32" s="43"/>
      <c r="F32" s="44"/>
    </row>
    <row r="33" spans="1:6" s="8" customFormat="1" ht="28.5" customHeight="1" thickTop="1" x14ac:dyDescent="0.25">
      <c r="A33" s="9"/>
      <c r="B33" s="10"/>
      <c r="C33" s="11"/>
      <c r="D33" s="27"/>
      <c r="E33" s="45" t="s">
        <v>65</v>
      </c>
      <c r="F33" s="46">
        <f>SUM(F30:F32)</f>
        <v>0</v>
      </c>
    </row>
    <row r="34" spans="1:6" s="8" customFormat="1" ht="18" customHeight="1" x14ac:dyDescent="0.25">
      <c r="A34" s="49"/>
      <c r="B34" s="50"/>
      <c r="C34" s="51"/>
      <c r="D34" s="52"/>
      <c r="E34" s="53"/>
      <c r="F34" s="54"/>
    </row>
    <row r="35" spans="1:6" s="8" customFormat="1" ht="18" customHeight="1" x14ac:dyDescent="0.25">
      <c r="A35" s="47" t="s">
        <v>36</v>
      </c>
      <c r="B35" s="48" t="s">
        <v>34</v>
      </c>
      <c r="C35" s="26"/>
      <c r="D35" s="27"/>
      <c r="E35" s="28"/>
      <c r="F35" s="29"/>
    </row>
    <row r="36" spans="1:6" s="8" customFormat="1" ht="18" customHeight="1" x14ac:dyDescent="0.25">
      <c r="A36" s="9"/>
      <c r="B36" s="10" t="s">
        <v>35</v>
      </c>
      <c r="C36" s="11" t="s">
        <v>38</v>
      </c>
      <c r="D36" s="12"/>
      <c r="E36" s="13"/>
      <c r="F36" s="14">
        <f t="shared" ref="F36" si="2">E36*D36</f>
        <v>0</v>
      </c>
    </row>
    <row r="37" spans="1:6" s="8" customFormat="1" ht="18" customHeight="1" thickBot="1" x14ac:dyDescent="0.3">
      <c r="A37" s="9"/>
      <c r="B37" s="10"/>
      <c r="C37" s="11"/>
      <c r="D37" s="42"/>
      <c r="E37" s="43"/>
      <c r="F37" s="44"/>
    </row>
    <row r="38" spans="1:6" s="8" customFormat="1" ht="18" customHeight="1" thickTop="1" x14ac:dyDescent="0.25">
      <c r="A38" s="9"/>
      <c r="B38" s="10"/>
      <c r="C38" s="11"/>
      <c r="D38" s="27"/>
      <c r="E38" s="45" t="s">
        <v>65</v>
      </c>
      <c r="F38" s="46">
        <f>SUM(F35:F37)</f>
        <v>0</v>
      </c>
    </row>
    <row r="39" spans="1:6" s="8" customFormat="1" ht="18" customHeight="1" thickBot="1" x14ac:dyDescent="0.3">
      <c r="A39" s="30"/>
      <c r="B39" s="99"/>
      <c r="C39" s="23"/>
      <c r="D39" s="34"/>
      <c r="E39" s="24"/>
      <c r="F39" s="25"/>
    </row>
    <row r="40" spans="1:6" s="8" customFormat="1" ht="18" customHeight="1" x14ac:dyDescent="0.25">
      <c r="A40" s="78"/>
      <c r="B40" s="108"/>
      <c r="C40" s="78"/>
      <c r="D40" s="79"/>
      <c r="E40" s="80"/>
      <c r="F40" s="81"/>
    </row>
    <row r="41" spans="1:6" s="8" customFormat="1" ht="18" customHeight="1" x14ac:dyDescent="0.25">
      <c r="A41" s="47" t="s">
        <v>39</v>
      </c>
      <c r="B41" s="48" t="s">
        <v>37</v>
      </c>
      <c r="C41" s="26"/>
      <c r="D41" s="27"/>
      <c r="E41" s="28"/>
      <c r="F41" s="29"/>
    </row>
    <row r="42" spans="1:6" s="8" customFormat="1" ht="18" customHeight="1" x14ac:dyDescent="0.25">
      <c r="A42" s="47"/>
      <c r="B42" s="35" t="s">
        <v>68</v>
      </c>
      <c r="C42" s="26" t="s">
        <v>11</v>
      </c>
      <c r="D42" s="41"/>
      <c r="E42" s="32"/>
      <c r="F42" s="33">
        <f>E42*D42</f>
        <v>0</v>
      </c>
    </row>
    <row r="43" spans="1:6" s="8" customFormat="1" ht="18" customHeight="1" thickBot="1" x14ac:dyDescent="0.3">
      <c r="A43" s="9"/>
      <c r="B43" s="10"/>
      <c r="C43" s="11"/>
      <c r="D43" s="42"/>
      <c r="E43" s="43"/>
      <c r="F43" s="44"/>
    </row>
    <row r="44" spans="1:6" s="8" customFormat="1" ht="18" customHeight="1" thickTop="1" x14ac:dyDescent="0.25">
      <c r="A44" s="9"/>
      <c r="B44" s="10"/>
      <c r="C44" s="11"/>
      <c r="D44" s="27"/>
      <c r="E44" s="45" t="s">
        <v>65</v>
      </c>
      <c r="F44" s="46">
        <f>SUM(F41:F43)</f>
        <v>0</v>
      </c>
    </row>
    <row r="45" spans="1:6" s="8" customFormat="1" ht="18" customHeight="1" x14ac:dyDescent="0.25">
      <c r="A45" s="49"/>
      <c r="B45" s="50"/>
      <c r="C45" s="51"/>
      <c r="D45" s="52"/>
      <c r="E45" s="53"/>
      <c r="F45" s="54"/>
    </row>
    <row r="46" spans="1:6" s="8" customFormat="1" ht="18" customHeight="1" x14ac:dyDescent="0.25">
      <c r="A46" s="47" t="s">
        <v>40</v>
      </c>
      <c r="B46" s="48" t="s">
        <v>42</v>
      </c>
      <c r="C46" s="26"/>
      <c r="D46" s="27"/>
      <c r="E46" s="28"/>
      <c r="F46" s="29"/>
    </row>
    <row r="47" spans="1:6" s="8" customFormat="1" ht="18" customHeight="1" x14ac:dyDescent="0.25">
      <c r="A47" s="9"/>
      <c r="B47" s="10" t="s">
        <v>79</v>
      </c>
      <c r="C47" s="11" t="s">
        <v>12</v>
      </c>
      <c r="D47" s="12"/>
      <c r="E47" s="13"/>
      <c r="F47" s="14">
        <f>E47*D47</f>
        <v>0</v>
      </c>
    </row>
    <row r="48" spans="1:6" s="8" customFormat="1" ht="18" customHeight="1" thickBot="1" x14ac:dyDescent="0.3">
      <c r="A48" s="9"/>
      <c r="B48" s="10"/>
      <c r="C48" s="11"/>
      <c r="D48" s="42"/>
      <c r="E48" s="43"/>
      <c r="F48" s="44"/>
    </row>
    <row r="49" spans="1:6" s="8" customFormat="1" ht="18" customHeight="1" thickTop="1" x14ac:dyDescent="0.25">
      <c r="A49" s="9"/>
      <c r="B49" s="10"/>
      <c r="C49" s="11"/>
      <c r="D49" s="27"/>
      <c r="E49" s="45" t="s">
        <v>65</v>
      </c>
      <c r="F49" s="46">
        <f>SUM(F46:F48)</f>
        <v>0</v>
      </c>
    </row>
    <row r="50" spans="1:6" s="8" customFormat="1" ht="18" customHeight="1" x14ac:dyDescent="0.25">
      <c r="A50" s="49"/>
      <c r="B50" s="50"/>
      <c r="C50" s="51"/>
      <c r="D50" s="52"/>
      <c r="E50" s="53"/>
      <c r="F50" s="54"/>
    </row>
    <row r="51" spans="1:6" s="8" customFormat="1" ht="18" customHeight="1" x14ac:dyDescent="0.25">
      <c r="A51" s="47" t="s">
        <v>41</v>
      </c>
      <c r="B51" s="48" t="s">
        <v>44</v>
      </c>
      <c r="C51" s="26"/>
      <c r="D51" s="27"/>
      <c r="E51" s="28"/>
      <c r="F51" s="29"/>
    </row>
    <row r="52" spans="1:6" s="8" customFormat="1" ht="18" customHeight="1" x14ac:dyDescent="0.25">
      <c r="A52" s="47"/>
      <c r="B52" s="35" t="s">
        <v>69</v>
      </c>
      <c r="C52" s="26" t="s">
        <v>38</v>
      </c>
      <c r="D52" s="41"/>
      <c r="E52" s="32"/>
      <c r="F52" s="33">
        <f>E52*D52</f>
        <v>0</v>
      </c>
    </row>
    <row r="53" spans="1:6" s="8" customFormat="1" ht="18" customHeight="1" thickBot="1" x14ac:dyDescent="0.3">
      <c r="A53" s="9"/>
      <c r="B53" s="10"/>
      <c r="C53" s="11"/>
      <c r="D53" s="42"/>
      <c r="E53" s="43"/>
      <c r="F53" s="44"/>
    </row>
    <row r="54" spans="1:6" s="8" customFormat="1" ht="18" customHeight="1" thickTop="1" x14ac:dyDescent="0.25">
      <c r="A54" s="9"/>
      <c r="B54" s="10"/>
      <c r="C54" s="11"/>
      <c r="D54" s="27"/>
      <c r="E54" s="45" t="s">
        <v>65</v>
      </c>
      <c r="F54" s="46">
        <f>SUM(F51:F53)</f>
        <v>0</v>
      </c>
    </row>
    <row r="55" spans="1:6" s="8" customFormat="1" ht="18" customHeight="1" x14ac:dyDescent="0.25">
      <c r="A55" s="49"/>
      <c r="B55" s="50"/>
      <c r="C55" s="51"/>
      <c r="D55" s="52"/>
      <c r="E55" s="53"/>
      <c r="F55" s="54"/>
    </row>
    <row r="56" spans="1:6" s="8" customFormat="1" ht="18" customHeight="1" x14ac:dyDescent="0.25">
      <c r="A56" s="63" t="s">
        <v>43</v>
      </c>
      <c r="B56" s="64" t="s">
        <v>80</v>
      </c>
      <c r="C56" s="65"/>
      <c r="D56" s="66"/>
      <c r="E56" s="67"/>
      <c r="F56" s="68"/>
    </row>
    <row r="57" spans="1:6" s="8" customFormat="1" ht="18" customHeight="1" x14ac:dyDescent="0.25">
      <c r="A57" s="15"/>
      <c r="B57" s="10" t="s">
        <v>81</v>
      </c>
      <c r="C57" s="11" t="s">
        <v>12</v>
      </c>
      <c r="D57" s="12"/>
      <c r="E57" s="13"/>
      <c r="F57" s="14">
        <f>E57*D57</f>
        <v>0</v>
      </c>
    </row>
    <row r="58" spans="1:6" s="8" customFormat="1" ht="18" customHeight="1" x14ac:dyDescent="0.25">
      <c r="A58" s="15"/>
      <c r="B58" s="10" t="s">
        <v>92</v>
      </c>
      <c r="C58" s="11" t="s">
        <v>12</v>
      </c>
      <c r="D58" s="12"/>
      <c r="E58" s="13"/>
      <c r="F58" s="14">
        <f t="shared" ref="F58:F59" si="3">E58*D58</f>
        <v>0</v>
      </c>
    </row>
    <row r="59" spans="1:6" s="8" customFormat="1" ht="18" customHeight="1" x14ac:dyDescent="0.25">
      <c r="A59" s="15"/>
      <c r="B59" s="10" t="s">
        <v>82</v>
      </c>
      <c r="C59" s="11" t="s">
        <v>12</v>
      </c>
      <c r="D59" s="12"/>
      <c r="E59" s="13"/>
      <c r="F59" s="14">
        <f t="shared" si="3"/>
        <v>0</v>
      </c>
    </row>
    <row r="60" spans="1:6" s="8" customFormat="1" ht="18" customHeight="1" thickBot="1" x14ac:dyDescent="0.3">
      <c r="A60" s="9"/>
      <c r="B60" s="10"/>
      <c r="C60" s="11"/>
      <c r="D60" s="42"/>
      <c r="E60" s="43"/>
      <c r="F60" s="44"/>
    </row>
    <row r="61" spans="1:6" s="8" customFormat="1" ht="18" customHeight="1" thickTop="1" x14ac:dyDescent="0.25">
      <c r="A61" s="9"/>
      <c r="B61" s="10"/>
      <c r="C61" s="11"/>
      <c r="D61" s="27"/>
      <c r="E61" s="45" t="s">
        <v>65</v>
      </c>
      <c r="F61" s="46">
        <f>SUM(F56:F60)</f>
        <v>0</v>
      </c>
    </row>
    <row r="62" spans="1:6" s="8" customFormat="1" ht="18" customHeight="1" x14ac:dyDescent="0.25">
      <c r="A62" s="49"/>
      <c r="B62" s="50"/>
      <c r="C62" s="51"/>
      <c r="D62" s="52"/>
      <c r="E62" s="53"/>
      <c r="F62" s="54"/>
    </row>
    <row r="63" spans="1:6" s="8" customFormat="1" ht="18" customHeight="1" x14ac:dyDescent="0.25">
      <c r="A63" s="47" t="s">
        <v>46</v>
      </c>
      <c r="B63" s="48" t="s">
        <v>45</v>
      </c>
      <c r="C63" s="26"/>
      <c r="D63" s="27"/>
      <c r="E63" s="28"/>
      <c r="F63" s="29"/>
    </row>
    <row r="64" spans="1:6" s="8" customFormat="1" ht="18" customHeight="1" x14ac:dyDescent="0.25">
      <c r="A64" s="47"/>
      <c r="B64" s="35" t="s">
        <v>70</v>
      </c>
      <c r="C64" s="26" t="s">
        <v>11</v>
      </c>
      <c r="D64" s="27"/>
      <c r="E64" s="28"/>
      <c r="F64" s="29">
        <f>E64*D64</f>
        <v>0</v>
      </c>
    </row>
    <row r="65" spans="1:6" s="8" customFormat="1" ht="18" customHeight="1" thickBot="1" x14ac:dyDescent="0.3">
      <c r="A65" s="9"/>
      <c r="B65" s="10"/>
      <c r="C65" s="11"/>
      <c r="D65" s="42"/>
      <c r="E65" s="43"/>
      <c r="F65" s="44"/>
    </row>
    <row r="66" spans="1:6" s="8" customFormat="1" ht="18" customHeight="1" thickTop="1" x14ac:dyDescent="0.25">
      <c r="A66" s="9"/>
      <c r="B66" s="10"/>
      <c r="C66" s="11"/>
      <c r="D66" s="27"/>
      <c r="E66" s="45" t="s">
        <v>65</v>
      </c>
      <c r="F66" s="46">
        <f>SUM(F63:F65)</f>
        <v>0</v>
      </c>
    </row>
    <row r="67" spans="1:6" s="8" customFormat="1" ht="18" customHeight="1" x14ac:dyDescent="0.25">
      <c r="A67" s="49"/>
      <c r="B67" s="50"/>
      <c r="C67" s="51"/>
      <c r="D67" s="52"/>
      <c r="E67" s="53"/>
      <c r="F67" s="54"/>
    </row>
    <row r="68" spans="1:6" ht="18" customHeight="1" x14ac:dyDescent="0.3">
      <c r="A68" s="47" t="s">
        <v>47</v>
      </c>
      <c r="B68" s="48" t="s">
        <v>9</v>
      </c>
      <c r="C68" s="26"/>
      <c r="D68" s="27"/>
      <c r="E68" s="28"/>
      <c r="F68" s="29"/>
    </row>
    <row r="69" spans="1:6" ht="18" customHeight="1" x14ac:dyDescent="0.3">
      <c r="A69" s="47"/>
      <c r="B69" s="35" t="s">
        <v>93</v>
      </c>
      <c r="C69" s="26" t="s">
        <v>11</v>
      </c>
      <c r="D69" s="27"/>
      <c r="E69" s="28"/>
      <c r="F69" s="29">
        <f>E69*D69</f>
        <v>0</v>
      </c>
    </row>
    <row r="70" spans="1:6" ht="18" customHeight="1" x14ac:dyDescent="0.3">
      <c r="A70" s="47"/>
      <c r="B70" s="35" t="s">
        <v>94</v>
      </c>
      <c r="C70" s="26" t="s">
        <v>11</v>
      </c>
      <c r="D70" s="27"/>
      <c r="E70" s="28"/>
      <c r="F70" s="29">
        <f>E70*D70</f>
        <v>0</v>
      </c>
    </row>
    <row r="71" spans="1:6" ht="18" customHeight="1" thickBot="1" x14ac:dyDescent="0.35">
      <c r="A71" s="9"/>
      <c r="B71" s="10"/>
      <c r="C71" s="11"/>
      <c r="D71" s="42"/>
      <c r="E71" s="43"/>
      <c r="F71" s="44"/>
    </row>
    <row r="72" spans="1:6" ht="32.25" customHeight="1" thickTop="1" x14ac:dyDescent="0.3">
      <c r="A72" s="9"/>
      <c r="B72" s="10"/>
      <c r="C72" s="11"/>
      <c r="D72" s="27"/>
      <c r="E72" s="45" t="s">
        <v>65</v>
      </c>
      <c r="F72" s="46">
        <f>SUM(F68:F71)</f>
        <v>0</v>
      </c>
    </row>
    <row r="73" spans="1:6" ht="18" customHeight="1" x14ac:dyDescent="0.3">
      <c r="A73" s="101"/>
      <c r="B73" s="102"/>
      <c r="C73" s="103"/>
      <c r="D73" s="104"/>
      <c r="E73" s="105"/>
      <c r="F73" s="106"/>
    </row>
    <row r="74" spans="1:6" ht="18" customHeight="1" x14ac:dyDescent="0.3">
      <c r="A74" s="100" t="s">
        <v>48</v>
      </c>
      <c r="B74" s="107" t="s">
        <v>95</v>
      </c>
      <c r="C74" s="70"/>
      <c r="D74" s="71"/>
      <c r="E74" s="72"/>
      <c r="F74" s="73"/>
    </row>
    <row r="75" spans="1:6" ht="30" customHeight="1" x14ac:dyDescent="0.3">
      <c r="A75" s="75"/>
      <c r="B75" s="10" t="s">
        <v>96</v>
      </c>
      <c r="C75" s="11" t="s">
        <v>11</v>
      </c>
      <c r="D75" s="12"/>
      <c r="E75" s="13"/>
      <c r="F75" s="14">
        <f>E75*D75</f>
        <v>0</v>
      </c>
    </row>
    <row r="76" spans="1:6" ht="18" customHeight="1" thickBot="1" x14ac:dyDescent="0.35">
      <c r="A76" s="75"/>
      <c r="B76" s="17"/>
      <c r="C76" s="76"/>
      <c r="D76" s="42"/>
      <c r="E76" s="43"/>
      <c r="F76" s="44"/>
    </row>
    <row r="77" spans="1:6" ht="18" customHeight="1" thickTop="1" x14ac:dyDescent="0.3">
      <c r="A77" s="75"/>
      <c r="B77" s="17"/>
      <c r="C77" s="76"/>
      <c r="D77" s="27"/>
      <c r="E77" s="45" t="s">
        <v>65</v>
      </c>
      <c r="F77" s="46">
        <f>SUM(F74:F76)</f>
        <v>0</v>
      </c>
    </row>
    <row r="78" spans="1:6" ht="18" customHeight="1" x14ac:dyDescent="0.3">
      <c r="A78" s="75"/>
      <c r="B78" s="17"/>
      <c r="C78" s="76"/>
      <c r="D78" s="94"/>
      <c r="E78" s="95"/>
      <c r="F78" s="96"/>
    </row>
    <row r="79" spans="1:6" ht="18" customHeight="1" thickBot="1" x14ac:dyDescent="0.35">
      <c r="A79" s="69"/>
      <c r="B79" s="83"/>
      <c r="C79" s="70"/>
      <c r="D79" s="71"/>
      <c r="E79" s="72"/>
      <c r="F79" s="73"/>
    </row>
    <row r="80" spans="1:6" ht="18" customHeight="1" x14ac:dyDescent="0.3">
      <c r="A80" s="84"/>
      <c r="B80" s="85"/>
      <c r="C80" s="84"/>
      <c r="D80" s="86"/>
      <c r="E80" s="87"/>
      <c r="F80" s="88"/>
    </row>
    <row r="81" spans="1:6" ht="18" customHeight="1" x14ac:dyDescent="0.3">
      <c r="A81" s="89"/>
      <c r="B81" s="90"/>
      <c r="C81" s="89"/>
      <c r="D81" s="91"/>
      <c r="E81" s="92"/>
      <c r="F81" s="93"/>
    </row>
    <row r="82" spans="1:6" ht="18" customHeight="1" x14ac:dyDescent="0.3">
      <c r="A82" s="47" t="s">
        <v>49</v>
      </c>
      <c r="B82" s="48" t="s">
        <v>50</v>
      </c>
      <c r="C82" s="26"/>
      <c r="D82" s="27"/>
      <c r="E82" s="28"/>
      <c r="F82" s="29"/>
    </row>
    <row r="83" spans="1:6" ht="18" customHeight="1" x14ac:dyDescent="0.3">
      <c r="A83" s="47"/>
      <c r="B83" s="35" t="s">
        <v>72</v>
      </c>
      <c r="C83" s="26" t="s">
        <v>6</v>
      </c>
      <c r="D83" s="27"/>
      <c r="E83" s="28"/>
      <c r="F83" s="29">
        <f>E83*D83</f>
        <v>0</v>
      </c>
    </row>
    <row r="84" spans="1:6" ht="18" customHeight="1" thickBot="1" x14ac:dyDescent="0.35">
      <c r="A84" s="9"/>
      <c r="B84" s="10"/>
      <c r="C84" s="11"/>
      <c r="D84" s="42"/>
      <c r="E84" s="43"/>
      <c r="F84" s="44"/>
    </row>
    <row r="85" spans="1:6" ht="18" customHeight="1" thickTop="1" x14ac:dyDescent="0.3">
      <c r="A85" s="9"/>
      <c r="B85" s="10"/>
      <c r="C85" s="11"/>
      <c r="D85" s="27"/>
      <c r="E85" s="45" t="s">
        <v>65</v>
      </c>
      <c r="F85" s="46">
        <f>SUM(F82:F84)</f>
        <v>0</v>
      </c>
    </row>
    <row r="86" spans="1:6" ht="18" customHeight="1" x14ac:dyDescent="0.3">
      <c r="A86" s="49"/>
      <c r="B86" s="50"/>
      <c r="C86" s="51"/>
      <c r="D86" s="52"/>
      <c r="E86" s="53"/>
      <c r="F86" s="54"/>
    </row>
    <row r="87" spans="1:6" ht="18" customHeight="1" x14ac:dyDescent="0.3">
      <c r="A87" s="47" t="s">
        <v>51</v>
      </c>
      <c r="B87" s="48" t="s">
        <v>10</v>
      </c>
      <c r="C87" s="26"/>
      <c r="D87" s="27"/>
      <c r="E87" s="28"/>
      <c r="F87" s="29"/>
    </row>
    <row r="88" spans="1:6" ht="18" customHeight="1" x14ac:dyDescent="0.3">
      <c r="A88" s="47"/>
      <c r="B88" s="35" t="s">
        <v>73</v>
      </c>
      <c r="C88" s="26" t="s">
        <v>11</v>
      </c>
      <c r="D88" s="27"/>
      <c r="E88" s="28"/>
      <c r="F88" s="29">
        <f>E88*D88</f>
        <v>0</v>
      </c>
    </row>
    <row r="89" spans="1:6" ht="18" customHeight="1" thickBot="1" x14ac:dyDescent="0.35">
      <c r="A89" s="9"/>
      <c r="B89" s="10"/>
      <c r="C89" s="11"/>
      <c r="D89" s="42"/>
      <c r="E89" s="43"/>
      <c r="F89" s="44"/>
    </row>
    <row r="90" spans="1:6" ht="18" customHeight="1" thickTop="1" x14ac:dyDescent="0.3">
      <c r="A90" s="9"/>
      <c r="B90" s="10"/>
      <c r="C90" s="26"/>
      <c r="D90" s="27"/>
      <c r="E90" s="45" t="s">
        <v>65</v>
      </c>
      <c r="F90" s="46">
        <f>SUM(F87:F89)</f>
        <v>0</v>
      </c>
    </row>
    <row r="91" spans="1:6" ht="18" customHeight="1" x14ac:dyDescent="0.3">
      <c r="A91" s="49"/>
      <c r="B91" s="50"/>
      <c r="C91" s="51"/>
      <c r="D91" s="52"/>
      <c r="E91" s="53"/>
      <c r="F91" s="54"/>
    </row>
    <row r="92" spans="1:6" ht="18" customHeight="1" x14ac:dyDescent="0.3">
      <c r="A92" s="47" t="s">
        <v>52</v>
      </c>
      <c r="B92" s="48" t="s">
        <v>101</v>
      </c>
      <c r="C92" s="26"/>
      <c r="D92" s="27"/>
      <c r="E92" s="28"/>
      <c r="F92" s="29"/>
    </row>
    <row r="93" spans="1:6" ht="18" customHeight="1" x14ac:dyDescent="0.3">
      <c r="A93" s="47"/>
      <c r="B93" s="35" t="s">
        <v>73</v>
      </c>
      <c r="C93" s="26" t="s">
        <v>11</v>
      </c>
      <c r="D93" s="27"/>
      <c r="E93" s="28"/>
      <c r="F93" s="29">
        <f>E93*D93</f>
        <v>0</v>
      </c>
    </row>
    <row r="94" spans="1:6" ht="18" customHeight="1" thickBot="1" x14ac:dyDescent="0.35">
      <c r="A94" s="9"/>
      <c r="B94" s="10"/>
      <c r="C94" s="11"/>
      <c r="D94" s="42"/>
      <c r="E94" s="43"/>
      <c r="F94" s="44"/>
    </row>
    <row r="95" spans="1:6" ht="18" customHeight="1" thickTop="1" x14ac:dyDescent="0.3">
      <c r="A95" s="9"/>
      <c r="B95" s="10"/>
      <c r="C95" s="26"/>
      <c r="D95" s="27"/>
      <c r="E95" s="45" t="s">
        <v>65</v>
      </c>
      <c r="F95" s="46">
        <f>SUM(F92:F94)</f>
        <v>0</v>
      </c>
    </row>
    <row r="96" spans="1:6" ht="18" customHeight="1" x14ac:dyDescent="0.3">
      <c r="A96" s="49"/>
      <c r="B96" s="50"/>
      <c r="C96" s="51"/>
      <c r="D96" s="52"/>
      <c r="E96" s="53"/>
      <c r="F96" s="54"/>
    </row>
    <row r="97" spans="1:8" ht="18" customHeight="1" x14ac:dyDescent="0.3">
      <c r="A97" s="47" t="s">
        <v>53</v>
      </c>
      <c r="B97" s="48" t="s">
        <v>74</v>
      </c>
      <c r="C97" s="26"/>
      <c r="D97" s="27"/>
      <c r="E97" s="28"/>
      <c r="F97" s="29"/>
    </row>
    <row r="98" spans="1:8" ht="18" customHeight="1" x14ac:dyDescent="0.3">
      <c r="A98" s="47"/>
      <c r="B98" s="35" t="s">
        <v>75</v>
      </c>
      <c r="C98" s="26" t="s">
        <v>11</v>
      </c>
      <c r="D98" s="27"/>
      <c r="E98" s="28"/>
      <c r="F98" s="29">
        <f>E98*D98</f>
        <v>0</v>
      </c>
    </row>
    <row r="99" spans="1:8" ht="18" customHeight="1" thickBot="1" x14ac:dyDescent="0.35">
      <c r="A99" s="9"/>
      <c r="B99" s="10"/>
      <c r="C99" s="11"/>
      <c r="D99" s="42"/>
      <c r="E99" s="43"/>
      <c r="F99" s="44"/>
    </row>
    <row r="100" spans="1:8" ht="18" customHeight="1" thickTop="1" x14ac:dyDescent="0.3">
      <c r="A100" s="9"/>
      <c r="B100" s="10"/>
      <c r="C100" s="11"/>
      <c r="D100" s="27"/>
      <c r="E100" s="45" t="s">
        <v>65</v>
      </c>
      <c r="F100" s="46">
        <f>SUM(F97:F99)</f>
        <v>0</v>
      </c>
    </row>
    <row r="101" spans="1:8" ht="18" customHeight="1" x14ac:dyDescent="0.3">
      <c r="A101" s="49"/>
      <c r="B101" s="50"/>
      <c r="C101" s="51"/>
      <c r="D101" s="52"/>
      <c r="E101" s="53"/>
      <c r="F101" s="54"/>
    </row>
    <row r="102" spans="1:8" ht="18" customHeight="1" x14ac:dyDescent="0.3">
      <c r="A102" s="47" t="s">
        <v>57</v>
      </c>
      <c r="B102" s="48" t="s">
        <v>54</v>
      </c>
      <c r="C102" s="26"/>
      <c r="D102" s="27"/>
      <c r="E102" s="28"/>
      <c r="F102" s="29"/>
    </row>
    <row r="103" spans="1:8" ht="18" customHeight="1" x14ac:dyDescent="0.3">
      <c r="A103" s="129" t="s">
        <v>97</v>
      </c>
      <c r="B103" s="10" t="s">
        <v>55</v>
      </c>
      <c r="C103" s="11" t="s">
        <v>11</v>
      </c>
      <c r="D103" s="12"/>
      <c r="E103" s="13"/>
      <c r="F103" s="14">
        <f>+E103*D103</f>
        <v>0</v>
      </c>
      <c r="G103" s="77"/>
      <c r="H103" s="77"/>
    </row>
    <row r="104" spans="1:8" ht="18" customHeight="1" x14ac:dyDescent="0.3">
      <c r="A104" s="130"/>
      <c r="B104" s="10" t="s">
        <v>56</v>
      </c>
      <c r="C104" s="11" t="s">
        <v>11</v>
      </c>
      <c r="D104" s="12"/>
      <c r="E104" s="13"/>
      <c r="F104" s="14">
        <f>E104*D104</f>
        <v>0</v>
      </c>
    </row>
    <row r="105" spans="1:8" ht="18" customHeight="1" x14ac:dyDescent="0.3">
      <c r="A105" s="9" t="s">
        <v>98</v>
      </c>
      <c r="B105" s="10" t="s">
        <v>107</v>
      </c>
      <c r="C105" s="11" t="s">
        <v>11</v>
      </c>
      <c r="D105" s="34"/>
      <c r="E105" s="24"/>
      <c r="F105" s="25">
        <f>E105*D105</f>
        <v>0</v>
      </c>
    </row>
    <row r="106" spans="1:8" ht="18" customHeight="1" x14ac:dyDescent="0.3">
      <c r="A106" s="9" t="s">
        <v>109</v>
      </c>
      <c r="B106" s="10" t="s">
        <v>108</v>
      </c>
      <c r="C106" s="11" t="s">
        <v>11</v>
      </c>
      <c r="D106" s="34"/>
      <c r="E106" s="24"/>
      <c r="F106" s="25">
        <f>E106*D106</f>
        <v>0</v>
      </c>
    </row>
    <row r="107" spans="1:8" ht="18" customHeight="1" thickBot="1" x14ac:dyDescent="0.35">
      <c r="A107" s="9"/>
      <c r="B107" s="10"/>
      <c r="C107" s="11"/>
      <c r="D107" s="42"/>
      <c r="E107" s="43"/>
      <c r="F107" s="44"/>
    </row>
    <row r="108" spans="1:8" ht="18" customHeight="1" thickTop="1" x14ac:dyDescent="0.3">
      <c r="A108" s="9"/>
      <c r="B108" s="10"/>
      <c r="C108" s="11"/>
      <c r="D108" s="27"/>
      <c r="E108" s="45" t="s">
        <v>65</v>
      </c>
      <c r="F108" s="46">
        <f>SUM(F102:F107)</f>
        <v>0</v>
      </c>
    </row>
    <row r="109" spans="1:8" ht="18" customHeight="1" x14ac:dyDescent="0.3">
      <c r="A109" s="49"/>
      <c r="B109" s="50"/>
      <c r="C109" s="51"/>
      <c r="D109" s="52"/>
      <c r="E109" s="53"/>
      <c r="F109" s="54"/>
    </row>
    <row r="110" spans="1:8" ht="18" customHeight="1" x14ac:dyDescent="0.3">
      <c r="A110" s="47" t="s">
        <v>59</v>
      </c>
      <c r="B110" s="55" t="s">
        <v>58</v>
      </c>
      <c r="C110" s="26"/>
      <c r="D110" s="27"/>
      <c r="E110" s="28"/>
      <c r="F110" s="29"/>
    </row>
    <row r="111" spans="1:8" ht="18" customHeight="1" x14ac:dyDescent="0.3">
      <c r="A111" s="47"/>
      <c r="B111" s="35" t="s">
        <v>75</v>
      </c>
      <c r="C111" s="26" t="s">
        <v>11</v>
      </c>
      <c r="D111" s="27"/>
      <c r="E111" s="28"/>
      <c r="F111" s="29">
        <f>E111*D111</f>
        <v>0</v>
      </c>
    </row>
    <row r="112" spans="1:8" ht="18" customHeight="1" thickBot="1" x14ac:dyDescent="0.35">
      <c r="A112" s="9"/>
      <c r="B112" s="10"/>
      <c r="C112" s="11"/>
      <c r="D112" s="42"/>
      <c r="E112" s="43"/>
      <c r="F112" s="44"/>
    </row>
    <row r="113" spans="1:6" ht="18" customHeight="1" thickTop="1" x14ac:dyDescent="0.3">
      <c r="A113" s="9"/>
      <c r="B113" s="10"/>
      <c r="C113" s="11"/>
      <c r="D113" s="27"/>
      <c r="E113" s="45" t="s">
        <v>65</v>
      </c>
      <c r="F113" s="46">
        <f>SUM(F110:F112)</f>
        <v>0</v>
      </c>
    </row>
    <row r="114" spans="1:6" ht="18" customHeight="1" x14ac:dyDescent="0.3">
      <c r="A114" s="97"/>
      <c r="B114" s="98"/>
      <c r="C114" s="56"/>
      <c r="D114" s="57"/>
      <c r="E114" s="58"/>
      <c r="F114" s="59"/>
    </row>
    <row r="115" spans="1:6" ht="18" customHeight="1" x14ac:dyDescent="0.3">
      <c r="A115" s="47" t="s">
        <v>60</v>
      </c>
      <c r="B115" s="55" t="s">
        <v>85</v>
      </c>
      <c r="C115" s="26"/>
      <c r="D115" s="27"/>
      <c r="E115" s="28"/>
      <c r="F115" s="29"/>
    </row>
    <row r="116" spans="1:6" ht="18" customHeight="1" x14ac:dyDescent="0.3">
      <c r="A116" s="15"/>
      <c r="B116" s="10" t="s">
        <v>86</v>
      </c>
      <c r="C116" s="11" t="s">
        <v>11</v>
      </c>
      <c r="D116" s="34"/>
      <c r="E116" s="24"/>
      <c r="F116" s="25">
        <f>E116*D116</f>
        <v>0</v>
      </c>
    </row>
    <row r="117" spans="1:6" ht="18" customHeight="1" thickBot="1" x14ac:dyDescent="0.35">
      <c r="A117" s="9"/>
      <c r="B117" s="10"/>
      <c r="C117" s="11"/>
      <c r="D117" s="42"/>
      <c r="E117" s="43"/>
      <c r="F117" s="44"/>
    </row>
    <row r="118" spans="1:6" ht="18" customHeight="1" thickTop="1" x14ac:dyDescent="0.3">
      <c r="A118" s="9"/>
      <c r="B118" s="10"/>
      <c r="C118" s="11"/>
      <c r="D118" s="27"/>
      <c r="E118" s="45" t="s">
        <v>65</v>
      </c>
      <c r="F118" s="46">
        <f>SUM(F115:F117)</f>
        <v>0</v>
      </c>
    </row>
    <row r="119" spans="1:6" ht="18" customHeight="1" x14ac:dyDescent="0.3">
      <c r="A119" s="9"/>
      <c r="B119" s="10"/>
      <c r="C119" s="11"/>
      <c r="D119" s="12"/>
      <c r="E119" s="13"/>
      <c r="F119" s="14"/>
    </row>
    <row r="120" spans="1:6" ht="18" customHeight="1" x14ac:dyDescent="0.3">
      <c r="A120" s="9"/>
      <c r="B120" s="10"/>
      <c r="C120" s="11"/>
      <c r="D120" s="12"/>
      <c r="E120" s="13"/>
      <c r="F120" s="14"/>
    </row>
    <row r="121" spans="1:6" ht="18" customHeight="1" thickBot="1" x14ac:dyDescent="0.35">
      <c r="A121" s="82"/>
      <c r="B121" s="74"/>
      <c r="C121" s="31"/>
      <c r="D121" s="41"/>
      <c r="E121" s="32"/>
      <c r="F121" s="33"/>
    </row>
    <row r="122" spans="1:6" ht="18" customHeight="1" x14ac:dyDescent="0.3">
      <c r="A122" s="78"/>
      <c r="B122" s="108"/>
      <c r="C122" s="78"/>
      <c r="D122" s="79"/>
      <c r="E122" s="80"/>
      <c r="F122" s="81"/>
    </row>
    <row r="123" spans="1:6" ht="18" customHeight="1" x14ac:dyDescent="0.3">
      <c r="A123" s="47" t="s">
        <v>61</v>
      </c>
      <c r="B123" s="55" t="s">
        <v>111</v>
      </c>
      <c r="C123" s="26"/>
      <c r="D123" s="27"/>
      <c r="E123" s="28"/>
      <c r="F123" s="29"/>
    </row>
    <row r="124" spans="1:6" ht="18" customHeight="1" x14ac:dyDescent="0.3">
      <c r="A124" s="47"/>
      <c r="B124" s="35" t="s">
        <v>73</v>
      </c>
      <c r="C124" s="26" t="s">
        <v>11</v>
      </c>
      <c r="D124" s="27"/>
      <c r="E124" s="28"/>
      <c r="F124" s="29">
        <f>E124*D124</f>
        <v>0</v>
      </c>
    </row>
    <row r="125" spans="1:6" ht="18" customHeight="1" thickBot="1" x14ac:dyDescent="0.35">
      <c r="A125" s="9"/>
      <c r="B125" s="10"/>
      <c r="C125" s="11"/>
      <c r="D125" s="42"/>
      <c r="E125" s="43"/>
      <c r="F125" s="44"/>
    </row>
    <row r="126" spans="1:6" ht="18" customHeight="1" thickTop="1" x14ac:dyDescent="0.3">
      <c r="A126" s="9"/>
      <c r="B126" s="10"/>
      <c r="C126" s="11"/>
      <c r="D126" s="27"/>
      <c r="E126" s="45" t="s">
        <v>65</v>
      </c>
      <c r="F126" s="46">
        <f>SUM(F123:F125)</f>
        <v>0</v>
      </c>
    </row>
    <row r="127" spans="1:6" ht="18" customHeight="1" x14ac:dyDescent="0.3">
      <c r="A127" s="49"/>
      <c r="B127" s="50"/>
      <c r="C127" s="51"/>
      <c r="D127" s="52"/>
      <c r="E127" s="53"/>
      <c r="F127" s="54"/>
    </row>
    <row r="128" spans="1:6" ht="18" customHeight="1" x14ac:dyDescent="0.3">
      <c r="A128" s="47" t="s">
        <v>88</v>
      </c>
      <c r="B128" s="55" t="s">
        <v>87</v>
      </c>
      <c r="C128" s="26"/>
      <c r="D128" s="27"/>
      <c r="E128" s="28"/>
      <c r="F128" s="29"/>
    </row>
    <row r="129" spans="1:6" ht="18" customHeight="1" x14ac:dyDescent="0.3">
      <c r="A129" s="47"/>
      <c r="B129" s="35" t="s">
        <v>77</v>
      </c>
      <c r="C129" s="26" t="s">
        <v>12</v>
      </c>
      <c r="D129" s="27"/>
      <c r="E129" s="28"/>
      <c r="F129" s="29">
        <f>E129*D129</f>
        <v>0</v>
      </c>
    </row>
    <row r="130" spans="1:6" ht="18" customHeight="1" thickBot="1" x14ac:dyDescent="0.35">
      <c r="A130" s="9"/>
      <c r="B130" s="10"/>
      <c r="C130" s="11"/>
      <c r="D130" s="42"/>
      <c r="E130" s="43"/>
      <c r="F130" s="44"/>
    </row>
    <row r="131" spans="1:6" ht="18" customHeight="1" thickTop="1" x14ac:dyDescent="0.3">
      <c r="A131" s="9"/>
      <c r="B131" s="10"/>
      <c r="C131" s="11"/>
      <c r="D131" s="27"/>
      <c r="E131" s="45" t="s">
        <v>65</v>
      </c>
      <c r="F131" s="46">
        <f>SUM(F128:F130)</f>
        <v>0</v>
      </c>
    </row>
    <row r="132" spans="1:6" ht="18" customHeight="1" x14ac:dyDescent="0.3">
      <c r="A132" s="49"/>
      <c r="B132" s="50"/>
      <c r="C132" s="51"/>
      <c r="D132" s="52"/>
      <c r="E132" s="53"/>
      <c r="F132" s="54"/>
    </row>
    <row r="133" spans="1:6" ht="18" customHeight="1" x14ac:dyDescent="0.3">
      <c r="A133" s="47" t="s">
        <v>99</v>
      </c>
      <c r="B133" s="55" t="s">
        <v>8</v>
      </c>
      <c r="C133" s="26"/>
      <c r="D133" s="27"/>
      <c r="E133" s="28"/>
      <c r="F133" s="29"/>
    </row>
    <row r="134" spans="1:6" ht="18" customHeight="1" x14ac:dyDescent="0.3">
      <c r="A134" s="9"/>
      <c r="B134" s="10" t="s">
        <v>76</v>
      </c>
      <c r="C134" s="26" t="s">
        <v>6</v>
      </c>
      <c r="D134" s="27"/>
      <c r="E134" s="28"/>
      <c r="F134" s="29">
        <f>E134*D134</f>
        <v>0</v>
      </c>
    </row>
    <row r="135" spans="1:6" ht="18" customHeight="1" thickBot="1" x14ac:dyDescent="0.35">
      <c r="A135" s="9"/>
      <c r="B135" s="10"/>
      <c r="C135" s="11"/>
      <c r="D135" s="42"/>
      <c r="E135" s="43"/>
      <c r="F135" s="44"/>
    </row>
    <row r="136" spans="1:6" ht="18" customHeight="1" thickTop="1" x14ac:dyDescent="0.3">
      <c r="A136" s="9"/>
      <c r="B136" s="10"/>
      <c r="C136" s="11"/>
      <c r="D136" s="27"/>
      <c r="E136" s="45" t="s">
        <v>65</v>
      </c>
      <c r="F136" s="46">
        <f>SUM(F133:F135)</f>
        <v>0</v>
      </c>
    </row>
    <row r="137" spans="1:6" ht="18" customHeight="1" x14ac:dyDescent="0.3">
      <c r="A137" s="49"/>
      <c r="B137" s="50"/>
      <c r="C137" s="51"/>
      <c r="D137" s="62"/>
      <c r="E137" s="53"/>
      <c r="F137" s="54"/>
    </row>
    <row r="138" spans="1:6" ht="33" customHeight="1" x14ac:dyDescent="0.3">
      <c r="A138" s="47" t="s">
        <v>102</v>
      </c>
      <c r="B138" s="55" t="s">
        <v>89</v>
      </c>
      <c r="C138" s="26"/>
      <c r="D138" s="27"/>
      <c r="E138" s="28"/>
      <c r="F138" s="29"/>
    </row>
    <row r="139" spans="1:6" ht="18" customHeight="1" x14ac:dyDescent="0.3">
      <c r="A139" s="47"/>
      <c r="B139" s="35" t="s">
        <v>90</v>
      </c>
      <c r="C139" s="26" t="s">
        <v>12</v>
      </c>
      <c r="D139" s="27"/>
      <c r="E139" s="28"/>
      <c r="F139" s="29">
        <f>E139*D139</f>
        <v>0</v>
      </c>
    </row>
    <row r="140" spans="1:6" ht="18" customHeight="1" x14ac:dyDescent="0.3">
      <c r="A140" s="47"/>
      <c r="B140" s="35" t="s">
        <v>100</v>
      </c>
      <c r="C140" s="26" t="s">
        <v>12</v>
      </c>
      <c r="D140" s="41"/>
      <c r="E140" s="32"/>
      <c r="F140" s="33">
        <f>E140*D140</f>
        <v>0</v>
      </c>
    </row>
    <row r="141" spans="1:6" ht="18" customHeight="1" thickBot="1" x14ac:dyDescent="0.35">
      <c r="A141" s="9"/>
      <c r="B141" s="10"/>
      <c r="C141" s="11"/>
      <c r="D141" s="42"/>
      <c r="E141" s="43"/>
      <c r="F141" s="44"/>
    </row>
    <row r="142" spans="1:6" ht="18" customHeight="1" thickTop="1" x14ac:dyDescent="0.3">
      <c r="A142" s="9"/>
      <c r="B142" s="10"/>
      <c r="C142" s="11"/>
      <c r="D142" s="27"/>
      <c r="E142" s="45" t="s">
        <v>65</v>
      </c>
      <c r="F142" s="46">
        <f>SUM(F138:F141)</f>
        <v>0</v>
      </c>
    </row>
    <row r="143" spans="1:6" ht="18" customHeight="1" x14ac:dyDescent="0.3">
      <c r="A143" s="97"/>
      <c r="B143" s="98"/>
      <c r="C143" s="56"/>
      <c r="D143" s="57"/>
      <c r="E143" s="58"/>
      <c r="F143" s="59"/>
    </row>
    <row r="144" spans="1:6" ht="18" customHeight="1" x14ac:dyDescent="0.3">
      <c r="A144" s="47" t="s">
        <v>110</v>
      </c>
      <c r="B144" s="55" t="s">
        <v>103</v>
      </c>
      <c r="C144" s="26"/>
      <c r="D144" s="27"/>
      <c r="E144" s="28"/>
      <c r="F144" s="29"/>
    </row>
    <row r="145" spans="1:12" ht="18" customHeight="1" x14ac:dyDescent="0.3">
      <c r="A145" s="47"/>
      <c r="B145" s="35" t="s">
        <v>104</v>
      </c>
      <c r="C145" s="26" t="s">
        <v>12</v>
      </c>
      <c r="D145" s="27"/>
      <c r="E145" s="28"/>
      <c r="F145" s="29">
        <f>E145*D145</f>
        <v>0</v>
      </c>
    </row>
    <row r="146" spans="1:12" ht="18" customHeight="1" x14ac:dyDescent="0.3">
      <c r="A146" s="47"/>
      <c r="B146" s="10" t="s">
        <v>105</v>
      </c>
      <c r="C146" s="11" t="s">
        <v>12</v>
      </c>
      <c r="D146" s="12"/>
      <c r="E146" s="13"/>
      <c r="F146" s="14">
        <f>E146*D146</f>
        <v>0</v>
      </c>
    </row>
    <row r="147" spans="1:12" ht="18" customHeight="1" x14ac:dyDescent="0.3">
      <c r="A147" s="47"/>
      <c r="B147" s="10" t="s">
        <v>106</v>
      </c>
      <c r="C147" s="11" t="s">
        <v>12</v>
      </c>
      <c r="D147" s="12"/>
      <c r="E147" s="13"/>
      <c r="F147" s="14">
        <f>E147*D147</f>
        <v>0</v>
      </c>
    </row>
    <row r="148" spans="1:12" ht="18" customHeight="1" thickBot="1" x14ac:dyDescent="0.35">
      <c r="A148" s="9"/>
      <c r="B148" s="10"/>
      <c r="C148" s="11"/>
      <c r="D148" s="42"/>
      <c r="E148" s="43"/>
      <c r="F148" s="44"/>
    </row>
    <row r="149" spans="1:12" ht="18" customHeight="1" thickTop="1" x14ac:dyDescent="0.3">
      <c r="A149" s="9"/>
      <c r="B149" s="10"/>
      <c r="C149" s="11"/>
      <c r="D149" s="27"/>
      <c r="E149" s="45" t="s">
        <v>65</v>
      </c>
      <c r="F149" s="46">
        <f>SUM(F144:F148)</f>
        <v>0</v>
      </c>
    </row>
    <row r="150" spans="1:12" ht="18" customHeight="1" thickBot="1" x14ac:dyDescent="0.35">
      <c r="A150" s="36"/>
      <c r="B150" s="18"/>
      <c r="C150" s="19"/>
      <c r="D150" s="20"/>
      <c r="E150" s="21"/>
      <c r="F150" s="22"/>
    </row>
    <row r="151" spans="1:12" ht="7.5" customHeight="1" thickBot="1" x14ac:dyDescent="0.35"/>
    <row r="152" spans="1:12" ht="24" customHeight="1" x14ac:dyDescent="0.3">
      <c r="B152" s="37"/>
      <c r="C152" s="123" t="s">
        <v>62</v>
      </c>
      <c r="D152" s="124"/>
      <c r="E152" s="124"/>
      <c r="F152" s="38">
        <f>SUM(F5:F151)/2</f>
        <v>0</v>
      </c>
    </row>
    <row r="153" spans="1:12" ht="24" customHeight="1" x14ac:dyDescent="0.3">
      <c r="B153" s="37"/>
      <c r="C153" s="121" t="s">
        <v>63</v>
      </c>
      <c r="D153" s="122"/>
      <c r="E153" s="122"/>
      <c r="F153" s="39">
        <f>F152*20%</f>
        <v>0</v>
      </c>
    </row>
    <row r="154" spans="1:12" ht="24" customHeight="1" thickBot="1" x14ac:dyDescent="0.35">
      <c r="B154" s="37"/>
      <c r="C154" s="119" t="s">
        <v>64</v>
      </c>
      <c r="D154" s="120"/>
      <c r="E154" s="120"/>
      <c r="F154" s="40">
        <f>F152+F153</f>
        <v>0</v>
      </c>
    </row>
    <row r="155" spans="1:12" ht="34.5" customHeight="1" thickBot="1" x14ac:dyDescent="0.35"/>
    <row r="156" spans="1:12" s="2" customFormat="1" ht="13.9" customHeight="1" x14ac:dyDescent="0.3">
      <c r="A156" s="113" t="s">
        <v>0</v>
      </c>
      <c r="B156" s="115" t="s">
        <v>115</v>
      </c>
      <c r="C156" s="115" t="s">
        <v>2</v>
      </c>
      <c r="D156" s="115" t="s">
        <v>3</v>
      </c>
      <c r="E156" s="117" t="s">
        <v>4</v>
      </c>
      <c r="F156" s="109" t="s">
        <v>5</v>
      </c>
      <c r="G156" s="1"/>
      <c r="H156" s="1"/>
      <c r="I156" s="1"/>
      <c r="J156" s="1"/>
      <c r="K156" s="1"/>
      <c r="L156" s="1"/>
    </row>
    <row r="157" spans="1:12" s="2" customFormat="1" ht="13.9" customHeight="1" thickBot="1" x14ac:dyDescent="0.35">
      <c r="A157" s="114"/>
      <c r="B157" s="116"/>
      <c r="C157" s="116"/>
      <c r="D157" s="116"/>
      <c r="E157" s="118"/>
      <c r="F157" s="110"/>
      <c r="G157" s="1"/>
      <c r="H157" s="1"/>
      <c r="I157" s="1"/>
      <c r="J157" s="1"/>
      <c r="K157" s="1"/>
      <c r="L157" s="1"/>
    </row>
    <row r="158" spans="1:12" s="2" customFormat="1" ht="34.9" customHeight="1" x14ac:dyDescent="0.3">
      <c r="A158" s="15" t="s">
        <v>113</v>
      </c>
      <c r="B158" s="16" t="s">
        <v>116</v>
      </c>
      <c r="C158" s="11"/>
      <c r="D158" s="12"/>
      <c r="E158" s="13"/>
      <c r="F158" s="14"/>
      <c r="G158" s="1"/>
      <c r="H158" s="1"/>
      <c r="I158" s="1"/>
      <c r="J158" s="1"/>
      <c r="K158" s="1"/>
      <c r="L158" s="1"/>
    </row>
    <row r="159" spans="1:12" s="2" customFormat="1" ht="18" customHeight="1" x14ac:dyDescent="0.3">
      <c r="A159" s="15"/>
      <c r="B159" s="10" t="s">
        <v>73</v>
      </c>
      <c r="C159" s="11" t="s">
        <v>11</v>
      </c>
      <c r="D159" s="12"/>
      <c r="E159" s="13"/>
      <c r="F159" s="14">
        <f>E159*D159</f>
        <v>0</v>
      </c>
      <c r="G159" s="1"/>
      <c r="H159" s="1"/>
      <c r="I159" s="1"/>
      <c r="J159" s="1"/>
      <c r="K159" s="1"/>
      <c r="L159" s="1"/>
    </row>
    <row r="160" spans="1:12" s="2" customFormat="1" ht="18" customHeight="1" thickBot="1" x14ac:dyDescent="0.35">
      <c r="A160" s="9"/>
      <c r="B160" s="10"/>
      <c r="C160" s="11"/>
      <c r="D160" s="42"/>
      <c r="E160" s="43"/>
      <c r="F160" s="44"/>
      <c r="G160" s="1"/>
      <c r="H160" s="1"/>
      <c r="I160" s="1"/>
      <c r="J160" s="1"/>
      <c r="K160" s="1"/>
      <c r="L160" s="1"/>
    </row>
    <row r="161" spans="1:12" s="2" customFormat="1" ht="18" customHeight="1" thickTop="1" x14ac:dyDescent="0.3">
      <c r="A161" s="9"/>
      <c r="B161" s="10"/>
      <c r="C161" s="11"/>
      <c r="D161" s="111" t="s">
        <v>114</v>
      </c>
      <c r="E161" s="112"/>
      <c r="F161" s="46">
        <f>SUM(F158:F160)</f>
        <v>0</v>
      </c>
      <c r="G161" s="1"/>
      <c r="H161" s="1"/>
      <c r="I161" s="1"/>
      <c r="J161" s="1"/>
      <c r="K161" s="1"/>
      <c r="L161" s="1"/>
    </row>
    <row r="162" spans="1:12" s="2" customFormat="1" ht="18" customHeight="1" thickBot="1" x14ac:dyDescent="0.35">
      <c r="A162" s="36"/>
      <c r="B162" s="18"/>
      <c r="C162" s="19"/>
      <c r="D162" s="60"/>
      <c r="E162" s="21"/>
      <c r="F162" s="22"/>
      <c r="G162" s="1"/>
      <c r="H162" s="1"/>
      <c r="I162" s="1"/>
      <c r="J162" s="1"/>
      <c r="K162" s="1"/>
      <c r="L162" s="1"/>
    </row>
    <row r="163" spans="1:12" s="2" customFormat="1" ht="18" customHeight="1" x14ac:dyDescent="0.3">
      <c r="A163" s="4"/>
      <c r="C163" s="3"/>
      <c r="D163" s="4"/>
      <c r="E163" s="3"/>
      <c r="F163" s="5"/>
      <c r="G163" s="1"/>
      <c r="H163" s="1"/>
      <c r="I163" s="1"/>
      <c r="J163" s="1"/>
      <c r="K163" s="1"/>
      <c r="L163" s="1"/>
    </row>
    <row r="164" spans="1:12" s="2" customFormat="1" ht="18" customHeight="1" x14ac:dyDescent="0.3">
      <c r="A164" s="4"/>
      <c r="C164" s="3"/>
      <c r="D164" s="4"/>
      <c r="E164" s="3"/>
      <c r="F164" s="5"/>
      <c r="G164" s="1"/>
      <c r="H164" s="1"/>
      <c r="I164" s="1"/>
      <c r="J164" s="1"/>
      <c r="K164" s="1"/>
      <c r="L164" s="1"/>
    </row>
    <row r="165" spans="1:12" s="2" customFormat="1" ht="18" customHeight="1" x14ac:dyDescent="0.3">
      <c r="A165" s="4"/>
      <c r="C165" s="3"/>
      <c r="D165" s="4"/>
      <c r="E165" s="3"/>
      <c r="F165" s="5"/>
      <c r="G165" s="1"/>
      <c r="H165" s="1"/>
      <c r="I165" s="1"/>
      <c r="J165" s="1"/>
      <c r="K165" s="1"/>
      <c r="L165" s="1"/>
    </row>
    <row r="166" spans="1:12" s="2" customFormat="1" ht="18" customHeight="1" x14ac:dyDescent="0.3">
      <c r="A166" s="4"/>
      <c r="C166" s="3"/>
      <c r="D166" s="4"/>
      <c r="E166" s="3"/>
      <c r="F166" s="5"/>
      <c r="G166" s="1"/>
      <c r="H166" s="1"/>
      <c r="I166" s="1"/>
      <c r="J166" s="1"/>
      <c r="K166" s="1"/>
      <c r="L166" s="1"/>
    </row>
    <row r="167" spans="1:12" s="2" customFormat="1" ht="18" customHeight="1" x14ac:dyDescent="0.3">
      <c r="A167" s="4"/>
      <c r="C167" s="3"/>
      <c r="D167" s="4"/>
      <c r="E167" s="3"/>
      <c r="F167" s="5"/>
      <c r="G167" s="1"/>
      <c r="H167" s="1"/>
      <c r="I167" s="1"/>
      <c r="J167" s="1"/>
      <c r="K167" s="1"/>
      <c r="L167" s="1"/>
    </row>
    <row r="168" spans="1:12" s="2" customFormat="1" ht="18" customHeight="1" x14ac:dyDescent="0.3">
      <c r="A168" s="4"/>
      <c r="C168" s="3"/>
      <c r="D168" s="4"/>
      <c r="E168" s="3"/>
      <c r="F168" s="5"/>
      <c r="G168" s="1"/>
      <c r="H168" s="1"/>
      <c r="I168" s="1"/>
      <c r="J168" s="1"/>
      <c r="K168" s="1"/>
      <c r="L168" s="1"/>
    </row>
    <row r="169" spans="1:12" s="2" customFormat="1" ht="18" customHeight="1" x14ac:dyDescent="0.3">
      <c r="A169" s="4"/>
      <c r="C169" s="3"/>
      <c r="D169" s="4"/>
      <c r="E169" s="3"/>
      <c r="F169" s="5"/>
      <c r="G169" s="1"/>
      <c r="H169" s="1"/>
      <c r="I169" s="1"/>
      <c r="J169" s="1"/>
      <c r="K169" s="1"/>
      <c r="L169" s="1"/>
    </row>
    <row r="170" spans="1:12" s="2" customFormat="1" ht="18" customHeight="1" x14ac:dyDescent="0.3">
      <c r="A170" s="4"/>
      <c r="C170" s="3"/>
      <c r="D170" s="4"/>
      <c r="E170" s="3"/>
      <c r="F170" s="5"/>
      <c r="G170" s="1"/>
      <c r="H170" s="1"/>
      <c r="I170" s="1"/>
      <c r="J170" s="1"/>
      <c r="K170" s="1"/>
      <c r="L170" s="1"/>
    </row>
    <row r="171" spans="1:12" s="2" customFormat="1" ht="18" customHeight="1" x14ac:dyDescent="0.3">
      <c r="A171" s="4"/>
      <c r="C171" s="3"/>
      <c r="D171" s="4"/>
      <c r="E171" s="3"/>
      <c r="F171" s="5"/>
      <c r="G171" s="1"/>
      <c r="H171" s="1"/>
      <c r="I171" s="1"/>
      <c r="J171" s="1"/>
      <c r="K171" s="1"/>
      <c r="L171" s="1"/>
    </row>
    <row r="172" spans="1:12" s="2" customFormat="1" ht="18" customHeight="1" x14ac:dyDescent="0.3">
      <c r="A172" s="4"/>
      <c r="C172" s="3"/>
      <c r="D172" s="4"/>
      <c r="E172" s="3"/>
      <c r="F172" s="5"/>
      <c r="G172" s="1"/>
      <c r="H172" s="1"/>
      <c r="I172" s="1"/>
      <c r="J172" s="1"/>
      <c r="K172" s="1"/>
      <c r="L172" s="1"/>
    </row>
    <row r="173" spans="1:12" s="2" customFormat="1" ht="18" customHeight="1" x14ac:dyDescent="0.3">
      <c r="A173" s="4"/>
      <c r="C173" s="3"/>
      <c r="D173" s="4"/>
      <c r="E173" s="3"/>
      <c r="F173" s="5"/>
      <c r="G173" s="1"/>
      <c r="H173" s="1"/>
      <c r="I173" s="1"/>
      <c r="J173" s="1"/>
      <c r="K173" s="1"/>
      <c r="L173" s="1"/>
    </row>
    <row r="174" spans="1:12" s="2" customFormat="1" ht="18" customHeight="1" x14ac:dyDescent="0.3">
      <c r="A174" s="4"/>
      <c r="C174" s="3"/>
      <c r="D174" s="4"/>
      <c r="E174" s="3"/>
      <c r="F174" s="5"/>
      <c r="G174" s="1"/>
      <c r="H174" s="1"/>
      <c r="I174" s="1"/>
      <c r="J174" s="1"/>
      <c r="K174" s="1"/>
      <c r="L174" s="1"/>
    </row>
    <row r="175" spans="1:12" s="2" customFormat="1" ht="18" customHeight="1" x14ac:dyDescent="0.3">
      <c r="A175" s="4"/>
      <c r="C175" s="3"/>
      <c r="D175" s="4"/>
      <c r="E175" s="3"/>
      <c r="F175" s="5"/>
      <c r="G175" s="1"/>
      <c r="H175" s="1"/>
      <c r="I175" s="1"/>
      <c r="J175" s="1"/>
      <c r="K175" s="1"/>
      <c r="L175" s="1"/>
    </row>
    <row r="176" spans="1:12" s="2" customFormat="1" ht="18" customHeight="1" x14ac:dyDescent="0.3">
      <c r="A176" s="4"/>
      <c r="C176" s="3"/>
      <c r="D176" s="4"/>
      <c r="E176" s="3"/>
      <c r="F176" s="5"/>
      <c r="G176" s="1"/>
      <c r="H176" s="1"/>
      <c r="I176" s="1"/>
      <c r="J176" s="1"/>
      <c r="K176" s="1"/>
      <c r="L176" s="1"/>
    </row>
    <row r="177" spans="1:12" s="2" customFormat="1" ht="18" customHeight="1" x14ac:dyDescent="0.3">
      <c r="A177" s="4"/>
      <c r="C177" s="3"/>
      <c r="D177" s="4"/>
      <c r="E177" s="3"/>
      <c r="F177" s="5"/>
      <c r="G177" s="1"/>
      <c r="H177" s="1"/>
      <c r="I177" s="1"/>
      <c r="J177" s="1"/>
      <c r="K177" s="1"/>
      <c r="L177" s="1"/>
    </row>
    <row r="178" spans="1:12" s="2" customFormat="1" ht="18" customHeight="1" x14ac:dyDescent="0.3">
      <c r="A178" s="4"/>
      <c r="C178" s="3"/>
      <c r="D178" s="4"/>
      <c r="E178" s="3"/>
      <c r="F178" s="5"/>
      <c r="G178" s="1"/>
      <c r="H178" s="1"/>
      <c r="I178" s="1"/>
      <c r="J178" s="1"/>
      <c r="K178" s="1"/>
      <c r="L178" s="1"/>
    </row>
    <row r="179" spans="1:12" s="2" customFormat="1" ht="18" customHeight="1" x14ac:dyDescent="0.3">
      <c r="A179" s="4"/>
      <c r="C179" s="3"/>
      <c r="D179" s="4"/>
      <c r="E179" s="3"/>
      <c r="F179" s="5"/>
      <c r="G179" s="1"/>
      <c r="H179" s="1"/>
      <c r="I179" s="1"/>
      <c r="J179" s="1"/>
      <c r="K179" s="1"/>
      <c r="L179" s="1"/>
    </row>
    <row r="180" spans="1:12" s="2" customFormat="1" ht="18" customHeight="1" x14ac:dyDescent="0.3">
      <c r="A180" s="4"/>
      <c r="C180" s="3"/>
      <c r="D180" s="4"/>
      <c r="E180" s="3"/>
      <c r="F180" s="5"/>
      <c r="G180" s="1"/>
      <c r="H180" s="1"/>
      <c r="I180" s="1"/>
      <c r="J180" s="1"/>
      <c r="K180" s="1"/>
      <c r="L180" s="1"/>
    </row>
    <row r="181" spans="1:12" s="2" customFormat="1" ht="18" customHeight="1" x14ac:dyDescent="0.3">
      <c r="A181" s="4"/>
      <c r="C181" s="3"/>
      <c r="D181" s="4"/>
      <c r="E181" s="3"/>
      <c r="F181" s="5"/>
      <c r="G181" s="1"/>
      <c r="H181" s="1"/>
      <c r="I181" s="1"/>
      <c r="J181" s="1"/>
      <c r="K181" s="1"/>
      <c r="L181" s="1"/>
    </row>
    <row r="182" spans="1:12" s="2" customFormat="1" ht="18" customHeight="1" x14ac:dyDescent="0.3">
      <c r="A182" s="4"/>
      <c r="C182" s="3"/>
      <c r="D182" s="4"/>
      <c r="E182" s="3"/>
      <c r="F182" s="5"/>
      <c r="G182" s="1"/>
      <c r="H182" s="1"/>
      <c r="I182" s="1"/>
      <c r="J182" s="1"/>
      <c r="K182" s="1"/>
      <c r="L182" s="1"/>
    </row>
    <row r="183" spans="1:12" s="2" customFormat="1" ht="18" customHeight="1" x14ac:dyDescent="0.3">
      <c r="A183" s="4"/>
      <c r="C183" s="3"/>
      <c r="D183" s="4"/>
      <c r="E183" s="3"/>
      <c r="F183" s="5"/>
      <c r="G183" s="1"/>
      <c r="H183" s="1"/>
      <c r="I183" s="1"/>
      <c r="J183" s="1"/>
      <c r="K183" s="1"/>
      <c r="L183" s="1"/>
    </row>
    <row r="184" spans="1:12" s="2" customFormat="1" ht="18" customHeight="1" x14ac:dyDescent="0.3">
      <c r="A184" s="4"/>
      <c r="C184" s="3"/>
      <c r="D184" s="4"/>
      <c r="E184" s="3"/>
      <c r="F184" s="5"/>
      <c r="G184" s="1"/>
      <c r="H184" s="1"/>
      <c r="I184" s="1"/>
      <c r="J184" s="1"/>
      <c r="K184" s="1"/>
      <c r="L184" s="1"/>
    </row>
    <row r="185" spans="1:12" s="2" customFormat="1" ht="18" customHeight="1" x14ac:dyDescent="0.3">
      <c r="A185" s="4"/>
      <c r="C185" s="3"/>
      <c r="D185" s="4"/>
      <c r="E185" s="3"/>
      <c r="F185" s="5"/>
      <c r="G185" s="1"/>
      <c r="H185" s="1"/>
      <c r="I185" s="1"/>
      <c r="J185" s="1"/>
      <c r="K185" s="1"/>
      <c r="L185" s="1"/>
    </row>
    <row r="186" spans="1:12" s="2" customFormat="1" ht="18" customHeight="1" x14ac:dyDescent="0.3">
      <c r="A186" s="4"/>
      <c r="C186" s="3"/>
      <c r="D186" s="4"/>
      <c r="E186" s="3"/>
      <c r="F186" s="5"/>
      <c r="G186" s="1"/>
      <c r="H186" s="1"/>
      <c r="I186" s="1"/>
      <c r="J186" s="1"/>
      <c r="K186" s="1"/>
      <c r="L186" s="1"/>
    </row>
    <row r="187" spans="1:12" s="2" customFormat="1" ht="18" customHeight="1" x14ac:dyDescent="0.3">
      <c r="A187" s="4"/>
      <c r="C187" s="3"/>
      <c r="D187" s="4"/>
      <c r="E187" s="3"/>
      <c r="F187" s="5"/>
      <c r="G187" s="1"/>
      <c r="H187" s="1"/>
      <c r="I187" s="1"/>
      <c r="J187" s="1"/>
      <c r="K187" s="1"/>
      <c r="L187" s="1"/>
    </row>
    <row r="188" spans="1:12" s="2" customFormat="1" ht="18" customHeight="1" x14ac:dyDescent="0.3">
      <c r="A188" s="4"/>
      <c r="C188" s="3"/>
      <c r="D188" s="4"/>
      <c r="E188" s="3"/>
      <c r="F188" s="5"/>
      <c r="G188" s="1"/>
      <c r="H188" s="1"/>
      <c r="I188" s="1"/>
      <c r="J188" s="1"/>
      <c r="K188" s="1"/>
      <c r="L188" s="1"/>
    </row>
    <row r="189" spans="1:12" s="2" customFormat="1" ht="18" customHeight="1" x14ac:dyDescent="0.3">
      <c r="A189" s="4"/>
      <c r="C189" s="3"/>
      <c r="D189" s="4"/>
      <c r="E189" s="3"/>
      <c r="F189" s="5"/>
      <c r="G189" s="1"/>
      <c r="H189" s="1"/>
      <c r="I189" s="1"/>
      <c r="J189" s="1"/>
      <c r="K189" s="1"/>
      <c r="L189" s="1"/>
    </row>
    <row r="190" spans="1:12" s="2" customFormat="1" ht="18" customHeight="1" x14ac:dyDescent="0.3">
      <c r="A190" s="4"/>
      <c r="C190" s="3"/>
      <c r="D190" s="4"/>
      <c r="E190" s="3"/>
      <c r="F190" s="5"/>
      <c r="G190" s="1"/>
      <c r="H190" s="1"/>
      <c r="I190" s="1"/>
      <c r="J190" s="1"/>
      <c r="K190" s="1"/>
      <c r="L190" s="1"/>
    </row>
    <row r="191" spans="1:12" s="2" customFormat="1" ht="18" customHeight="1" x14ac:dyDescent="0.3">
      <c r="A191" s="4"/>
      <c r="C191" s="3"/>
      <c r="D191" s="4"/>
      <c r="E191" s="3"/>
      <c r="F191" s="5"/>
      <c r="G191" s="1"/>
      <c r="H191" s="1"/>
      <c r="I191" s="1"/>
      <c r="J191" s="1"/>
      <c r="K191" s="1"/>
      <c r="L191" s="1"/>
    </row>
    <row r="192" spans="1:12" s="2" customFormat="1" ht="18" customHeight="1" x14ac:dyDescent="0.3">
      <c r="A192" s="4"/>
      <c r="C192" s="3"/>
      <c r="D192" s="4"/>
      <c r="E192" s="3"/>
      <c r="F192" s="5"/>
      <c r="G192" s="1"/>
      <c r="H192" s="1"/>
      <c r="I192" s="1"/>
      <c r="J192" s="1"/>
      <c r="K192" s="1"/>
      <c r="L192" s="1"/>
    </row>
    <row r="193" spans="1:12" s="2" customFormat="1" ht="18" customHeight="1" x14ac:dyDescent="0.3">
      <c r="A193" s="4"/>
      <c r="C193" s="3"/>
      <c r="D193" s="4"/>
      <c r="E193" s="3"/>
      <c r="F193" s="5"/>
      <c r="G193" s="1"/>
      <c r="H193" s="1"/>
      <c r="I193" s="1"/>
      <c r="J193" s="1"/>
      <c r="K193" s="1"/>
      <c r="L193" s="1"/>
    </row>
    <row r="194" spans="1:12" s="2" customFormat="1" ht="18" customHeight="1" x14ac:dyDescent="0.3">
      <c r="A194" s="4"/>
      <c r="C194" s="3"/>
      <c r="D194" s="4"/>
      <c r="E194" s="3"/>
      <c r="F194" s="5"/>
      <c r="G194" s="1"/>
      <c r="H194" s="1"/>
      <c r="I194" s="1"/>
      <c r="J194" s="1"/>
      <c r="K194" s="1"/>
      <c r="L194" s="1"/>
    </row>
    <row r="195" spans="1:12" s="2" customFormat="1" ht="18" customHeight="1" x14ac:dyDescent="0.3">
      <c r="A195" s="4"/>
      <c r="C195" s="3"/>
      <c r="D195" s="4"/>
      <c r="E195" s="3"/>
      <c r="F195" s="5"/>
      <c r="G195" s="1"/>
      <c r="H195" s="1"/>
      <c r="I195" s="1"/>
      <c r="J195" s="1"/>
      <c r="K195" s="1"/>
      <c r="L195" s="1"/>
    </row>
    <row r="196" spans="1:12" s="2" customFormat="1" ht="18" customHeight="1" x14ac:dyDescent="0.3">
      <c r="A196" s="4"/>
      <c r="C196" s="3"/>
      <c r="D196" s="4"/>
      <c r="E196" s="3"/>
      <c r="F196" s="5"/>
      <c r="G196" s="1"/>
      <c r="H196" s="1"/>
      <c r="I196" s="1"/>
      <c r="J196" s="1"/>
      <c r="K196" s="1"/>
      <c r="L196" s="1"/>
    </row>
    <row r="197" spans="1:12" s="2" customFormat="1" ht="18" customHeight="1" x14ac:dyDescent="0.3">
      <c r="A197" s="4"/>
      <c r="C197" s="3"/>
      <c r="D197" s="4"/>
      <c r="E197" s="3"/>
      <c r="F197" s="5"/>
      <c r="G197" s="1"/>
      <c r="H197" s="1"/>
      <c r="I197" s="1"/>
      <c r="J197" s="1"/>
      <c r="K197" s="1"/>
      <c r="L197" s="1"/>
    </row>
    <row r="198" spans="1:12" s="2" customFormat="1" ht="18" customHeight="1" x14ac:dyDescent="0.3">
      <c r="A198" s="4"/>
      <c r="C198" s="3"/>
      <c r="D198" s="4"/>
      <c r="E198" s="3"/>
      <c r="F198" s="5"/>
      <c r="G198" s="1"/>
      <c r="H198" s="1"/>
      <c r="I198" s="1"/>
      <c r="J198" s="1"/>
      <c r="K198" s="1"/>
      <c r="L198" s="1"/>
    </row>
    <row r="199" spans="1:12" s="2" customFormat="1" ht="18" customHeight="1" x14ac:dyDescent="0.3">
      <c r="A199" s="4"/>
      <c r="C199" s="3"/>
      <c r="D199" s="4"/>
      <c r="E199" s="3"/>
      <c r="F199" s="5"/>
      <c r="G199" s="1"/>
      <c r="H199" s="1"/>
      <c r="I199" s="1"/>
      <c r="J199" s="1"/>
      <c r="K199" s="1"/>
      <c r="L199" s="1"/>
    </row>
    <row r="200" spans="1:12" s="2" customFormat="1" ht="18" customHeight="1" x14ac:dyDescent="0.3">
      <c r="A200" s="4"/>
      <c r="C200" s="3"/>
      <c r="D200" s="4"/>
      <c r="E200" s="3"/>
      <c r="F200" s="5"/>
      <c r="G200" s="1"/>
      <c r="H200" s="1"/>
      <c r="I200" s="1"/>
      <c r="J200" s="1"/>
      <c r="K200" s="1"/>
      <c r="L200" s="1"/>
    </row>
    <row r="201" spans="1:12" s="2" customFormat="1" ht="18" customHeight="1" x14ac:dyDescent="0.3">
      <c r="A201" s="4"/>
      <c r="C201" s="3"/>
      <c r="D201" s="4"/>
      <c r="E201" s="3"/>
      <c r="F201" s="5"/>
      <c r="G201" s="1"/>
      <c r="H201" s="1"/>
      <c r="I201" s="1"/>
      <c r="J201" s="1"/>
      <c r="K201" s="1"/>
      <c r="L201" s="1"/>
    </row>
    <row r="202" spans="1:12" s="2" customFormat="1" ht="18" customHeight="1" x14ac:dyDescent="0.3">
      <c r="A202" s="4"/>
      <c r="C202" s="3"/>
      <c r="D202" s="4"/>
      <c r="E202" s="3"/>
      <c r="F202" s="5"/>
      <c r="G202" s="1"/>
      <c r="H202" s="1"/>
      <c r="I202" s="1"/>
      <c r="J202" s="1"/>
      <c r="K202" s="1"/>
      <c r="L202" s="1"/>
    </row>
    <row r="203" spans="1:12" s="2" customFormat="1" ht="18" customHeight="1" x14ac:dyDescent="0.3">
      <c r="A203" s="4"/>
      <c r="C203" s="3"/>
      <c r="D203" s="4"/>
      <c r="E203" s="3"/>
      <c r="F203" s="5"/>
      <c r="G203" s="1"/>
      <c r="H203" s="1"/>
      <c r="I203" s="1"/>
      <c r="J203" s="1"/>
      <c r="K203" s="1"/>
      <c r="L203" s="1"/>
    </row>
    <row r="204" spans="1:12" s="2" customFormat="1" ht="18" customHeight="1" x14ac:dyDescent="0.3">
      <c r="A204" s="4"/>
      <c r="C204" s="3"/>
      <c r="D204" s="4"/>
      <c r="E204" s="3"/>
      <c r="F204" s="5"/>
      <c r="G204" s="1"/>
      <c r="H204" s="1"/>
      <c r="I204" s="1"/>
      <c r="J204" s="1"/>
      <c r="K204" s="1"/>
      <c r="L204" s="1"/>
    </row>
    <row r="205" spans="1:12" s="2" customFormat="1" ht="18" customHeight="1" x14ac:dyDescent="0.3">
      <c r="A205" s="4"/>
      <c r="C205" s="3"/>
      <c r="D205" s="4"/>
      <c r="E205" s="3"/>
      <c r="F205" s="5"/>
      <c r="G205" s="1"/>
      <c r="H205" s="1"/>
      <c r="I205" s="1"/>
      <c r="J205" s="1"/>
      <c r="K205" s="1"/>
      <c r="L205" s="1"/>
    </row>
    <row r="206" spans="1:12" s="2" customFormat="1" ht="18" customHeight="1" x14ac:dyDescent="0.3">
      <c r="A206" s="4"/>
      <c r="C206" s="3"/>
      <c r="D206" s="4"/>
      <c r="E206" s="3"/>
      <c r="F206" s="5"/>
      <c r="G206" s="1"/>
      <c r="H206" s="1"/>
      <c r="I206" s="1"/>
      <c r="J206" s="1"/>
      <c r="K206" s="1"/>
      <c r="L206" s="1"/>
    </row>
    <row r="207" spans="1:12" s="2" customFormat="1" ht="18" customHeight="1" x14ac:dyDescent="0.3">
      <c r="A207" s="4"/>
      <c r="C207" s="3"/>
      <c r="D207" s="4"/>
      <c r="E207" s="3"/>
      <c r="F207" s="5"/>
      <c r="G207" s="1"/>
      <c r="H207" s="1"/>
      <c r="I207" s="1"/>
      <c r="J207" s="1"/>
      <c r="K207" s="1"/>
      <c r="L207" s="1"/>
    </row>
    <row r="208" spans="1:12" s="2" customFormat="1" ht="18" customHeight="1" x14ac:dyDescent="0.3">
      <c r="A208" s="4"/>
      <c r="C208" s="3"/>
      <c r="D208" s="4"/>
      <c r="E208" s="3"/>
      <c r="F208" s="5"/>
      <c r="G208" s="1"/>
      <c r="H208" s="1"/>
      <c r="I208" s="1"/>
      <c r="J208" s="1"/>
      <c r="K208" s="1"/>
      <c r="L208" s="1"/>
    </row>
    <row r="209" spans="1:12" s="2" customFormat="1" ht="18" customHeight="1" x14ac:dyDescent="0.3">
      <c r="A209" s="4"/>
      <c r="C209" s="3"/>
      <c r="D209" s="4"/>
      <c r="E209" s="3"/>
      <c r="F209" s="5"/>
      <c r="G209" s="1"/>
      <c r="H209" s="1"/>
      <c r="I209" s="1"/>
      <c r="J209" s="1"/>
      <c r="K209" s="1"/>
      <c r="L209" s="1"/>
    </row>
    <row r="210" spans="1:12" s="2" customFormat="1" ht="18" customHeight="1" x14ac:dyDescent="0.3">
      <c r="A210" s="4"/>
      <c r="C210" s="3"/>
      <c r="D210" s="4"/>
      <c r="E210" s="3"/>
      <c r="F210" s="5"/>
      <c r="G210" s="1"/>
      <c r="H210" s="1"/>
      <c r="I210" s="1"/>
      <c r="J210" s="1"/>
      <c r="K210" s="1"/>
      <c r="L210" s="1"/>
    </row>
    <row r="211" spans="1:12" s="2" customFormat="1" ht="18" customHeight="1" x14ac:dyDescent="0.3">
      <c r="A211" s="4"/>
      <c r="C211" s="3"/>
      <c r="D211" s="4"/>
      <c r="E211" s="3"/>
      <c r="F211" s="5"/>
      <c r="G211" s="1"/>
      <c r="H211" s="1"/>
      <c r="I211" s="1"/>
      <c r="J211" s="1"/>
      <c r="K211" s="1"/>
      <c r="L211" s="1"/>
    </row>
    <row r="212" spans="1:12" s="2" customFormat="1" ht="18" customHeight="1" x14ac:dyDescent="0.3">
      <c r="A212" s="4"/>
      <c r="C212" s="3"/>
      <c r="D212" s="4"/>
      <c r="E212" s="3"/>
      <c r="F212" s="5"/>
      <c r="G212" s="1"/>
      <c r="H212" s="1"/>
      <c r="I212" s="1"/>
      <c r="J212" s="1"/>
      <c r="K212" s="1"/>
      <c r="L212" s="1"/>
    </row>
    <row r="213" spans="1:12" s="2" customFormat="1" ht="18" customHeight="1" x14ac:dyDescent="0.3">
      <c r="A213" s="4"/>
      <c r="C213" s="3"/>
      <c r="D213" s="4"/>
      <c r="E213" s="3"/>
      <c r="F213" s="5"/>
      <c r="G213" s="1"/>
      <c r="H213" s="1"/>
      <c r="I213" s="1"/>
      <c r="J213" s="1"/>
      <c r="K213" s="1"/>
      <c r="L213" s="1"/>
    </row>
    <row r="214" spans="1:12" s="2" customFormat="1" ht="18" customHeight="1" x14ac:dyDescent="0.3">
      <c r="A214" s="4"/>
      <c r="C214" s="3"/>
      <c r="D214" s="4"/>
      <c r="E214" s="3"/>
      <c r="F214" s="5"/>
      <c r="G214" s="1"/>
      <c r="H214" s="1"/>
      <c r="I214" s="1"/>
      <c r="J214" s="1"/>
      <c r="K214" s="1"/>
      <c r="L214" s="1"/>
    </row>
    <row r="215" spans="1:12" s="2" customFormat="1" ht="18" customHeight="1" x14ac:dyDescent="0.3">
      <c r="A215" s="4"/>
      <c r="C215" s="3"/>
      <c r="D215" s="4"/>
      <c r="E215" s="3"/>
      <c r="F215" s="5"/>
      <c r="G215" s="1"/>
      <c r="H215" s="1"/>
      <c r="I215" s="1"/>
      <c r="J215" s="1"/>
      <c r="K215" s="1"/>
      <c r="L215" s="1"/>
    </row>
    <row r="216" spans="1:12" s="2" customFormat="1" ht="18" customHeight="1" x14ac:dyDescent="0.3">
      <c r="A216" s="4"/>
      <c r="C216" s="3"/>
      <c r="D216" s="4"/>
      <c r="E216" s="3"/>
      <c r="F216" s="5"/>
      <c r="G216" s="1"/>
      <c r="H216" s="1"/>
      <c r="I216" s="1"/>
      <c r="J216" s="1"/>
      <c r="K216" s="1"/>
      <c r="L216" s="1"/>
    </row>
    <row r="217" spans="1:12" s="2" customFormat="1" ht="18" customHeight="1" x14ac:dyDescent="0.3">
      <c r="A217" s="4"/>
      <c r="C217" s="3"/>
      <c r="D217" s="4"/>
      <c r="E217" s="3"/>
      <c r="F217" s="5"/>
      <c r="G217" s="1"/>
      <c r="H217" s="1"/>
      <c r="I217" s="1"/>
      <c r="J217" s="1"/>
      <c r="K217" s="1"/>
      <c r="L217" s="1"/>
    </row>
    <row r="218" spans="1:12" s="2" customFormat="1" ht="18" customHeight="1" x14ac:dyDescent="0.3">
      <c r="A218" s="4"/>
      <c r="C218" s="3"/>
      <c r="D218" s="4"/>
      <c r="E218" s="3"/>
      <c r="F218" s="5"/>
      <c r="G218" s="1"/>
      <c r="H218" s="1"/>
      <c r="I218" s="1"/>
      <c r="J218" s="1"/>
      <c r="K218" s="1"/>
      <c r="L218" s="1"/>
    </row>
    <row r="219" spans="1:12" s="2" customFormat="1" ht="18" customHeight="1" x14ac:dyDescent="0.3">
      <c r="A219" s="4"/>
      <c r="C219" s="3"/>
      <c r="D219" s="4"/>
      <c r="E219" s="3"/>
      <c r="F219" s="5"/>
      <c r="G219" s="1"/>
      <c r="H219" s="1"/>
      <c r="I219" s="1"/>
      <c r="J219" s="1"/>
      <c r="K219" s="1"/>
      <c r="L219" s="1"/>
    </row>
    <row r="220" spans="1:12" s="2" customFormat="1" ht="18" customHeight="1" x14ac:dyDescent="0.3">
      <c r="A220" s="4"/>
      <c r="C220" s="3"/>
      <c r="D220" s="4"/>
      <c r="E220" s="3"/>
      <c r="F220" s="5"/>
      <c r="G220" s="1"/>
      <c r="H220" s="1"/>
      <c r="I220" s="1"/>
      <c r="J220" s="1"/>
      <c r="K220" s="1"/>
      <c r="L220" s="1"/>
    </row>
    <row r="221" spans="1:12" s="2" customFormat="1" ht="18" customHeight="1" x14ac:dyDescent="0.3">
      <c r="A221" s="4"/>
      <c r="C221" s="3"/>
      <c r="D221" s="4"/>
      <c r="E221" s="3"/>
      <c r="F221" s="5"/>
      <c r="G221" s="1"/>
      <c r="H221" s="1"/>
      <c r="I221" s="1"/>
      <c r="J221" s="1"/>
      <c r="K221" s="1"/>
      <c r="L221" s="1"/>
    </row>
    <row r="222" spans="1:12" s="2" customFormat="1" ht="18" customHeight="1" x14ac:dyDescent="0.3">
      <c r="A222" s="4"/>
      <c r="C222" s="3"/>
      <c r="D222" s="4"/>
      <c r="E222" s="3"/>
      <c r="F222" s="5"/>
      <c r="G222" s="1"/>
      <c r="H222" s="1"/>
      <c r="I222" s="1"/>
      <c r="J222" s="1"/>
      <c r="K222" s="1"/>
      <c r="L222" s="1"/>
    </row>
    <row r="223" spans="1:12" s="2" customFormat="1" ht="18" customHeight="1" x14ac:dyDescent="0.3">
      <c r="A223" s="4"/>
      <c r="C223" s="3"/>
      <c r="D223" s="4"/>
      <c r="E223" s="3"/>
      <c r="F223" s="5"/>
      <c r="G223" s="1"/>
      <c r="H223" s="1"/>
      <c r="I223" s="1"/>
      <c r="J223" s="1"/>
      <c r="K223" s="1"/>
      <c r="L223" s="1"/>
    </row>
    <row r="224" spans="1:12" s="2" customFormat="1" ht="18" customHeight="1" x14ac:dyDescent="0.3">
      <c r="A224" s="4"/>
      <c r="C224" s="3"/>
      <c r="D224" s="4"/>
      <c r="E224" s="3"/>
      <c r="F224" s="5"/>
      <c r="G224" s="1"/>
      <c r="H224" s="1"/>
      <c r="I224" s="1"/>
      <c r="J224" s="1"/>
      <c r="K224" s="1"/>
      <c r="L224" s="1"/>
    </row>
    <row r="225" spans="1:12" s="2" customFormat="1" ht="18" customHeight="1" x14ac:dyDescent="0.3">
      <c r="A225" s="4"/>
      <c r="C225" s="3"/>
      <c r="D225" s="4"/>
      <c r="E225" s="3"/>
      <c r="F225" s="5"/>
      <c r="G225" s="1"/>
      <c r="H225" s="1"/>
      <c r="I225" s="1"/>
      <c r="J225" s="1"/>
      <c r="K225" s="1"/>
      <c r="L225" s="1"/>
    </row>
    <row r="226" spans="1:12" s="2" customFormat="1" ht="18" customHeight="1" x14ac:dyDescent="0.3">
      <c r="A226" s="4"/>
      <c r="C226" s="3"/>
      <c r="D226" s="4"/>
      <c r="E226" s="3"/>
      <c r="F226" s="5"/>
      <c r="G226" s="1"/>
      <c r="H226" s="1"/>
      <c r="I226" s="1"/>
      <c r="J226" s="1"/>
      <c r="K226" s="1"/>
      <c r="L226" s="1"/>
    </row>
    <row r="227" spans="1:12" s="2" customFormat="1" ht="18" customHeight="1" x14ac:dyDescent="0.3">
      <c r="A227" s="4"/>
      <c r="C227" s="3"/>
      <c r="D227" s="4"/>
      <c r="E227" s="3"/>
      <c r="F227" s="5"/>
      <c r="G227" s="1"/>
      <c r="H227" s="1"/>
      <c r="I227" s="1"/>
      <c r="J227" s="1"/>
      <c r="K227" s="1"/>
      <c r="L227" s="1"/>
    </row>
    <row r="228" spans="1:12" s="2" customFormat="1" ht="18" customHeight="1" x14ac:dyDescent="0.3">
      <c r="A228" s="4"/>
      <c r="C228" s="3"/>
      <c r="D228" s="4"/>
      <c r="E228" s="3"/>
      <c r="F228" s="5"/>
      <c r="G228" s="1"/>
      <c r="H228" s="1"/>
      <c r="I228" s="1"/>
      <c r="J228" s="1"/>
      <c r="K228" s="1"/>
      <c r="L228" s="1"/>
    </row>
    <row r="229" spans="1:12" s="2" customFormat="1" ht="18" customHeight="1" x14ac:dyDescent="0.3">
      <c r="A229" s="4"/>
      <c r="C229" s="3"/>
      <c r="D229" s="4"/>
      <c r="E229" s="3"/>
      <c r="F229" s="5"/>
      <c r="G229" s="1"/>
      <c r="H229" s="1"/>
      <c r="I229" s="1"/>
      <c r="J229" s="1"/>
      <c r="K229" s="1"/>
      <c r="L229" s="1"/>
    </row>
    <row r="230" spans="1:12" s="2" customFormat="1" ht="18" customHeight="1" x14ac:dyDescent="0.3">
      <c r="A230" s="4"/>
      <c r="C230" s="3"/>
      <c r="D230" s="4"/>
      <c r="E230" s="3"/>
      <c r="F230" s="5"/>
      <c r="G230" s="1"/>
      <c r="H230" s="1"/>
      <c r="I230" s="1"/>
      <c r="J230" s="1"/>
      <c r="K230" s="1"/>
      <c r="L230" s="1"/>
    </row>
    <row r="231" spans="1:12" s="2" customFormat="1" ht="18" customHeight="1" x14ac:dyDescent="0.3">
      <c r="A231" s="4"/>
      <c r="C231" s="3"/>
      <c r="D231" s="4"/>
      <c r="E231" s="3"/>
      <c r="F231" s="5"/>
      <c r="G231" s="1"/>
      <c r="H231" s="1"/>
      <c r="I231" s="1"/>
      <c r="J231" s="1"/>
      <c r="K231" s="1"/>
      <c r="L231" s="1"/>
    </row>
    <row r="232" spans="1:12" s="2" customFormat="1" ht="18" customHeight="1" x14ac:dyDescent="0.3">
      <c r="A232" s="4"/>
      <c r="C232" s="3"/>
      <c r="D232" s="4"/>
      <c r="E232" s="3"/>
      <c r="F232" s="5"/>
      <c r="G232" s="1"/>
      <c r="H232" s="1"/>
      <c r="I232" s="1"/>
      <c r="J232" s="1"/>
      <c r="K232" s="1"/>
      <c r="L232" s="1"/>
    </row>
    <row r="233" spans="1:12" s="2" customFormat="1" ht="18" customHeight="1" x14ac:dyDescent="0.3">
      <c r="A233" s="4"/>
      <c r="C233" s="3"/>
      <c r="D233" s="4"/>
      <c r="E233" s="3"/>
      <c r="F233" s="5"/>
      <c r="G233" s="1"/>
      <c r="H233" s="1"/>
      <c r="I233" s="1"/>
      <c r="J233" s="1"/>
      <c r="K233" s="1"/>
      <c r="L233" s="1"/>
    </row>
    <row r="234" spans="1:12" s="2" customFormat="1" ht="18" customHeight="1" x14ac:dyDescent="0.3">
      <c r="A234" s="4"/>
      <c r="C234" s="3"/>
      <c r="D234" s="4"/>
      <c r="E234" s="3"/>
      <c r="F234" s="5"/>
      <c r="G234" s="1"/>
      <c r="H234" s="1"/>
      <c r="I234" s="1"/>
      <c r="J234" s="1"/>
      <c r="K234" s="1"/>
      <c r="L234" s="1"/>
    </row>
    <row r="235" spans="1:12" s="2" customFormat="1" ht="18" customHeight="1" x14ac:dyDescent="0.3">
      <c r="A235" s="4"/>
      <c r="C235" s="3"/>
      <c r="D235" s="4"/>
      <c r="E235" s="3"/>
      <c r="F235" s="5"/>
      <c r="G235" s="1"/>
      <c r="H235" s="1"/>
      <c r="I235" s="1"/>
      <c r="J235" s="1"/>
      <c r="K235" s="1"/>
      <c r="L235" s="1"/>
    </row>
    <row r="236" spans="1:12" s="2" customFormat="1" ht="18" customHeight="1" x14ac:dyDescent="0.3">
      <c r="A236" s="4"/>
      <c r="C236" s="3"/>
      <c r="D236" s="4"/>
      <c r="E236" s="3"/>
      <c r="F236" s="5"/>
      <c r="G236" s="1"/>
      <c r="H236" s="1"/>
      <c r="I236" s="1"/>
      <c r="J236" s="1"/>
      <c r="K236" s="1"/>
      <c r="L236" s="1"/>
    </row>
    <row r="237" spans="1:12" s="2" customFormat="1" ht="18" customHeight="1" x14ac:dyDescent="0.3">
      <c r="A237" s="4"/>
      <c r="C237" s="3"/>
      <c r="D237" s="4"/>
      <c r="E237" s="3"/>
      <c r="F237" s="5"/>
      <c r="G237" s="1"/>
      <c r="H237" s="1"/>
      <c r="I237" s="1"/>
      <c r="J237" s="1"/>
      <c r="K237" s="1"/>
      <c r="L237" s="1"/>
    </row>
    <row r="238" spans="1:12" s="2" customFormat="1" ht="18" customHeight="1" x14ac:dyDescent="0.3">
      <c r="A238" s="4"/>
      <c r="C238" s="3"/>
      <c r="D238" s="4"/>
      <c r="E238" s="3"/>
      <c r="F238" s="5"/>
      <c r="G238" s="1"/>
      <c r="H238" s="1"/>
      <c r="I238" s="1"/>
      <c r="J238" s="1"/>
      <c r="K238" s="1"/>
      <c r="L238" s="1"/>
    </row>
    <row r="239" spans="1:12" s="2" customFormat="1" ht="18" customHeight="1" x14ac:dyDescent="0.3">
      <c r="A239" s="4"/>
      <c r="C239" s="3"/>
      <c r="D239" s="4"/>
      <c r="E239" s="3"/>
      <c r="F239" s="5"/>
      <c r="G239" s="1"/>
      <c r="H239" s="1"/>
      <c r="I239" s="1"/>
      <c r="J239" s="1"/>
      <c r="K239" s="1"/>
      <c r="L239" s="1"/>
    </row>
    <row r="240" spans="1:12" s="2" customFormat="1" ht="18" customHeight="1" x14ac:dyDescent="0.3">
      <c r="A240" s="4"/>
      <c r="C240" s="3"/>
      <c r="D240" s="4"/>
      <c r="E240" s="3"/>
      <c r="F240" s="5"/>
      <c r="G240" s="1"/>
      <c r="H240" s="1"/>
      <c r="I240" s="1"/>
      <c r="J240" s="1"/>
      <c r="K240" s="1"/>
      <c r="L240" s="1"/>
    </row>
    <row r="241" spans="1:12" s="2" customFormat="1" ht="18" customHeight="1" x14ac:dyDescent="0.3">
      <c r="A241" s="4"/>
      <c r="C241" s="3"/>
      <c r="D241" s="4"/>
      <c r="E241" s="3"/>
      <c r="F241" s="5"/>
      <c r="G241" s="1"/>
      <c r="H241" s="1"/>
      <c r="I241" s="1"/>
      <c r="J241" s="1"/>
      <c r="K241" s="1"/>
      <c r="L241" s="1"/>
    </row>
    <row r="242" spans="1:12" s="2" customFormat="1" ht="18" customHeight="1" x14ac:dyDescent="0.3">
      <c r="A242" s="4"/>
      <c r="C242" s="3"/>
      <c r="D242" s="4"/>
      <c r="E242" s="3"/>
      <c r="F242" s="5"/>
      <c r="G242" s="1"/>
      <c r="H242" s="1"/>
      <c r="I242" s="1"/>
      <c r="J242" s="1"/>
      <c r="K242" s="1"/>
      <c r="L242" s="1"/>
    </row>
    <row r="243" spans="1:12" s="2" customFormat="1" ht="18" customHeight="1" x14ac:dyDescent="0.3">
      <c r="A243" s="4"/>
      <c r="C243" s="3"/>
      <c r="D243" s="4"/>
      <c r="E243" s="3"/>
      <c r="F243" s="5"/>
      <c r="G243" s="1"/>
      <c r="H243" s="1"/>
      <c r="I243" s="1"/>
      <c r="J243" s="1"/>
      <c r="K243" s="1"/>
      <c r="L243" s="1"/>
    </row>
    <row r="244" spans="1:12" s="2" customFormat="1" ht="18" customHeight="1" x14ac:dyDescent="0.3">
      <c r="A244" s="4"/>
      <c r="C244" s="3"/>
      <c r="D244" s="4"/>
      <c r="E244" s="3"/>
      <c r="F244" s="5"/>
      <c r="G244" s="1"/>
      <c r="H244" s="1"/>
      <c r="I244" s="1"/>
      <c r="J244" s="1"/>
      <c r="K244" s="1"/>
      <c r="L244" s="1"/>
    </row>
    <row r="245" spans="1:12" s="2" customFormat="1" ht="18" customHeight="1" x14ac:dyDescent="0.3">
      <c r="A245" s="4"/>
      <c r="C245" s="3"/>
      <c r="D245" s="4"/>
      <c r="E245" s="3"/>
      <c r="F245" s="5"/>
      <c r="G245" s="1"/>
      <c r="H245" s="1"/>
      <c r="I245" s="1"/>
      <c r="J245" s="1"/>
      <c r="K245" s="1"/>
      <c r="L245" s="1"/>
    </row>
    <row r="246" spans="1:12" s="2" customFormat="1" ht="18" customHeight="1" x14ac:dyDescent="0.3">
      <c r="A246" s="4"/>
      <c r="C246" s="3"/>
      <c r="D246" s="4"/>
      <c r="E246" s="3"/>
      <c r="F246" s="5"/>
      <c r="G246" s="1"/>
      <c r="H246" s="1"/>
      <c r="I246" s="1"/>
      <c r="J246" s="1"/>
      <c r="K246" s="1"/>
      <c r="L246" s="1"/>
    </row>
    <row r="247" spans="1:12" s="2" customFormat="1" ht="18" customHeight="1" x14ac:dyDescent="0.3">
      <c r="A247" s="4"/>
      <c r="C247" s="3"/>
      <c r="D247" s="4"/>
      <c r="E247" s="3"/>
      <c r="F247" s="5"/>
      <c r="G247" s="1"/>
      <c r="H247" s="1"/>
      <c r="I247" s="1"/>
      <c r="J247" s="1"/>
      <c r="K247" s="1"/>
      <c r="L247" s="1"/>
    </row>
    <row r="248" spans="1:12" s="2" customFormat="1" ht="18" customHeight="1" x14ac:dyDescent="0.3">
      <c r="A248" s="4"/>
      <c r="C248" s="3"/>
      <c r="D248" s="4"/>
      <c r="E248" s="3"/>
      <c r="F248" s="5"/>
      <c r="G248" s="1"/>
      <c r="H248" s="1"/>
      <c r="I248" s="1"/>
      <c r="J248" s="1"/>
      <c r="K248" s="1"/>
      <c r="L248" s="1"/>
    </row>
    <row r="249" spans="1:12" s="2" customFormat="1" ht="18" customHeight="1" x14ac:dyDescent="0.3">
      <c r="A249" s="4"/>
      <c r="C249" s="3"/>
      <c r="D249" s="4"/>
      <c r="E249" s="3"/>
      <c r="F249" s="5"/>
      <c r="G249" s="1"/>
      <c r="H249" s="1"/>
      <c r="I249" s="1"/>
      <c r="J249" s="1"/>
      <c r="K249" s="1"/>
      <c r="L249" s="1"/>
    </row>
    <row r="250" spans="1:12" s="2" customFormat="1" ht="18" customHeight="1" x14ac:dyDescent="0.3">
      <c r="A250" s="4"/>
      <c r="C250" s="3"/>
      <c r="D250" s="4"/>
      <c r="E250" s="3"/>
      <c r="F250" s="5"/>
      <c r="G250" s="1"/>
      <c r="H250" s="1"/>
      <c r="I250" s="1"/>
      <c r="J250" s="1"/>
      <c r="K250" s="1"/>
      <c r="L250" s="1"/>
    </row>
    <row r="251" spans="1:12" s="2" customFormat="1" ht="18" customHeight="1" x14ac:dyDescent="0.3">
      <c r="A251" s="4"/>
      <c r="C251" s="3"/>
      <c r="D251" s="4"/>
      <c r="E251" s="3"/>
      <c r="F251" s="5"/>
      <c r="G251" s="1"/>
      <c r="H251" s="1"/>
      <c r="I251" s="1"/>
      <c r="J251" s="1"/>
      <c r="K251" s="1"/>
      <c r="L251" s="1"/>
    </row>
    <row r="252" spans="1:12" s="2" customFormat="1" ht="18" customHeight="1" x14ac:dyDescent="0.3">
      <c r="A252" s="4"/>
      <c r="C252" s="3"/>
      <c r="D252" s="4"/>
      <c r="E252" s="3"/>
      <c r="F252" s="5"/>
      <c r="G252" s="1"/>
      <c r="H252" s="1"/>
      <c r="I252" s="1"/>
      <c r="J252" s="1"/>
      <c r="K252" s="1"/>
      <c r="L252" s="1"/>
    </row>
    <row r="253" spans="1:12" s="2" customFormat="1" ht="18" customHeight="1" x14ac:dyDescent="0.3">
      <c r="A253" s="4"/>
      <c r="C253" s="3"/>
      <c r="D253" s="4"/>
      <c r="E253" s="3"/>
      <c r="F253" s="5"/>
      <c r="G253" s="1"/>
      <c r="H253" s="1"/>
      <c r="I253" s="1"/>
      <c r="J253" s="1"/>
      <c r="K253" s="1"/>
      <c r="L253" s="1"/>
    </row>
    <row r="254" spans="1:12" s="2" customFormat="1" ht="18" customHeight="1" x14ac:dyDescent="0.3">
      <c r="A254" s="4"/>
      <c r="C254" s="3"/>
      <c r="D254" s="4"/>
      <c r="E254" s="3"/>
      <c r="F254" s="5"/>
      <c r="G254" s="1"/>
      <c r="H254" s="1"/>
      <c r="I254" s="1"/>
      <c r="J254" s="1"/>
      <c r="K254" s="1"/>
      <c r="L254" s="1"/>
    </row>
    <row r="255" spans="1:12" s="2" customFormat="1" ht="18" customHeight="1" x14ac:dyDescent="0.3">
      <c r="A255" s="4"/>
      <c r="C255" s="3"/>
      <c r="D255" s="4"/>
      <c r="E255" s="3"/>
      <c r="F255" s="5"/>
      <c r="G255" s="1"/>
      <c r="H255" s="1"/>
      <c r="I255" s="1"/>
      <c r="J255" s="1"/>
      <c r="K255" s="1"/>
      <c r="L255" s="1"/>
    </row>
    <row r="256" spans="1:12" s="2" customFormat="1" ht="18" customHeight="1" x14ac:dyDescent="0.3">
      <c r="A256" s="4"/>
      <c r="C256" s="3"/>
      <c r="D256" s="4"/>
      <c r="E256" s="3"/>
      <c r="F256" s="5"/>
      <c r="G256" s="1"/>
      <c r="H256" s="1"/>
      <c r="I256" s="1"/>
      <c r="J256" s="1"/>
      <c r="K256" s="1"/>
      <c r="L256" s="1"/>
    </row>
    <row r="257" spans="1:12" s="2" customFormat="1" ht="18" customHeight="1" x14ac:dyDescent="0.3">
      <c r="A257" s="4"/>
      <c r="C257" s="3"/>
      <c r="D257" s="4"/>
      <c r="E257" s="3"/>
      <c r="F257" s="5"/>
      <c r="G257" s="1"/>
      <c r="H257" s="1"/>
      <c r="I257" s="1"/>
      <c r="J257" s="1"/>
      <c r="K257" s="1"/>
      <c r="L257" s="1"/>
    </row>
    <row r="258" spans="1:12" s="2" customFormat="1" ht="18" customHeight="1" x14ac:dyDescent="0.3">
      <c r="A258" s="4"/>
      <c r="C258" s="3"/>
      <c r="D258" s="4"/>
      <c r="E258" s="3"/>
      <c r="F258" s="5"/>
      <c r="G258" s="1"/>
      <c r="H258" s="1"/>
      <c r="I258" s="1"/>
      <c r="J258" s="1"/>
      <c r="K258" s="1"/>
      <c r="L258" s="1"/>
    </row>
    <row r="259" spans="1:12" s="2" customFormat="1" ht="18" customHeight="1" x14ac:dyDescent="0.3">
      <c r="A259" s="4"/>
      <c r="C259" s="3"/>
      <c r="D259" s="4"/>
      <c r="E259" s="3"/>
      <c r="F259" s="5"/>
      <c r="G259" s="1"/>
      <c r="H259" s="1"/>
      <c r="I259" s="1"/>
      <c r="J259" s="1"/>
      <c r="K259" s="1"/>
      <c r="L259" s="1"/>
    </row>
    <row r="260" spans="1:12" s="2" customFormat="1" ht="18" customHeight="1" x14ac:dyDescent="0.3">
      <c r="A260" s="4"/>
      <c r="C260" s="3"/>
      <c r="D260" s="4"/>
      <c r="E260" s="3"/>
      <c r="F260" s="5"/>
      <c r="G260" s="1"/>
      <c r="H260" s="1"/>
      <c r="I260" s="1"/>
      <c r="J260" s="1"/>
      <c r="K260" s="1"/>
      <c r="L260" s="1"/>
    </row>
    <row r="261" spans="1:12" s="2" customFormat="1" ht="18" customHeight="1" x14ac:dyDescent="0.3">
      <c r="A261" s="4"/>
      <c r="C261" s="3"/>
      <c r="D261" s="4"/>
      <c r="E261" s="3"/>
      <c r="F261" s="5"/>
      <c r="G261" s="1"/>
      <c r="H261" s="1"/>
      <c r="I261" s="1"/>
      <c r="J261" s="1"/>
      <c r="K261" s="1"/>
      <c r="L261" s="1"/>
    </row>
    <row r="262" spans="1:12" s="2" customFormat="1" ht="18" customHeight="1" x14ac:dyDescent="0.3">
      <c r="A262" s="4"/>
      <c r="C262" s="3"/>
      <c r="D262" s="4"/>
      <c r="E262" s="3"/>
      <c r="F262" s="5"/>
      <c r="G262" s="1"/>
      <c r="H262" s="1"/>
      <c r="I262" s="1"/>
      <c r="J262" s="1"/>
      <c r="K262" s="1"/>
      <c r="L262" s="1"/>
    </row>
    <row r="263" spans="1:12" s="2" customFormat="1" ht="18" customHeight="1" x14ac:dyDescent="0.3">
      <c r="A263" s="4"/>
      <c r="C263" s="3"/>
      <c r="D263" s="4"/>
      <c r="E263" s="3"/>
      <c r="F263" s="5"/>
      <c r="G263" s="1"/>
      <c r="H263" s="1"/>
      <c r="I263" s="1"/>
      <c r="J263" s="1"/>
      <c r="K263" s="1"/>
      <c r="L263" s="1"/>
    </row>
    <row r="264" spans="1:12" s="2" customFormat="1" ht="18" customHeight="1" x14ac:dyDescent="0.3">
      <c r="A264" s="4"/>
      <c r="C264" s="3"/>
      <c r="D264" s="4"/>
      <c r="E264" s="3"/>
      <c r="F264" s="5"/>
      <c r="G264" s="1"/>
      <c r="H264" s="1"/>
      <c r="I264" s="1"/>
      <c r="J264" s="1"/>
      <c r="K264" s="1"/>
      <c r="L264" s="1"/>
    </row>
    <row r="265" spans="1:12" s="2" customFormat="1" ht="18" customHeight="1" x14ac:dyDescent="0.3">
      <c r="A265" s="4"/>
      <c r="C265" s="3"/>
      <c r="D265" s="4"/>
      <c r="E265" s="3"/>
      <c r="F265" s="5"/>
      <c r="G265" s="1"/>
      <c r="H265" s="1"/>
      <c r="I265" s="1"/>
      <c r="J265" s="1"/>
      <c r="K265" s="1"/>
      <c r="L265" s="1"/>
    </row>
    <row r="266" spans="1:12" s="2" customFormat="1" ht="18" customHeight="1" x14ac:dyDescent="0.3">
      <c r="A266" s="4"/>
      <c r="C266" s="3"/>
      <c r="D266" s="4"/>
      <c r="E266" s="3"/>
      <c r="F266" s="5"/>
      <c r="G266" s="1"/>
      <c r="H266" s="1"/>
      <c r="I266" s="1"/>
      <c r="J266" s="1"/>
      <c r="K266" s="1"/>
      <c r="L266" s="1"/>
    </row>
    <row r="267" spans="1:12" s="2" customFormat="1" ht="18" customHeight="1" x14ac:dyDescent="0.3">
      <c r="A267" s="4"/>
      <c r="C267" s="3"/>
      <c r="D267" s="4"/>
      <c r="E267" s="3"/>
      <c r="F267" s="5"/>
      <c r="G267" s="1"/>
      <c r="H267" s="1"/>
      <c r="I267" s="1"/>
      <c r="J267" s="1"/>
      <c r="K267" s="1"/>
      <c r="L267" s="1"/>
    </row>
    <row r="268" spans="1:12" s="2" customFormat="1" ht="18" customHeight="1" x14ac:dyDescent="0.3">
      <c r="A268" s="4"/>
      <c r="C268" s="3"/>
      <c r="D268" s="4"/>
      <c r="E268" s="3"/>
      <c r="F268" s="5"/>
      <c r="G268" s="1"/>
      <c r="H268" s="1"/>
      <c r="I268" s="1"/>
      <c r="J268" s="1"/>
      <c r="K268" s="1"/>
      <c r="L268" s="1"/>
    </row>
    <row r="269" spans="1:12" s="2" customFormat="1" ht="18" customHeight="1" x14ac:dyDescent="0.3">
      <c r="A269" s="4"/>
      <c r="C269" s="3"/>
      <c r="D269" s="4"/>
      <c r="E269" s="3"/>
      <c r="F269" s="5"/>
      <c r="G269" s="1"/>
      <c r="H269" s="1"/>
      <c r="I269" s="1"/>
      <c r="J269" s="1"/>
      <c r="K269" s="1"/>
      <c r="L269" s="1"/>
    </row>
    <row r="270" spans="1:12" s="2" customFormat="1" ht="18" customHeight="1" x14ac:dyDescent="0.3">
      <c r="A270" s="4"/>
      <c r="C270" s="3"/>
      <c r="D270" s="4"/>
      <c r="E270" s="3"/>
      <c r="F270" s="5"/>
      <c r="G270" s="1"/>
      <c r="H270" s="1"/>
      <c r="I270" s="1"/>
      <c r="J270" s="1"/>
      <c r="K270" s="1"/>
      <c r="L270" s="1"/>
    </row>
    <row r="271" spans="1:12" s="2" customFormat="1" ht="18" customHeight="1" x14ac:dyDescent="0.3">
      <c r="A271" s="4"/>
      <c r="C271" s="3"/>
      <c r="D271" s="4"/>
      <c r="E271" s="3"/>
      <c r="F271" s="5"/>
      <c r="G271" s="1"/>
      <c r="H271" s="1"/>
      <c r="I271" s="1"/>
      <c r="J271" s="1"/>
      <c r="K271" s="1"/>
      <c r="L271" s="1"/>
    </row>
    <row r="272" spans="1:12" s="2" customFormat="1" ht="18" customHeight="1" x14ac:dyDescent="0.3">
      <c r="A272" s="4"/>
      <c r="C272" s="3"/>
      <c r="D272" s="4"/>
      <c r="E272" s="3"/>
      <c r="F272" s="5"/>
      <c r="G272" s="1"/>
      <c r="H272" s="1"/>
      <c r="I272" s="1"/>
      <c r="J272" s="1"/>
      <c r="K272" s="1"/>
      <c r="L272" s="1"/>
    </row>
    <row r="273" spans="1:12" s="2" customFormat="1" ht="18" customHeight="1" x14ac:dyDescent="0.3">
      <c r="A273" s="4"/>
      <c r="C273" s="3"/>
      <c r="D273" s="4"/>
      <c r="E273" s="3"/>
      <c r="F273" s="5"/>
      <c r="G273" s="1"/>
      <c r="H273" s="1"/>
      <c r="I273" s="1"/>
      <c r="J273" s="1"/>
      <c r="K273" s="1"/>
      <c r="L273" s="1"/>
    </row>
    <row r="274" spans="1:12" s="2" customFormat="1" ht="18" customHeight="1" x14ac:dyDescent="0.3">
      <c r="A274" s="4"/>
      <c r="C274" s="3"/>
      <c r="D274" s="4"/>
      <c r="E274" s="3"/>
      <c r="F274" s="5"/>
      <c r="G274" s="1"/>
      <c r="H274" s="1"/>
      <c r="I274" s="1"/>
      <c r="J274" s="1"/>
      <c r="K274" s="1"/>
      <c r="L274" s="1"/>
    </row>
    <row r="275" spans="1:12" s="2" customFormat="1" ht="18" customHeight="1" x14ac:dyDescent="0.3">
      <c r="A275" s="4"/>
      <c r="C275" s="3"/>
      <c r="D275" s="4"/>
      <c r="E275" s="3"/>
      <c r="F275" s="5"/>
      <c r="G275" s="1"/>
      <c r="H275" s="1"/>
      <c r="I275" s="1"/>
      <c r="J275" s="1"/>
      <c r="K275" s="1"/>
      <c r="L275" s="1"/>
    </row>
    <row r="276" spans="1:12" s="2" customFormat="1" ht="18" customHeight="1" x14ac:dyDescent="0.3">
      <c r="A276" s="4"/>
      <c r="C276" s="3"/>
      <c r="D276" s="4"/>
      <c r="E276" s="3"/>
      <c r="F276" s="5"/>
      <c r="G276" s="1"/>
      <c r="H276" s="1"/>
      <c r="I276" s="1"/>
      <c r="J276" s="1"/>
      <c r="K276" s="1"/>
      <c r="L276" s="1"/>
    </row>
    <row r="277" spans="1:12" s="2" customFormat="1" ht="18" customHeight="1" x14ac:dyDescent="0.3">
      <c r="A277" s="4"/>
      <c r="C277" s="3"/>
      <c r="D277" s="4"/>
      <c r="E277" s="3"/>
      <c r="F277" s="5"/>
      <c r="G277" s="1"/>
      <c r="H277" s="1"/>
      <c r="I277" s="1"/>
      <c r="J277" s="1"/>
      <c r="K277" s="1"/>
      <c r="L277" s="1"/>
    </row>
    <row r="278" spans="1:12" s="2" customFormat="1" ht="18" customHeight="1" x14ac:dyDescent="0.3">
      <c r="A278" s="4"/>
      <c r="C278" s="3"/>
      <c r="D278" s="4"/>
      <c r="E278" s="3"/>
      <c r="F278" s="5"/>
      <c r="G278" s="1"/>
      <c r="H278" s="1"/>
      <c r="I278" s="1"/>
      <c r="J278" s="1"/>
      <c r="K278" s="1"/>
      <c r="L278" s="1"/>
    </row>
    <row r="279" spans="1:12" s="2" customFormat="1" ht="18" customHeight="1" x14ac:dyDescent="0.3">
      <c r="A279" s="4"/>
      <c r="C279" s="3"/>
      <c r="D279" s="4"/>
      <c r="E279" s="3"/>
      <c r="F279" s="5"/>
      <c r="G279" s="1"/>
      <c r="H279" s="1"/>
      <c r="I279" s="1"/>
      <c r="J279" s="1"/>
      <c r="K279" s="1"/>
      <c r="L279" s="1"/>
    </row>
    <row r="280" spans="1:12" s="2" customFormat="1" ht="18" customHeight="1" x14ac:dyDescent="0.3">
      <c r="A280" s="4"/>
      <c r="C280" s="3"/>
      <c r="D280" s="4"/>
      <c r="E280" s="3"/>
      <c r="F280" s="5"/>
      <c r="G280" s="1"/>
      <c r="H280" s="1"/>
      <c r="I280" s="1"/>
      <c r="J280" s="1"/>
      <c r="K280" s="1"/>
      <c r="L280" s="1"/>
    </row>
    <row r="281" spans="1:12" s="2" customFormat="1" ht="18" customHeight="1" x14ac:dyDescent="0.3">
      <c r="A281" s="4"/>
      <c r="C281" s="3"/>
      <c r="D281" s="4"/>
      <c r="E281" s="3"/>
      <c r="F281" s="5"/>
      <c r="G281" s="1"/>
      <c r="H281" s="1"/>
      <c r="I281" s="1"/>
      <c r="J281" s="1"/>
      <c r="K281" s="1"/>
      <c r="L281" s="1"/>
    </row>
    <row r="282" spans="1:12" s="2" customFormat="1" ht="18" customHeight="1" x14ac:dyDescent="0.3">
      <c r="A282" s="4"/>
      <c r="C282" s="3"/>
      <c r="D282" s="4"/>
      <c r="E282" s="3"/>
      <c r="F282" s="5"/>
      <c r="G282" s="1"/>
      <c r="H282" s="1"/>
      <c r="I282" s="1"/>
      <c r="J282" s="1"/>
      <c r="K282" s="1"/>
      <c r="L282" s="1"/>
    </row>
    <row r="283" spans="1:12" s="2" customFormat="1" ht="18" customHeight="1" x14ac:dyDescent="0.3">
      <c r="A283" s="4"/>
      <c r="C283" s="3"/>
      <c r="D283" s="4"/>
      <c r="E283" s="3"/>
      <c r="F283" s="5"/>
      <c r="G283" s="1"/>
      <c r="H283" s="1"/>
      <c r="I283" s="1"/>
      <c r="J283" s="1"/>
      <c r="K283" s="1"/>
      <c r="L283" s="1"/>
    </row>
    <row r="284" spans="1:12" s="2" customFormat="1" ht="18" customHeight="1" x14ac:dyDescent="0.3">
      <c r="A284" s="4"/>
      <c r="C284" s="3"/>
      <c r="D284" s="4"/>
      <c r="E284" s="3"/>
      <c r="F284" s="5"/>
      <c r="G284" s="1"/>
      <c r="H284" s="1"/>
      <c r="I284" s="1"/>
      <c r="J284" s="1"/>
      <c r="K284" s="1"/>
      <c r="L284" s="1"/>
    </row>
    <row r="285" spans="1:12" s="2" customFormat="1" ht="18" customHeight="1" x14ac:dyDescent="0.3">
      <c r="A285" s="4"/>
      <c r="C285" s="3"/>
      <c r="D285" s="4"/>
      <c r="E285" s="3"/>
      <c r="F285" s="5"/>
      <c r="G285" s="1"/>
      <c r="H285" s="1"/>
      <c r="I285" s="1"/>
      <c r="J285" s="1"/>
      <c r="K285" s="1"/>
      <c r="L285" s="1"/>
    </row>
    <row r="286" spans="1:12" s="2" customFormat="1" ht="18" customHeight="1" x14ac:dyDescent="0.3">
      <c r="A286" s="4"/>
      <c r="C286" s="3"/>
      <c r="D286" s="4"/>
      <c r="E286" s="3"/>
      <c r="F286" s="5"/>
      <c r="G286" s="1"/>
      <c r="H286" s="1"/>
      <c r="I286" s="1"/>
      <c r="J286" s="1"/>
      <c r="K286" s="1"/>
      <c r="L286" s="1"/>
    </row>
  </sheetData>
  <mergeCells count="19">
    <mergeCell ref="C154:E154"/>
    <mergeCell ref="C153:E153"/>
    <mergeCell ref="C152:E152"/>
    <mergeCell ref="F5:F6"/>
    <mergeCell ref="A1:F1"/>
    <mergeCell ref="A3:F3"/>
    <mergeCell ref="A5:A6"/>
    <mergeCell ref="B5:B6"/>
    <mergeCell ref="C5:C6"/>
    <mergeCell ref="D5:D6"/>
    <mergeCell ref="E5:E6"/>
    <mergeCell ref="A103:A104"/>
    <mergeCell ref="F156:F157"/>
    <mergeCell ref="D161:E161"/>
    <mergeCell ref="A156:A157"/>
    <mergeCell ref="B156:B157"/>
    <mergeCell ref="C156:C157"/>
    <mergeCell ref="D156:D157"/>
    <mergeCell ref="E156:E157"/>
  </mergeCells>
  <printOptions horizontalCentered="1"/>
  <pageMargins left="0.15748031496062992" right="0.15748031496062992" top="0.35433070866141736" bottom="0.43307086614173229" header="0.19685039370078741" footer="0.19685039370078741"/>
  <pageSetup paperSize="9" fitToHeight="0" orientation="portrait" r:id="rId1"/>
  <headerFooter>
    <oddFooter>&amp;R&amp;"Arial MT Narrow,Normal"&amp;9&amp;P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e5b6-a099-404d-8f7c-b8a304c2ff6b">
      <Terms xmlns="http://schemas.microsoft.com/office/infopath/2007/PartnerControls"/>
    </lcf76f155ced4ddcb4097134ff3c332f>
    <TaxCatchAll xmlns="2ba5f590-2b6f-41b9-a920-0f5b088dc0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BD6944A60844CB2915212B1DBD1D4" ma:contentTypeVersion="19" ma:contentTypeDescription="Crée un document." ma:contentTypeScope="" ma:versionID="149419d67b6e3963953f966ed4117ab9">
  <xsd:schema xmlns:xsd="http://www.w3.org/2001/XMLSchema" xmlns:xs="http://www.w3.org/2001/XMLSchema" xmlns:p="http://schemas.microsoft.com/office/2006/metadata/properties" xmlns:ns2="4d07e5b6-a099-404d-8f7c-b8a304c2ff6b" xmlns:ns3="2ba5f590-2b6f-41b9-a920-0f5b088dc050" targetNamespace="http://schemas.microsoft.com/office/2006/metadata/properties" ma:root="true" ma:fieldsID="0a122f58e64cebb2142db13e63acd0c5" ns2:_="" ns3:_="">
    <xsd:import namespace="4d07e5b6-a099-404d-8f7c-b8a304c2ff6b"/>
    <xsd:import namespace="2ba5f590-2b6f-41b9-a920-0f5b088dc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e5b6-a099-404d-8f7c-b8a304c2f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949d24e-5746-484b-8b4c-c14f0992d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5f590-2b6f-41b9-a920-0f5b088dc0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51391e-8d85-4009-a48f-9f453b723da7}" ma:internalName="TaxCatchAll" ma:showField="CatchAllData" ma:web="2ba5f590-2b6f-41b9-a920-0f5b088dc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AFBDE0-DD24-4964-87FC-54C9025F14ED}">
  <ds:schemaRefs>
    <ds:schemaRef ds:uri="http://schemas.microsoft.com/office/2006/metadata/properties"/>
    <ds:schemaRef ds:uri="http://schemas.microsoft.com/office/infopath/2007/PartnerControls"/>
    <ds:schemaRef ds:uri="4d07e5b6-a099-404d-8f7c-b8a304c2ff6b"/>
    <ds:schemaRef ds:uri="2ba5f590-2b6f-41b9-a920-0f5b088dc050"/>
  </ds:schemaRefs>
</ds:datastoreItem>
</file>

<file path=customXml/itemProps2.xml><?xml version="1.0" encoding="utf-8"?>
<ds:datastoreItem xmlns:ds="http://schemas.openxmlformats.org/officeDocument/2006/customXml" ds:itemID="{25E1DD84-C6DD-4B85-BEF6-1A7D9A4C79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97504-1EDE-40E4-8F5F-6CB87E80C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e5b6-a099-404d-8f7c-b8a304c2ff6b"/>
    <ds:schemaRef ds:uri="2ba5f590-2b6f-41b9-a920-0f5b088dc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 Maço Plâtrerie</vt:lpstr>
      <vt:lpstr>'Lot 1 Maço Plâtrerie'!Impression_des_titres</vt:lpstr>
      <vt:lpstr>'Lot 1 Maço Plâtrerie'!Zone_d_impression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ASSANTELOCK Wilfred-Junior</cp:lastModifiedBy>
  <cp:lastPrinted>2026-06-15T13:14:44Z</cp:lastPrinted>
  <dcterms:created xsi:type="dcterms:W3CDTF">2017-06-27T14:02:58Z</dcterms:created>
  <dcterms:modified xsi:type="dcterms:W3CDTF">2026-07-17T13:16:27Z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0x0101000F3BD6944A60844CB2915212B1DBD1D4</vt:lpwstr>
  </property>
  <property fmtid="{D5CDD505-2E9C-101B-9397-08002B2CF9AE}" pid="3" name="MediaServiceImageTags">
    <vt:lpwstr/>
  </property>
</Properties>
</file>